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AlgorithmName="SHA-512" workbookHashValue="qCeYnhEV3c2oJf6hUSbAVamOkMMIu8Wvw56Dd2QP77XnrABm7lELvB0ko+NMCpjttuly+ZNtvHbB5zo4bUtSCA==" workbookSaltValue="DAFGMK3+K6nJbKodIK2B9w==" workbookSpinCount="100000" lockStructure="1"/>
  <bookViews>
    <workbookView xWindow="-120" yWindow="-120" windowWidth="21840" windowHeight="13140" firstSheet="1" activeTab="2"/>
  </bookViews>
  <sheets>
    <sheet name="ИТОГО по всем формам обучения" sheetId="23" r:id="rId1"/>
    <sheet name="Раздел 1 таблица 1" sheetId="1" r:id="rId2"/>
    <sheet name="Раздел 1 таблица 2" sheetId="2" r:id="rId3"/>
    <sheet name="Раздел 1 таблица 3" sheetId="27" r:id="rId4"/>
    <sheet name="Раздел 1 таблица 4" sheetId="3" r:id="rId5"/>
    <sheet name="Раздел 2 таблица 1 " sheetId="18" r:id="rId6"/>
    <sheet name="Раздел 2 таблица 2 " sheetId="19" r:id="rId7"/>
    <sheet name="Раздел 2 таблица 3" sheetId="28" r:id="rId8"/>
    <sheet name="Раздел 2 таблица 4" sheetId="20" r:id="rId9"/>
    <sheet name="Раздел 3 таблица 1" sheetId="4" r:id="rId10"/>
    <sheet name="Раздел 3 таблица 2" sheetId="24" r:id="rId11"/>
    <sheet name="Раздел 3 таблица 3" sheetId="25" r:id="rId12"/>
    <sheet name="Раздел 4 таблица 1 " sheetId="9" r:id="rId13"/>
    <sheet name="Раздел 5 таблица 1" sheetId="10" r:id="rId14"/>
    <sheet name="Раздел 6 таблица 1" sheetId="11" r:id="rId15"/>
    <sheet name="Раздел 7 таблица 1" sheetId="12" r:id="rId16"/>
    <sheet name="Раздел 7 таблица 2" sheetId="13" r:id="rId17"/>
    <sheet name="Раздел 8 таблица 1" sheetId="14" r:id="rId18"/>
    <sheet name="Раздел 8 таблица 2" sheetId="15" r:id="rId19"/>
    <sheet name="Раздел 8 таблица 3" sheetId="16" r:id="rId20"/>
    <sheet name="Примечание" sheetId="17" r:id="rId21"/>
    <sheet name="Лист1" sheetId="26" r:id="rId22"/>
  </sheets>
  <definedNames>
    <definedName name="_edn1" localSheetId="20">Примечание!#REF!</definedName>
    <definedName name="_ednref1" localSheetId="20">Примечание!#REF!</definedName>
    <definedName name="_xlnm._FilterDatabase" localSheetId="0" hidden="1">'ИТОГО по всем формам обучения'!$A$7:$AC$7</definedName>
    <definedName name="_xlnm._FilterDatabase" localSheetId="1" hidden="1">'Раздел 1 таблица 1'!$A$7:$U$7</definedName>
    <definedName name="_xlnm._FilterDatabase" localSheetId="2" hidden="1">'Раздел 1 таблица 2'!$A$7:$V$7</definedName>
    <definedName name="_xlnm._FilterDatabase" localSheetId="3" hidden="1">'Раздел 1 таблица 3'!$A$7:$T$7</definedName>
    <definedName name="_xlnm._FilterDatabase" localSheetId="4" hidden="1">'Раздел 1 таблица 4'!$A$7:$T$7</definedName>
    <definedName name="_xlnm._FilterDatabase" localSheetId="5" hidden="1">'Раздел 2 таблица 1 '!$A$7:$AA$7</definedName>
    <definedName name="_xlnm._FilterDatabase" localSheetId="6" hidden="1">'Раздел 2 таблица 2 '!$A$7:$AA$7</definedName>
    <definedName name="_xlnm._FilterDatabase" localSheetId="7" hidden="1">'Раздел 2 таблица 3'!$A$7:$AA$7</definedName>
    <definedName name="_xlnm._FilterDatabase" localSheetId="8" hidden="1">'Раздел 2 таблица 4'!$A$7:$AA$7</definedName>
    <definedName name="_xlnm._FilterDatabase" localSheetId="9" hidden="1">'Раздел 3 таблица 1'!$A$7:$AC$7</definedName>
    <definedName name="_xlnm._FilterDatabase" localSheetId="10" hidden="1">'Раздел 3 таблица 2'!$A$7:$AC$7</definedName>
    <definedName name="_xlnm._FilterDatabase" localSheetId="11" hidden="1">'Раздел 3 таблица 3'!$A$7:$AC$7</definedName>
    <definedName name="_xlnm._FilterDatabase" localSheetId="12" hidden="1">'Раздел 4 таблица 1 '!$A$7:$G$7</definedName>
    <definedName name="_xlnm._FilterDatabase" localSheetId="13" hidden="1">'Раздел 5 таблица 1'!$A$7:$E$7</definedName>
    <definedName name="_xlnm._FilterDatabase" localSheetId="14" hidden="1">'Раздел 6 таблица 1'!$A$7:$E$7</definedName>
    <definedName name="_xlnm._FilterDatabase" localSheetId="15" hidden="1">'Раздел 7 таблица 1'!$A$7:$P$7</definedName>
    <definedName name="_xlnm._FilterDatabase" localSheetId="16" hidden="1">'Раздел 7 таблица 2'!$A$7:$P$7</definedName>
    <definedName name="_xlnm._FilterDatabase" localSheetId="17" hidden="1">'Раздел 8 таблица 1'!$A$7:$F$7</definedName>
    <definedName name="_xlnm._FilterDatabase" localSheetId="18" hidden="1">'Раздел 8 таблица 2'!$A$7:$F$7</definedName>
    <definedName name="_xlnm._FilterDatabase" localSheetId="19" hidden="1">'Раздел 8 таблица 3'!$A$7:$M$7</definedName>
    <definedName name="I" localSheetId="20">Примечание!#REF!</definedName>
    <definedName name="_xlnm.Print_Area" localSheetId="1">'Раздел 1 таблица 1'!$X$9:$X$170</definedName>
    <definedName name="_xlnm.Print_Area" localSheetId="12">'Раздел 4 таблица 1 '!$A$1:$G$77</definedName>
    <definedName name="_xlnm.Print_Area" localSheetId="13">'Раздел 5 таблица 1'!$A$46:$C$126</definedName>
    <definedName name="_xlnm.Print_Area" localSheetId="15">'Раздел 7 таблица 1'!$A$1:$P$25</definedName>
    <definedName name="_xlnm.Print_Area" localSheetId="18">'Раздел 8 таблица 2'!$A$5:$F$28</definedName>
    <definedName name="_xlnm.Print_Area" localSheetId="19">'Раздел 8 таблица 3'!$A$3:$M$119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17" i="2" l="1"/>
  <c r="K9" i="2"/>
  <c r="R181" i="1" l="1"/>
  <c r="R180" i="1"/>
  <c r="R179" i="1"/>
  <c r="I181" i="1"/>
  <c r="I180" i="1"/>
  <c r="I179" i="1"/>
  <c r="C174" i="10"/>
  <c r="C173" i="10"/>
  <c r="C172" i="10"/>
  <c r="C177" i="11"/>
  <c r="C176" i="11"/>
  <c r="C175" i="11"/>
  <c r="C174" i="11"/>
  <c r="C173" i="11"/>
  <c r="C172" i="11"/>
  <c r="R179" i="19"/>
  <c r="I179" i="19"/>
  <c r="C179" i="3"/>
  <c r="D179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I179" i="3"/>
  <c r="H179" i="3"/>
  <c r="H180" i="3"/>
  <c r="G179" i="3"/>
  <c r="G180" i="3"/>
  <c r="F179" i="3"/>
  <c r="F180" i="3"/>
  <c r="E179" i="3"/>
  <c r="E180" i="3"/>
  <c r="D180" i="3"/>
  <c r="C180" i="3"/>
  <c r="R179" i="18"/>
  <c r="I179" i="18"/>
  <c r="Z172" i="23" l="1"/>
  <c r="Z173" i="23"/>
  <c r="Z174" i="23"/>
  <c r="Z175" i="23"/>
  <c r="Z171" i="23"/>
  <c r="W172" i="23"/>
  <c r="W173" i="23"/>
  <c r="W174" i="23"/>
  <c r="W175" i="23"/>
  <c r="W171" i="23"/>
  <c r="V172" i="23"/>
  <c r="V173" i="23"/>
  <c r="V174" i="23"/>
  <c r="V175" i="23"/>
  <c r="V171" i="23"/>
  <c r="L172" i="25" l="1"/>
  <c r="M172" i="25"/>
  <c r="N172" i="25"/>
  <c r="O172" i="25"/>
  <c r="P172" i="25"/>
  <c r="Q172" i="25"/>
  <c r="R172" i="25"/>
  <c r="S172" i="25"/>
  <c r="T172" i="25"/>
  <c r="U172" i="25"/>
  <c r="V172" i="25"/>
  <c r="W172" i="25"/>
  <c r="L173" i="25"/>
  <c r="M173" i="25"/>
  <c r="N173" i="25"/>
  <c r="O173" i="25"/>
  <c r="P173" i="25"/>
  <c r="Q173" i="25"/>
  <c r="R173" i="25"/>
  <c r="S173" i="25"/>
  <c r="T173" i="25"/>
  <c r="U173" i="25"/>
  <c r="V173" i="25"/>
  <c r="W173" i="25"/>
  <c r="L174" i="25"/>
  <c r="M174" i="25"/>
  <c r="N174" i="25"/>
  <c r="O174" i="25"/>
  <c r="P174" i="25"/>
  <c r="Q174" i="25"/>
  <c r="R174" i="25"/>
  <c r="S174" i="25"/>
  <c r="T174" i="25"/>
  <c r="U174" i="25"/>
  <c r="V174" i="25"/>
  <c r="W174" i="25"/>
  <c r="L175" i="25"/>
  <c r="M175" i="25"/>
  <c r="N175" i="25"/>
  <c r="O175" i="25"/>
  <c r="P175" i="25"/>
  <c r="Q175" i="25"/>
  <c r="R175" i="25"/>
  <c r="S175" i="25"/>
  <c r="T175" i="25"/>
  <c r="U175" i="25"/>
  <c r="V175" i="25"/>
  <c r="W175" i="25"/>
  <c r="M171" i="25"/>
  <c r="N171" i="25"/>
  <c r="O171" i="25"/>
  <c r="P171" i="25"/>
  <c r="Q171" i="25"/>
  <c r="R171" i="25"/>
  <c r="S171" i="25"/>
  <c r="T171" i="25"/>
  <c r="U171" i="25"/>
  <c r="V171" i="25"/>
  <c r="W171" i="25"/>
  <c r="L171" i="25"/>
  <c r="I172" i="25"/>
  <c r="J172" i="25"/>
  <c r="I173" i="25"/>
  <c r="J173" i="25"/>
  <c r="I174" i="25"/>
  <c r="J174" i="25"/>
  <c r="I175" i="25"/>
  <c r="J175" i="25"/>
  <c r="J171" i="25"/>
  <c r="I171" i="25"/>
  <c r="I170" i="25" s="1"/>
  <c r="C172" i="25"/>
  <c r="D172" i="25"/>
  <c r="E172" i="25"/>
  <c r="F172" i="25"/>
  <c r="G172" i="25"/>
  <c r="H172" i="25"/>
  <c r="C173" i="25"/>
  <c r="D173" i="25"/>
  <c r="E173" i="25"/>
  <c r="F173" i="25"/>
  <c r="G173" i="25"/>
  <c r="H173" i="25"/>
  <c r="C174" i="25"/>
  <c r="D174" i="25"/>
  <c r="E174" i="25"/>
  <c r="F174" i="25"/>
  <c r="G174" i="25"/>
  <c r="H174" i="25"/>
  <c r="C175" i="25"/>
  <c r="D175" i="25"/>
  <c r="E175" i="25"/>
  <c r="F175" i="25"/>
  <c r="G175" i="25"/>
  <c r="H175" i="25"/>
  <c r="D171" i="25"/>
  <c r="E171" i="25"/>
  <c r="F171" i="25"/>
  <c r="G171" i="25"/>
  <c r="H171" i="25"/>
  <c r="C171" i="25"/>
  <c r="Z170" i="23"/>
  <c r="C9" i="16" l="1"/>
  <c r="I10" i="13" l="1"/>
  <c r="J10" i="13"/>
  <c r="I11" i="13"/>
  <c r="J11" i="13"/>
  <c r="I12" i="13"/>
  <c r="J12" i="13"/>
  <c r="I13" i="13"/>
  <c r="J13" i="13"/>
  <c r="I14" i="13"/>
  <c r="J14" i="13"/>
  <c r="I15" i="13"/>
  <c r="J15" i="13"/>
  <c r="I16" i="13"/>
  <c r="J16" i="13"/>
  <c r="I17" i="13"/>
  <c r="J17" i="13"/>
  <c r="I18" i="13"/>
  <c r="J18" i="13"/>
  <c r="I19" i="13"/>
  <c r="J19" i="13"/>
  <c r="I20" i="13"/>
  <c r="J20" i="13"/>
  <c r="I21" i="13"/>
  <c r="J21" i="13"/>
  <c r="I22" i="13"/>
  <c r="J22" i="13"/>
  <c r="I23" i="13"/>
  <c r="J23" i="13"/>
  <c r="I24" i="13"/>
  <c r="J24" i="13"/>
  <c r="I25" i="13"/>
  <c r="J25" i="13"/>
  <c r="I26" i="13"/>
  <c r="J26" i="13"/>
  <c r="I27" i="13"/>
  <c r="J27" i="13"/>
  <c r="I28" i="13"/>
  <c r="J28" i="13"/>
  <c r="I29" i="13"/>
  <c r="J29" i="13"/>
  <c r="I30" i="13"/>
  <c r="J30" i="13"/>
  <c r="I31" i="13"/>
  <c r="J31" i="13"/>
  <c r="I32" i="13"/>
  <c r="J32" i="13"/>
  <c r="I33" i="13"/>
  <c r="J33" i="13"/>
  <c r="I34" i="13"/>
  <c r="J34" i="13"/>
  <c r="I35" i="13"/>
  <c r="J35" i="13"/>
  <c r="I36" i="13"/>
  <c r="J36" i="13"/>
  <c r="I37" i="13"/>
  <c r="J37" i="13"/>
  <c r="I38" i="13"/>
  <c r="J38" i="13"/>
  <c r="I39" i="13"/>
  <c r="J39" i="13"/>
  <c r="I40" i="13"/>
  <c r="J40" i="13"/>
  <c r="I41" i="13"/>
  <c r="J41" i="13"/>
  <c r="I42" i="13"/>
  <c r="J42" i="13"/>
  <c r="I43" i="13"/>
  <c r="J43" i="13"/>
  <c r="I44" i="13"/>
  <c r="J44" i="13"/>
  <c r="I45" i="13"/>
  <c r="J45" i="13"/>
  <c r="I46" i="13"/>
  <c r="J46" i="13"/>
  <c r="I47" i="13"/>
  <c r="J47" i="13"/>
  <c r="I48" i="13"/>
  <c r="J48" i="13"/>
  <c r="I49" i="13"/>
  <c r="J49" i="13"/>
  <c r="I50" i="13"/>
  <c r="J50" i="13"/>
  <c r="I51" i="13"/>
  <c r="J51" i="13"/>
  <c r="I52" i="13"/>
  <c r="J52" i="13"/>
  <c r="I53" i="13"/>
  <c r="J53" i="13"/>
  <c r="I54" i="13"/>
  <c r="J54" i="13"/>
  <c r="I55" i="13"/>
  <c r="J55" i="13"/>
  <c r="I56" i="13"/>
  <c r="J56" i="13"/>
  <c r="I57" i="13"/>
  <c r="J57" i="13"/>
  <c r="I58" i="13"/>
  <c r="J58" i="13"/>
  <c r="I59" i="13"/>
  <c r="J59" i="13"/>
  <c r="I60" i="13"/>
  <c r="J60" i="13"/>
  <c r="I61" i="13"/>
  <c r="J61" i="13"/>
  <c r="I62" i="13"/>
  <c r="J62" i="13"/>
  <c r="I63" i="13"/>
  <c r="J63" i="13"/>
  <c r="I64" i="13"/>
  <c r="J64" i="13"/>
  <c r="I65" i="13"/>
  <c r="J65" i="13"/>
  <c r="I66" i="13"/>
  <c r="J66" i="13"/>
  <c r="I67" i="13"/>
  <c r="J67" i="13"/>
  <c r="I68" i="13"/>
  <c r="J68" i="13"/>
  <c r="I69" i="13"/>
  <c r="J69" i="13"/>
  <c r="I70" i="13"/>
  <c r="J70" i="13"/>
  <c r="I71" i="13"/>
  <c r="J71" i="13"/>
  <c r="I72" i="13"/>
  <c r="J72" i="13"/>
  <c r="I73" i="13"/>
  <c r="J73" i="13"/>
  <c r="I74" i="13"/>
  <c r="J74" i="13"/>
  <c r="I75" i="13"/>
  <c r="J75" i="13"/>
  <c r="I76" i="13"/>
  <c r="J76" i="13"/>
  <c r="I77" i="13"/>
  <c r="J77" i="13"/>
  <c r="I78" i="13"/>
  <c r="J78" i="13"/>
  <c r="I79" i="13"/>
  <c r="J79" i="13"/>
  <c r="I80" i="13"/>
  <c r="J80" i="13"/>
  <c r="I81" i="13"/>
  <c r="J81" i="13"/>
  <c r="I82" i="13"/>
  <c r="J82" i="13"/>
  <c r="I83" i="13"/>
  <c r="J83" i="13"/>
  <c r="I84" i="13"/>
  <c r="J84" i="13"/>
  <c r="I85" i="13"/>
  <c r="J85" i="13"/>
  <c r="I86" i="13"/>
  <c r="J86" i="13"/>
  <c r="I87" i="13"/>
  <c r="J87" i="13"/>
  <c r="I88" i="13"/>
  <c r="J88" i="13"/>
  <c r="I89" i="13"/>
  <c r="J89" i="13"/>
  <c r="I90" i="13"/>
  <c r="J90" i="13"/>
  <c r="I91" i="13"/>
  <c r="J91" i="13"/>
  <c r="I92" i="13"/>
  <c r="J92" i="13"/>
  <c r="I93" i="13"/>
  <c r="J93" i="13"/>
  <c r="I94" i="13"/>
  <c r="J94" i="13"/>
  <c r="I95" i="13"/>
  <c r="J95" i="13"/>
  <c r="I96" i="13"/>
  <c r="J96" i="13"/>
  <c r="I97" i="13"/>
  <c r="J97" i="13"/>
  <c r="I98" i="13"/>
  <c r="J98" i="13"/>
  <c r="I99" i="13"/>
  <c r="J99" i="13"/>
  <c r="I100" i="13"/>
  <c r="J100" i="13"/>
  <c r="I101" i="13"/>
  <c r="J101" i="13"/>
  <c r="I102" i="13"/>
  <c r="J102" i="13"/>
  <c r="I103" i="13"/>
  <c r="J103" i="13"/>
  <c r="I104" i="13"/>
  <c r="J104" i="13"/>
  <c r="I105" i="13"/>
  <c r="J105" i="13"/>
  <c r="I106" i="13"/>
  <c r="J106" i="13"/>
  <c r="I107" i="13"/>
  <c r="J107" i="13"/>
  <c r="I108" i="13"/>
  <c r="J108" i="13"/>
  <c r="I109" i="13"/>
  <c r="J109" i="13"/>
  <c r="I110" i="13"/>
  <c r="J110" i="13"/>
  <c r="I111" i="13"/>
  <c r="J111" i="13"/>
  <c r="I112" i="13"/>
  <c r="J112" i="13"/>
  <c r="I113" i="13"/>
  <c r="J113" i="13"/>
  <c r="I114" i="13"/>
  <c r="J114" i="13"/>
  <c r="I115" i="13"/>
  <c r="J115" i="13"/>
  <c r="I116" i="13"/>
  <c r="J116" i="13"/>
  <c r="I117" i="13"/>
  <c r="J117" i="13"/>
  <c r="I118" i="13"/>
  <c r="J118" i="13"/>
  <c r="I119" i="13"/>
  <c r="J119" i="13"/>
  <c r="I120" i="13"/>
  <c r="J120" i="13"/>
  <c r="I121" i="13"/>
  <c r="J121" i="13"/>
  <c r="I122" i="13"/>
  <c r="J122" i="13"/>
  <c r="I123" i="13"/>
  <c r="J123" i="13"/>
  <c r="I124" i="13"/>
  <c r="J124" i="13"/>
  <c r="I125" i="13"/>
  <c r="J125" i="13"/>
  <c r="I126" i="13"/>
  <c r="J126" i="13"/>
  <c r="I127" i="13"/>
  <c r="J127" i="13"/>
  <c r="I128" i="13"/>
  <c r="J128" i="13"/>
  <c r="I129" i="13"/>
  <c r="J129" i="13"/>
  <c r="I130" i="13"/>
  <c r="J130" i="13"/>
  <c r="I131" i="13"/>
  <c r="J131" i="13"/>
  <c r="I132" i="13"/>
  <c r="J132" i="13"/>
  <c r="I133" i="13"/>
  <c r="J133" i="13"/>
  <c r="I134" i="13"/>
  <c r="J134" i="13"/>
  <c r="I135" i="13"/>
  <c r="J135" i="13"/>
  <c r="I136" i="13"/>
  <c r="J136" i="13"/>
  <c r="I137" i="13"/>
  <c r="J137" i="13"/>
  <c r="I138" i="13"/>
  <c r="J138" i="13"/>
  <c r="I139" i="13"/>
  <c r="J139" i="13"/>
  <c r="I140" i="13"/>
  <c r="J140" i="13"/>
  <c r="I141" i="13"/>
  <c r="J141" i="13"/>
  <c r="I142" i="13"/>
  <c r="J142" i="13"/>
  <c r="I143" i="13"/>
  <c r="J143" i="13"/>
  <c r="I144" i="13"/>
  <c r="J144" i="13"/>
  <c r="I145" i="13"/>
  <c r="J145" i="13"/>
  <c r="I146" i="13"/>
  <c r="J146" i="13"/>
  <c r="I147" i="13"/>
  <c r="J147" i="13"/>
  <c r="I148" i="13"/>
  <c r="J148" i="13"/>
  <c r="I149" i="13"/>
  <c r="J149" i="13"/>
  <c r="I150" i="13"/>
  <c r="J150" i="13"/>
  <c r="I151" i="13"/>
  <c r="J151" i="13"/>
  <c r="I152" i="13"/>
  <c r="J152" i="13"/>
  <c r="I153" i="13"/>
  <c r="J153" i="13"/>
  <c r="I154" i="13"/>
  <c r="J154" i="13"/>
  <c r="I155" i="13"/>
  <c r="J155" i="13"/>
  <c r="I156" i="13"/>
  <c r="J156" i="13"/>
  <c r="I157" i="13"/>
  <c r="J157" i="13"/>
  <c r="I158" i="13"/>
  <c r="J158" i="13"/>
  <c r="I159" i="13"/>
  <c r="J159" i="13"/>
  <c r="I160" i="13"/>
  <c r="J160" i="13"/>
  <c r="I161" i="13"/>
  <c r="J161" i="13"/>
  <c r="I162" i="13"/>
  <c r="J162" i="13"/>
  <c r="I163" i="13"/>
  <c r="J163" i="13"/>
  <c r="I164" i="13"/>
  <c r="J164" i="13"/>
  <c r="I165" i="13"/>
  <c r="J165" i="13"/>
  <c r="I166" i="13"/>
  <c r="J166" i="13"/>
  <c r="I167" i="13"/>
  <c r="J167" i="13"/>
  <c r="I168" i="13"/>
  <c r="J168" i="13"/>
  <c r="I9" i="13"/>
  <c r="I169" i="13" s="1"/>
  <c r="J9" i="13"/>
  <c r="J169" i="13" s="1"/>
  <c r="I173" i="13"/>
  <c r="J173" i="13"/>
  <c r="I174" i="13"/>
  <c r="J174" i="13"/>
  <c r="I175" i="13"/>
  <c r="J175" i="13"/>
  <c r="I176" i="13"/>
  <c r="J176" i="13"/>
  <c r="I177" i="13"/>
  <c r="J177" i="13"/>
  <c r="J172" i="13"/>
  <c r="I172" i="13"/>
  <c r="Q173" i="13"/>
  <c r="R173" i="13"/>
  <c r="Q174" i="13"/>
  <c r="R174" i="13"/>
  <c r="Q175" i="13"/>
  <c r="R175" i="13"/>
  <c r="Q176" i="13"/>
  <c r="R176" i="13"/>
  <c r="Q177" i="13"/>
  <c r="R177" i="13"/>
  <c r="R172" i="13"/>
  <c r="Q172" i="13"/>
  <c r="Q10" i="13"/>
  <c r="R10" i="13"/>
  <c r="Q11" i="13"/>
  <c r="R11" i="13"/>
  <c r="Q12" i="13"/>
  <c r="R12" i="13"/>
  <c r="Q13" i="13"/>
  <c r="R13" i="13"/>
  <c r="Q14" i="13"/>
  <c r="R14" i="13"/>
  <c r="Q15" i="13"/>
  <c r="R15" i="13"/>
  <c r="Q16" i="13"/>
  <c r="R16" i="13"/>
  <c r="Q17" i="13"/>
  <c r="R17" i="13"/>
  <c r="Q18" i="13"/>
  <c r="R18" i="13"/>
  <c r="Q19" i="13"/>
  <c r="R19" i="13"/>
  <c r="Q20" i="13"/>
  <c r="R20" i="13"/>
  <c r="Q21" i="13"/>
  <c r="R21" i="13"/>
  <c r="Q22" i="13"/>
  <c r="R22" i="13"/>
  <c r="Q23" i="13"/>
  <c r="R23" i="13"/>
  <c r="Q24" i="13"/>
  <c r="R24" i="13"/>
  <c r="Q25" i="13"/>
  <c r="R25" i="13"/>
  <c r="Q26" i="13"/>
  <c r="R26" i="13"/>
  <c r="Q27" i="13"/>
  <c r="R27" i="13"/>
  <c r="Q28" i="13"/>
  <c r="R28" i="13"/>
  <c r="Q29" i="13"/>
  <c r="R29" i="13"/>
  <c r="Q30" i="13"/>
  <c r="R30" i="13"/>
  <c r="Q31" i="13"/>
  <c r="R31" i="13"/>
  <c r="Q32" i="13"/>
  <c r="R32" i="13"/>
  <c r="Q33" i="13"/>
  <c r="R33" i="13"/>
  <c r="Q34" i="13"/>
  <c r="R34" i="13"/>
  <c r="Q35" i="13"/>
  <c r="R35" i="13"/>
  <c r="Q36" i="13"/>
  <c r="R36" i="13"/>
  <c r="Q37" i="13"/>
  <c r="R37" i="13"/>
  <c r="Q38" i="13"/>
  <c r="R38" i="13"/>
  <c r="Q39" i="13"/>
  <c r="R39" i="13"/>
  <c r="Q40" i="13"/>
  <c r="R40" i="13"/>
  <c r="Q41" i="13"/>
  <c r="R41" i="13"/>
  <c r="Q42" i="13"/>
  <c r="R42" i="13"/>
  <c r="Q43" i="13"/>
  <c r="R43" i="13"/>
  <c r="Q44" i="13"/>
  <c r="R44" i="13"/>
  <c r="Q45" i="13"/>
  <c r="R45" i="13"/>
  <c r="Q46" i="13"/>
  <c r="R46" i="13"/>
  <c r="Q47" i="13"/>
  <c r="R47" i="13"/>
  <c r="Q48" i="13"/>
  <c r="R48" i="13"/>
  <c r="Q49" i="13"/>
  <c r="R49" i="13"/>
  <c r="Q50" i="13"/>
  <c r="R50" i="13"/>
  <c r="Q51" i="13"/>
  <c r="R51" i="13"/>
  <c r="Q52" i="13"/>
  <c r="R52" i="13"/>
  <c r="Q53" i="13"/>
  <c r="R53" i="13"/>
  <c r="Q54" i="13"/>
  <c r="R54" i="13"/>
  <c r="Q55" i="13"/>
  <c r="R55" i="13"/>
  <c r="Q56" i="13"/>
  <c r="R56" i="13"/>
  <c r="Q57" i="13"/>
  <c r="R57" i="13"/>
  <c r="Q58" i="13"/>
  <c r="R58" i="13"/>
  <c r="Q59" i="13"/>
  <c r="R59" i="13"/>
  <c r="Q60" i="13"/>
  <c r="R60" i="13"/>
  <c r="Q61" i="13"/>
  <c r="R61" i="13"/>
  <c r="Q62" i="13"/>
  <c r="R62" i="13"/>
  <c r="Q63" i="13"/>
  <c r="R63" i="13"/>
  <c r="Q64" i="13"/>
  <c r="R64" i="13"/>
  <c r="Q65" i="13"/>
  <c r="R65" i="13"/>
  <c r="Q66" i="13"/>
  <c r="R66" i="13"/>
  <c r="Q67" i="13"/>
  <c r="R67" i="13"/>
  <c r="Q68" i="13"/>
  <c r="R68" i="13"/>
  <c r="Q69" i="13"/>
  <c r="R69" i="13"/>
  <c r="Q70" i="13"/>
  <c r="R70" i="13"/>
  <c r="Q71" i="13"/>
  <c r="R71" i="13"/>
  <c r="Q72" i="13"/>
  <c r="R72" i="13"/>
  <c r="Q73" i="13"/>
  <c r="R73" i="13"/>
  <c r="Q74" i="13"/>
  <c r="R74" i="13"/>
  <c r="Q75" i="13"/>
  <c r="R75" i="13"/>
  <c r="Q76" i="13"/>
  <c r="R76" i="13"/>
  <c r="Q77" i="13"/>
  <c r="R77" i="13"/>
  <c r="Q78" i="13"/>
  <c r="R78" i="13"/>
  <c r="Q79" i="13"/>
  <c r="R79" i="13"/>
  <c r="Q80" i="13"/>
  <c r="R80" i="13"/>
  <c r="Q81" i="13"/>
  <c r="R81" i="13"/>
  <c r="Q82" i="13"/>
  <c r="R82" i="13"/>
  <c r="Q83" i="13"/>
  <c r="R83" i="13"/>
  <c r="Q84" i="13"/>
  <c r="R84" i="13"/>
  <c r="Q85" i="13"/>
  <c r="R85" i="13"/>
  <c r="Q86" i="13"/>
  <c r="R86" i="13"/>
  <c r="Q87" i="13"/>
  <c r="R87" i="13"/>
  <c r="Q88" i="13"/>
  <c r="R88" i="13"/>
  <c r="Q89" i="13"/>
  <c r="R89" i="13"/>
  <c r="Q90" i="13"/>
  <c r="R90" i="13"/>
  <c r="Q91" i="13"/>
  <c r="R91" i="13"/>
  <c r="Q92" i="13"/>
  <c r="R92" i="13"/>
  <c r="Q93" i="13"/>
  <c r="R93" i="13"/>
  <c r="Q94" i="13"/>
  <c r="R94" i="13"/>
  <c r="Q95" i="13"/>
  <c r="R95" i="13"/>
  <c r="Q96" i="13"/>
  <c r="R96" i="13"/>
  <c r="Q97" i="13"/>
  <c r="R97" i="13"/>
  <c r="Q98" i="13"/>
  <c r="R98" i="13"/>
  <c r="Q99" i="13"/>
  <c r="R99" i="13"/>
  <c r="Q100" i="13"/>
  <c r="R100" i="13"/>
  <c r="Q101" i="13"/>
  <c r="R101" i="13"/>
  <c r="Q102" i="13"/>
  <c r="R102" i="13"/>
  <c r="Q103" i="13"/>
  <c r="R103" i="13"/>
  <c r="Q104" i="13"/>
  <c r="R104" i="13"/>
  <c r="Q105" i="13"/>
  <c r="R105" i="13"/>
  <c r="Q106" i="13"/>
  <c r="R106" i="13"/>
  <c r="Q107" i="13"/>
  <c r="R107" i="13"/>
  <c r="Q108" i="13"/>
  <c r="R108" i="13"/>
  <c r="Q109" i="13"/>
  <c r="R109" i="13"/>
  <c r="Q110" i="13"/>
  <c r="R110" i="13"/>
  <c r="Q111" i="13"/>
  <c r="R111" i="13"/>
  <c r="Q112" i="13"/>
  <c r="R112" i="13"/>
  <c r="Q113" i="13"/>
  <c r="R113" i="13"/>
  <c r="Q114" i="13"/>
  <c r="R114" i="13"/>
  <c r="Q115" i="13"/>
  <c r="R115" i="13"/>
  <c r="Q116" i="13"/>
  <c r="R116" i="13"/>
  <c r="Q117" i="13"/>
  <c r="R117" i="13"/>
  <c r="Q118" i="13"/>
  <c r="R118" i="13"/>
  <c r="Q119" i="13"/>
  <c r="R119" i="13"/>
  <c r="Q120" i="13"/>
  <c r="R120" i="13"/>
  <c r="Q121" i="13"/>
  <c r="R121" i="13"/>
  <c r="Q122" i="13"/>
  <c r="R122" i="13"/>
  <c r="Q123" i="13"/>
  <c r="R123" i="13"/>
  <c r="Q124" i="13"/>
  <c r="R124" i="13"/>
  <c r="Q125" i="13"/>
  <c r="R125" i="13"/>
  <c r="Q126" i="13"/>
  <c r="R126" i="13"/>
  <c r="Q127" i="13"/>
  <c r="R127" i="13"/>
  <c r="Q128" i="13"/>
  <c r="R128" i="13"/>
  <c r="Q129" i="13"/>
  <c r="R129" i="13"/>
  <c r="Q130" i="13"/>
  <c r="R130" i="13"/>
  <c r="Q131" i="13"/>
  <c r="R131" i="13"/>
  <c r="Q132" i="13"/>
  <c r="R132" i="13"/>
  <c r="Q133" i="13"/>
  <c r="R133" i="13"/>
  <c r="Q134" i="13"/>
  <c r="R134" i="13"/>
  <c r="Q135" i="13"/>
  <c r="R135" i="13"/>
  <c r="Q136" i="13"/>
  <c r="R136" i="13"/>
  <c r="Q137" i="13"/>
  <c r="R137" i="13"/>
  <c r="Q138" i="13"/>
  <c r="R138" i="13"/>
  <c r="Q139" i="13"/>
  <c r="R139" i="13"/>
  <c r="Q140" i="13"/>
  <c r="R140" i="13"/>
  <c r="Q141" i="13"/>
  <c r="R141" i="13"/>
  <c r="Q142" i="13"/>
  <c r="R142" i="13"/>
  <c r="Q143" i="13"/>
  <c r="R143" i="13"/>
  <c r="Q144" i="13"/>
  <c r="R144" i="13"/>
  <c r="Q145" i="13"/>
  <c r="R145" i="13"/>
  <c r="Q146" i="13"/>
  <c r="R146" i="13"/>
  <c r="Q147" i="13"/>
  <c r="R147" i="13"/>
  <c r="Q148" i="13"/>
  <c r="R148" i="13"/>
  <c r="Q149" i="13"/>
  <c r="R149" i="13"/>
  <c r="Q150" i="13"/>
  <c r="R150" i="13"/>
  <c r="Q151" i="13"/>
  <c r="R151" i="13"/>
  <c r="Q152" i="13"/>
  <c r="R152" i="13"/>
  <c r="Q153" i="13"/>
  <c r="R153" i="13"/>
  <c r="Q154" i="13"/>
  <c r="R154" i="13"/>
  <c r="Q155" i="13"/>
  <c r="R155" i="13"/>
  <c r="Q156" i="13"/>
  <c r="R156" i="13"/>
  <c r="Q157" i="13"/>
  <c r="R157" i="13"/>
  <c r="Q158" i="13"/>
  <c r="R158" i="13"/>
  <c r="Q159" i="13"/>
  <c r="R159" i="13"/>
  <c r="Q160" i="13"/>
  <c r="R160" i="13"/>
  <c r="Q161" i="13"/>
  <c r="R161" i="13"/>
  <c r="Q162" i="13"/>
  <c r="R162" i="13"/>
  <c r="Q163" i="13"/>
  <c r="R163" i="13"/>
  <c r="Q164" i="13"/>
  <c r="R164" i="13"/>
  <c r="Q165" i="13"/>
  <c r="R165" i="13"/>
  <c r="Q166" i="13"/>
  <c r="R166" i="13"/>
  <c r="Q167" i="13"/>
  <c r="R167" i="13"/>
  <c r="Q168" i="13"/>
  <c r="R168" i="13"/>
  <c r="R9" i="13"/>
  <c r="Q9" i="13"/>
  <c r="Q173" i="12"/>
  <c r="R173" i="12"/>
  <c r="Q174" i="12"/>
  <c r="R174" i="12"/>
  <c r="Q175" i="12"/>
  <c r="R175" i="12"/>
  <c r="Q176" i="12"/>
  <c r="R176" i="12"/>
  <c r="Q177" i="12"/>
  <c r="R177" i="12"/>
  <c r="R172" i="12"/>
  <c r="Q172" i="12"/>
  <c r="J173" i="12"/>
  <c r="J174" i="12"/>
  <c r="J175" i="12"/>
  <c r="J176" i="12"/>
  <c r="J177" i="12"/>
  <c r="J172" i="12"/>
  <c r="I173" i="12"/>
  <c r="I174" i="12"/>
  <c r="I175" i="12"/>
  <c r="I176" i="12"/>
  <c r="I177" i="12"/>
  <c r="I172" i="12"/>
  <c r="I10" i="12"/>
  <c r="J10" i="12"/>
  <c r="I11" i="12"/>
  <c r="J11" i="12"/>
  <c r="I12" i="12"/>
  <c r="J12" i="12"/>
  <c r="I13" i="12"/>
  <c r="J13" i="12"/>
  <c r="I14" i="12"/>
  <c r="J14" i="12"/>
  <c r="I15" i="12"/>
  <c r="J15" i="12"/>
  <c r="I16" i="12"/>
  <c r="J16" i="12"/>
  <c r="I17" i="12"/>
  <c r="J17" i="12"/>
  <c r="I18" i="12"/>
  <c r="J18" i="12"/>
  <c r="I19" i="12"/>
  <c r="J19" i="12"/>
  <c r="I20" i="12"/>
  <c r="J20" i="12"/>
  <c r="I21" i="12"/>
  <c r="J21" i="12"/>
  <c r="I22" i="12"/>
  <c r="J22" i="12"/>
  <c r="I23" i="12"/>
  <c r="J23" i="12"/>
  <c r="I24" i="12"/>
  <c r="J24" i="12"/>
  <c r="I25" i="12"/>
  <c r="J25" i="12"/>
  <c r="I26" i="12"/>
  <c r="J26" i="12"/>
  <c r="I27" i="12"/>
  <c r="J27" i="12"/>
  <c r="I28" i="12"/>
  <c r="J28" i="12"/>
  <c r="I29" i="12"/>
  <c r="J29" i="12"/>
  <c r="I30" i="12"/>
  <c r="J30" i="12"/>
  <c r="I31" i="12"/>
  <c r="J31" i="12"/>
  <c r="I32" i="12"/>
  <c r="J32" i="12"/>
  <c r="I33" i="12"/>
  <c r="J33" i="12"/>
  <c r="I34" i="12"/>
  <c r="J34" i="12"/>
  <c r="I35" i="12"/>
  <c r="J35" i="12"/>
  <c r="I36" i="12"/>
  <c r="J36" i="12"/>
  <c r="I37" i="12"/>
  <c r="J37" i="12"/>
  <c r="I38" i="12"/>
  <c r="J38" i="12"/>
  <c r="I39" i="12"/>
  <c r="J39" i="12"/>
  <c r="I40" i="12"/>
  <c r="J40" i="12"/>
  <c r="I41" i="12"/>
  <c r="J41" i="12"/>
  <c r="I42" i="12"/>
  <c r="J42" i="12"/>
  <c r="I43" i="12"/>
  <c r="J43" i="12"/>
  <c r="I44" i="12"/>
  <c r="J44" i="12"/>
  <c r="I45" i="12"/>
  <c r="J45" i="12"/>
  <c r="I46" i="12"/>
  <c r="J46" i="12"/>
  <c r="I47" i="12"/>
  <c r="J47" i="12"/>
  <c r="I48" i="12"/>
  <c r="J48" i="12"/>
  <c r="I49" i="12"/>
  <c r="J49" i="12"/>
  <c r="I50" i="12"/>
  <c r="J50" i="12"/>
  <c r="I51" i="12"/>
  <c r="J51" i="12"/>
  <c r="I52" i="12"/>
  <c r="J52" i="12"/>
  <c r="I53" i="12"/>
  <c r="J53" i="12"/>
  <c r="I54" i="12"/>
  <c r="J54" i="12"/>
  <c r="I55" i="12"/>
  <c r="J55" i="12"/>
  <c r="I56" i="12"/>
  <c r="J56" i="12"/>
  <c r="I57" i="12"/>
  <c r="J57" i="12"/>
  <c r="I58" i="12"/>
  <c r="J58" i="12"/>
  <c r="I59" i="12"/>
  <c r="J59" i="12"/>
  <c r="I60" i="12"/>
  <c r="J60" i="12"/>
  <c r="I61" i="12"/>
  <c r="J61" i="12"/>
  <c r="I62" i="12"/>
  <c r="J62" i="12"/>
  <c r="I63" i="12"/>
  <c r="J63" i="12"/>
  <c r="I64" i="12"/>
  <c r="J64" i="12"/>
  <c r="I65" i="12"/>
  <c r="J65" i="12"/>
  <c r="I66" i="12"/>
  <c r="J66" i="12"/>
  <c r="I67" i="12"/>
  <c r="J67" i="12"/>
  <c r="I68" i="12"/>
  <c r="J68" i="12"/>
  <c r="I69" i="12"/>
  <c r="J69" i="12"/>
  <c r="I70" i="12"/>
  <c r="J70" i="12"/>
  <c r="I71" i="12"/>
  <c r="J71" i="12"/>
  <c r="I72" i="12"/>
  <c r="J72" i="12"/>
  <c r="I73" i="12"/>
  <c r="J73" i="12"/>
  <c r="I74" i="12"/>
  <c r="J74" i="12"/>
  <c r="I75" i="12"/>
  <c r="J75" i="12"/>
  <c r="I76" i="12"/>
  <c r="J76" i="12"/>
  <c r="I77" i="12"/>
  <c r="J77" i="12"/>
  <c r="I78" i="12"/>
  <c r="J78" i="12"/>
  <c r="I79" i="12"/>
  <c r="J79" i="12"/>
  <c r="I80" i="12"/>
  <c r="J80" i="12"/>
  <c r="I81" i="12"/>
  <c r="J81" i="12"/>
  <c r="I82" i="12"/>
  <c r="J82" i="12"/>
  <c r="I83" i="12"/>
  <c r="J83" i="12"/>
  <c r="I84" i="12"/>
  <c r="J84" i="12"/>
  <c r="I85" i="12"/>
  <c r="J85" i="12"/>
  <c r="I86" i="12"/>
  <c r="J86" i="12"/>
  <c r="I87" i="12"/>
  <c r="J87" i="12"/>
  <c r="I88" i="12"/>
  <c r="J88" i="12"/>
  <c r="I89" i="12"/>
  <c r="J89" i="12"/>
  <c r="I90" i="12"/>
  <c r="J90" i="12"/>
  <c r="I91" i="12"/>
  <c r="J91" i="12"/>
  <c r="I92" i="12"/>
  <c r="J92" i="12"/>
  <c r="I93" i="12"/>
  <c r="J93" i="12"/>
  <c r="I94" i="12"/>
  <c r="J94" i="12"/>
  <c r="I95" i="12"/>
  <c r="J95" i="12"/>
  <c r="I96" i="12"/>
  <c r="J96" i="12"/>
  <c r="I97" i="12"/>
  <c r="J97" i="12"/>
  <c r="I98" i="12"/>
  <c r="J98" i="12"/>
  <c r="I99" i="12"/>
  <c r="J99" i="12"/>
  <c r="I100" i="12"/>
  <c r="J100" i="12"/>
  <c r="I101" i="12"/>
  <c r="J101" i="12"/>
  <c r="I102" i="12"/>
  <c r="J102" i="12"/>
  <c r="I103" i="12"/>
  <c r="J103" i="12"/>
  <c r="I104" i="12"/>
  <c r="J104" i="12"/>
  <c r="I105" i="12"/>
  <c r="J105" i="12"/>
  <c r="I106" i="12"/>
  <c r="J106" i="12"/>
  <c r="I107" i="12"/>
  <c r="J107" i="12"/>
  <c r="I108" i="12"/>
  <c r="J108" i="12"/>
  <c r="I109" i="12"/>
  <c r="J109" i="12"/>
  <c r="I110" i="12"/>
  <c r="J110" i="12"/>
  <c r="I111" i="12"/>
  <c r="J111" i="12"/>
  <c r="I112" i="12"/>
  <c r="J112" i="12"/>
  <c r="I113" i="12"/>
  <c r="J113" i="12"/>
  <c r="I114" i="12"/>
  <c r="J114" i="12"/>
  <c r="I115" i="12"/>
  <c r="J115" i="12"/>
  <c r="I116" i="12"/>
  <c r="J116" i="12"/>
  <c r="I117" i="12"/>
  <c r="J117" i="12"/>
  <c r="I118" i="12"/>
  <c r="J118" i="12"/>
  <c r="I119" i="12"/>
  <c r="J119" i="12"/>
  <c r="I120" i="12"/>
  <c r="J120" i="12"/>
  <c r="I121" i="12"/>
  <c r="J121" i="12"/>
  <c r="I122" i="12"/>
  <c r="J122" i="12"/>
  <c r="I123" i="12"/>
  <c r="J123" i="12"/>
  <c r="I124" i="12"/>
  <c r="J124" i="12"/>
  <c r="I125" i="12"/>
  <c r="J125" i="12"/>
  <c r="I126" i="12"/>
  <c r="J126" i="12"/>
  <c r="I127" i="12"/>
  <c r="J127" i="12"/>
  <c r="I128" i="12"/>
  <c r="J128" i="12"/>
  <c r="I129" i="12"/>
  <c r="J129" i="12"/>
  <c r="I130" i="12"/>
  <c r="J130" i="12"/>
  <c r="I131" i="12"/>
  <c r="J131" i="12"/>
  <c r="I132" i="12"/>
  <c r="J132" i="12"/>
  <c r="I133" i="12"/>
  <c r="J133" i="12"/>
  <c r="I134" i="12"/>
  <c r="J134" i="12"/>
  <c r="I135" i="12"/>
  <c r="J135" i="12"/>
  <c r="I136" i="12"/>
  <c r="J136" i="12"/>
  <c r="I137" i="12"/>
  <c r="J137" i="12"/>
  <c r="I138" i="12"/>
  <c r="J138" i="12"/>
  <c r="I139" i="12"/>
  <c r="J139" i="12"/>
  <c r="I140" i="12"/>
  <c r="J140" i="12"/>
  <c r="I141" i="12"/>
  <c r="J141" i="12"/>
  <c r="I142" i="12"/>
  <c r="J142" i="12"/>
  <c r="I143" i="12"/>
  <c r="J143" i="12"/>
  <c r="I144" i="12"/>
  <c r="J144" i="12"/>
  <c r="I145" i="12"/>
  <c r="J145" i="12"/>
  <c r="I146" i="12"/>
  <c r="J146" i="12"/>
  <c r="I147" i="12"/>
  <c r="J147" i="12"/>
  <c r="I148" i="12"/>
  <c r="J148" i="12"/>
  <c r="I149" i="12"/>
  <c r="J149" i="12"/>
  <c r="I150" i="12"/>
  <c r="J150" i="12"/>
  <c r="I151" i="12"/>
  <c r="J151" i="12"/>
  <c r="I152" i="12"/>
  <c r="J152" i="12"/>
  <c r="I153" i="12"/>
  <c r="J153" i="12"/>
  <c r="I154" i="12"/>
  <c r="J154" i="12"/>
  <c r="I155" i="12"/>
  <c r="J155" i="12"/>
  <c r="I156" i="12"/>
  <c r="J156" i="12"/>
  <c r="I157" i="12"/>
  <c r="J157" i="12"/>
  <c r="I158" i="12"/>
  <c r="J158" i="12"/>
  <c r="I159" i="12"/>
  <c r="J159" i="12"/>
  <c r="I160" i="12"/>
  <c r="J160" i="12"/>
  <c r="I161" i="12"/>
  <c r="J161" i="12"/>
  <c r="I162" i="12"/>
  <c r="J162" i="12"/>
  <c r="I163" i="12"/>
  <c r="J163" i="12"/>
  <c r="I164" i="12"/>
  <c r="J164" i="12"/>
  <c r="I165" i="12"/>
  <c r="J165" i="12"/>
  <c r="I166" i="12"/>
  <c r="J166" i="12"/>
  <c r="I167" i="12"/>
  <c r="J167" i="12"/>
  <c r="I168" i="12"/>
  <c r="J168" i="12"/>
  <c r="J9" i="12"/>
  <c r="J169" i="12" s="1"/>
  <c r="I9" i="12"/>
  <c r="I169" i="12" s="1"/>
  <c r="Q10" i="12"/>
  <c r="R10" i="12"/>
  <c r="Q11" i="12"/>
  <c r="R11" i="12"/>
  <c r="Q12" i="12"/>
  <c r="R12" i="12"/>
  <c r="Q13" i="12"/>
  <c r="R13" i="12"/>
  <c r="Q14" i="12"/>
  <c r="R14" i="12"/>
  <c r="Q15" i="12"/>
  <c r="R15" i="12"/>
  <c r="Q16" i="12"/>
  <c r="R16" i="12"/>
  <c r="Q17" i="12"/>
  <c r="R17" i="12"/>
  <c r="Q18" i="12"/>
  <c r="R18" i="12"/>
  <c r="Q19" i="12"/>
  <c r="R19" i="12"/>
  <c r="Q20" i="12"/>
  <c r="R20" i="12"/>
  <c r="Q21" i="12"/>
  <c r="R21" i="12"/>
  <c r="Q22" i="12"/>
  <c r="R22" i="12"/>
  <c r="Q23" i="12"/>
  <c r="R23" i="12"/>
  <c r="Q24" i="12"/>
  <c r="R24" i="12"/>
  <c r="Q25" i="12"/>
  <c r="R25" i="12"/>
  <c r="Q26" i="12"/>
  <c r="R26" i="12"/>
  <c r="Q27" i="12"/>
  <c r="R27" i="12"/>
  <c r="Q28" i="12"/>
  <c r="R28" i="12"/>
  <c r="Q29" i="12"/>
  <c r="R29" i="12"/>
  <c r="Q30" i="12"/>
  <c r="R30" i="12"/>
  <c r="Q31" i="12"/>
  <c r="R31" i="12"/>
  <c r="Q32" i="12"/>
  <c r="R32" i="12"/>
  <c r="Q33" i="12"/>
  <c r="R33" i="12"/>
  <c r="Q34" i="12"/>
  <c r="R34" i="12"/>
  <c r="Q35" i="12"/>
  <c r="R35" i="12"/>
  <c r="Q36" i="12"/>
  <c r="R36" i="12"/>
  <c r="Q37" i="12"/>
  <c r="R37" i="12"/>
  <c r="Q38" i="12"/>
  <c r="R38" i="12"/>
  <c r="Q39" i="12"/>
  <c r="R39" i="12"/>
  <c r="Q40" i="12"/>
  <c r="R40" i="12"/>
  <c r="Q41" i="12"/>
  <c r="R41" i="12"/>
  <c r="Q42" i="12"/>
  <c r="R42" i="12"/>
  <c r="Q43" i="12"/>
  <c r="R43" i="12"/>
  <c r="Q44" i="12"/>
  <c r="R44" i="12"/>
  <c r="Q45" i="12"/>
  <c r="R45" i="12"/>
  <c r="Q46" i="12"/>
  <c r="R46" i="12"/>
  <c r="Q47" i="12"/>
  <c r="R47" i="12"/>
  <c r="Q48" i="12"/>
  <c r="R48" i="12"/>
  <c r="Q49" i="12"/>
  <c r="R49" i="12"/>
  <c r="Q50" i="12"/>
  <c r="R50" i="12"/>
  <c r="Q51" i="12"/>
  <c r="R51" i="12"/>
  <c r="Q52" i="12"/>
  <c r="R52" i="12"/>
  <c r="Q53" i="12"/>
  <c r="R53" i="12"/>
  <c r="Q54" i="12"/>
  <c r="R54" i="12"/>
  <c r="Q55" i="12"/>
  <c r="R55" i="12"/>
  <c r="Q56" i="12"/>
  <c r="R56" i="12"/>
  <c r="Q57" i="12"/>
  <c r="R57" i="12"/>
  <c r="Q58" i="12"/>
  <c r="R58" i="12"/>
  <c r="Q59" i="12"/>
  <c r="R59" i="12"/>
  <c r="Q60" i="12"/>
  <c r="R60" i="12"/>
  <c r="Q61" i="12"/>
  <c r="R61" i="12"/>
  <c r="Q62" i="12"/>
  <c r="R62" i="12"/>
  <c r="Q63" i="12"/>
  <c r="R63" i="12"/>
  <c r="Q64" i="12"/>
  <c r="R64" i="12"/>
  <c r="Q65" i="12"/>
  <c r="R65" i="12"/>
  <c r="Q66" i="12"/>
  <c r="R66" i="12"/>
  <c r="Q67" i="12"/>
  <c r="R67" i="12"/>
  <c r="Q68" i="12"/>
  <c r="R68" i="12"/>
  <c r="Q69" i="12"/>
  <c r="R69" i="12"/>
  <c r="Q70" i="12"/>
  <c r="R70" i="12"/>
  <c r="Q71" i="12"/>
  <c r="R71" i="12"/>
  <c r="Q72" i="12"/>
  <c r="R72" i="12"/>
  <c r="Q73" i="12"/>
  <c r="R73" i="12"/>
  <c r="Q74" i="12"/>
  <c r="R74" i="12"/>
  <c r="Q75" i="12"/>
  <c r="R75" i="12"/>
  <c r="Q76" i="12"/>
  <c r="R76" i="12"/>
  <c r="Q77" i="12"/>
  <c r="R77" i="12"/>
  <c r="Q78" i="12"/>
  <c r="R78" i="12"/>
  <c r="Q79" i="12"/>
  <c r="R79" i="12"/>
  <c r="Q80" i="12"/>
  <c r="R80" i="12"/>
  <c r="Q81" i="12"/>
  <c r="R81" i="12"/>
  <c r="Q82" i="12"/>
  <c r="R82" i="12"/>
  <c r="Q83" i="12"/>
  <c r="R83" i="12"/>
  <c r="Q84" i="12"/>
  <c r="R84" i="12"/>
  <c r="Q85" i="12"/>
  <c r="R85" i="12"/>
  <c r="Q86" i="12"/>
  <c r="R86" i="12"/>
  <c r="Q87" i="12"/>
  <c r="R87" i="12"/>
  <c r="Q88" i="12"/>
  <c r="R88" i="12"/>
  <c r="Q89" i="12"/>
  <c r="R89" i="12"/>
  <c r="Q90" i="12"/>
  <c r="R90" i="12"/>
  <c r="Q91" i="12"/>
  <c r="R91" i="12"/>
  <c r="Q92" i="12"/>
  <c r="R92" i="12"/>
  <c r="Q93" i="12"/>
  <c r="R93" i="12"/>
  <c r="Q94" i="12"/>
  <c r="R94" i="12"/>
  <c r="Q95" i="12"/>
  <c r="R95" i="12"/>
  <c r="Q96" i="12"/>
  <c r="R96" i="12"/>
  <c r="Q97" i="12"/>
  <c r="R97" i="12"/>
  <c r="Q98" i="12"/>
  <c r="R98" i="12"/>
  <c r="Q99" i="12"/>
  <c r="R99" i="12"/>
  <c r="Q100" i="12"/>
  <c r="R100" i="12"/>
  <c r="Q101" i="12"/>
  <c r="R101" i="12"/>
  <c r="Q102" i="12"/>
  <c r="R102" i="12"/>
  <c r="Q103" i="12"/>
  <c r="R103" i="12"/>
  <c r="Q104" i="12"/>
  <c r="R104" i="12"/>
  <c r="Q105" i="12"/>
  <c r="R105" i="12"/>
  <c r="Q106" i="12"/>
  <c r="R106" i="12"/>
  <c r="Q107" i="12"/>
  <c r="R107" i="12"/>
  <c r="Q108" i="12"/>
  <c r="R108" i="12"/>
  <c r="Q109" i="12"/>
  <c r="R109" i="12"/>
  <c r="Q110" i="12"/>
  <c r="R110" i="12"/>
  <c r="Q111" i="12"/>
  <c r="R111" i="12"/>
  <c r="Q112" i="12"/>
  <c r="R112" i="12"/>
  <c r="Q113" i="12"/>
  <c r="R113" i="12"/>
  <c r="Q114" i="12"/>
  <c r="R114" i="12"/>
  <c r="Q115" i="12"/>
  <c r="R115" i="12"/>
  <c r="Q116" i="12"/>
  <c r="R116" i="12"/>
  <c r="Q117" i="12"/>
  <c r="R117" i="12"/>
  <c r="Q118" i="12"/>
  <c r="R118" i="12"/>
  <c r="Q119" i="12"/>
  <c r="R119" i="12"/>
  <c r="Q120" i="12"/>
  <c r="R120" i="12"/>
  <c r="Q121" i="12"/>
  <c r="R121" i="12"/>
  <c r="Q122" i="12"/>
  <c r="R122" i="12"/>
  <c r="Q123" i="12"/>
  <c r="R123" i="12"/>
  <c r="Q124" i="12"/>
  <c r="R124" i="12"/>
  <c r="Q125" i="12"/>
  <c r="R125" i="12"/>
  <c r="Q126" i="12"/>
  <c r="R126" i="12"/>
  <c r="Q127" i="12"/>
  <c r="R127" i="12"/>
  <c r="Q128" i="12"/>
  <c r="R128" i="12"/>
  <c r="Q129" i="12"/>
  <c r="R129" i="12"/>
  <c r="Q130" i="12"/>
  <c r="R130" i="12"/>
  <c r="Q131" i="12"/>
  <c r="R131" i="12"/>
  <c r="Q132" i="12"/>
  <c r="R132" i="12"/>
  <c r="Q133" i="12"/>
  <c r="R133" i="12"/>
  <c r="Q134" i="12"/>
  <c r="R134" i="12"/>
  <c r="Q135" i="12"/>
  <c r="R135" i="12"/>
  <c r="Q136" i="12"/>
  <c r="R136" i="12"/>
  <c r="Q137" i="12"/>
  <c r="R137" i="12"/>
  <c r="Q138" i="12"/>
  <c r="R138" i="12"/>
  <c r="Q139" i="12"/>
  <c r="R139" i="12"/>
  <c r="Q140" i="12"/>
  <c r="R140" i="12"/>
  <c r="Q141" i="12"/>
  <c r="R141" i="12"/>
  <c r="Q142" i="12"/>
  <c r="R142" i="12"/>
  <c r="Q143" i="12"/>
  <c r="R143" i="12"/>
  <c r="Q144" i="12"/>
  <c r="R144" i="12"/>
  <c r="Q145" i="12"/>
  <c r="R145" i="12"/>
  <c r="Q146" i="12"/>
  <c r="R146" i="12"/>
  <c r="Q147" i="12"/>
  <c r="R147" i="12"/>
  <c r="Q148" i="12"/>
  <c r="R148" i="12"/>
  <c r="Q149" i="12"/>
  <c r="R149" i="12"/>
  <c r="Q150" i="12"/>
  <c r="R150" i="12"/>
  <c r="Q151" i="12"/>
  <c r="R151" i="12"/>
  <c r="Q152" i="12"/>
  <c r="R152" i="12"/>
  <c r="Q153" i="12"/>
  <c r="R153" i="12"/>
  <c r="Q154" i="12"/>
  <c r="R154" i="12"/>
  <c r="Q155" i="12"/>
  <c r="R155" i="12"/>
  <c r="Q156" i="12"/>
  <c r="R156" i="12"/>
  <c r="Q157" i="12"/>
  <c r="R157" i="12"/>
  <c r="Q158" i="12"/>
  <c r="R158" i="12"/>
  <c r="Q159" i="12"/>
  <c r="R159" i="12"/>
  <c r="Q160" i="12"/>
  <c r="R160" i="12"/>
  <c r="Q161" i="12"/>
  <c r="R161" i="12"/>
  <c r="Q162" i="12"/>
  <c r="R162" i="12"/>
  <c r="Q163" i="12"/>
  <c r="R163" i="12"/>
  <c r="Q164" i="12"/>
  <c r="R164" i="12"/>
  <c r="Q165" i="12"/>
  <c r="R165" i="12"/>
  <c r="Q166" i="12"/>
  <c r="R166" i="12"/>
  <c r="Q167" i="12"/>
  <c r="R167" i="12"/>
  <c r="Q168" i="12"/>
  <c r="R168" i="12"/>
  <c r="R9" i="12"/>
  <c r="Q9" i="12"/>
  <c r="C10" i="16" l="1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96" i="16"/>
  <c r="C97" i="16"/>
  <c r="C98" i="16"/>
  <c r="C99" i="16"/>
  <c r="C100" i="16"/>
  <c r="C101" i="16"/>
  <c r="C102" i="16"/>
  <c r="C103" i="16"/>
  <c r="C104" i="16"/>
  <c r="C105" i="16"/>
  <c r="C106" i="16"/>
  <c r="C107" i="16"/>
  <c r="C108" i="16"/>
  <c r="C109" i="16"/>
  <c r="C110" i="16"/>
  <c r="C111" i="16"/>
  <c r="C112" i="16"/>
  <c r="C113" i="16"/>
  <c r="C114" i="16"/>
  <c r="C115" i="16"/>
  <c r="C116" i="16"/>
  <c r="C117" i="16"/>
  <c r="C118" i="16"/>
  <c r="C119" i="16"/>
  <c r="C120" i="16"/>
  <c r="C121" i="16"/>
  <c r="C122" i="16"/>
  <c r="C123" i="16"/>
  <c r="C124" i="16"/>
  <c r="C125" i="16"/>
  <c r="C126" i="16"/>
  <c r="C127" i="16"/>
  <c r="C128" i="16"/>
  <c r="C129" i="16"/>
  <c r="C130" i="16"/>
  <c r="C131" i="16"/>
  <c r="C132" i="16"/>
  <c r="C133" i="16"/>
  <c r="C134" i="16"/>
  <c r="C135" i="16"/>
  <c r="C136" i="16"/>
  <c r="C137" i="16"/>
  <c r="C138" i="16"/>
  <c r="C139" i="16"/>
  <c r="C140" i="16"/>
  <c r="C141" i="16"/>
  <c r="C142" i="16"/>
  <c r="C143" i="16"/>
  <c r="C144" i="16"/>
  <c r="C145" i="16"/>
  <c r="C146" i="16"/>
  <c r="C147" i="16"/>
  <c r="C148" i="16"/>
  <c r="C149" i="16"/>
  <c r="C150" i="16"/>
  <c r="C151" i="16"/>
  <c r="C152" i="16"/>
  <c r="C153" i="16"/>
  <c r="C154" i="16"/>
  <c r="C155" i="16"/>
  <c r="C156" i="16"/>
  <c r="C157" i="16"/>
  <c r="C158" i="16"/>
  <c r="C159" i="16"/>
  <c r="C160" i="16"/>
  <c r="C161" i="16"/>
  <c r="C162" i="16"/>
  <c r="C163" i="16"/>
  <c r="C164" i="16"/>
  <c r="C165" i="16"/>
  <c r="C166" i="16"/>
  <c r="C167" i="16"/>
  <c r="C168" i="16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5" i="15"/>
  <c r="C86" i="15"/>
  <c r="C87" i="15"/>
  <c r="C88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C102" i="15"/>
  <c r="C103" i="15"/>
  <c r="C104" i="15"/>
  <c r="C105" i="15"/>
  <c r="C106" i="15"/>
  <c r="C107" i="15"/>
  <c r="C108" i="15"/>
  <c r="C109" i="15"/>
  <c r="C110" i="15"/>
  <c r="C111" i="15"/>
  <c r="C112" i="15"/>
  <c r="C113" i="15"/>
  <c r="C114" i="15"/>
  <c r="C115" i="15"/>
  <c r="C116" i="15"/>
  <c r="C117" i="15"/>
  <c r="C118" i="15"/>
  <c r="C119" i="15"/>
  <c r="C120" i="15"/>
  <c r="C121" i="15"/>
  <c r="C122" i="15"/>
  <c r="C123" i="15"/>
  <c r="C124" i="15"/>
  <c r="C125" i="15"/>
  <c r="C126" i="15"/>
  <c r="C127" i="15"/>
  <c r="C128" i="15"/>
  <c r="C129" i="15"/>
  <c r="C130" i="15"/>
  <c r="C131" i="15"/>
  <c r="C132" i="15"/>
  <c r="C133" i="15"/>
  <c r="C134" i="15"/>
  <c r="C135" i="15"/>
  <c r="C136" i="15"/>
  <c r="C137" i="15"/>
  <c r="C138" i="15"/>
  <c r="C139" i="15"/>
  <c r="C140" i="15"/>
  <c r="C141" i="15"/>
  <c r="C142" i="15"/>
  <c r="C143" i="15"/>
  <c r="C144" i="15"/>
  <c r="C145" i="15"/>
  <c r="C146" i="15"/>
  <c r="C147" i="15"/>
  <c r="C148" i="15"/>
  <c r="C149" i="15"/>
  <c r="C150" i="15"/>
  <c r="C151" i="15"/>
  <c r="C152" i="15"/>
  <c r="C153" i="15"/>
  <c r="C154" i="15"/>
  <c r="C155" i="15"/>
  <c r="C156" i="15"/>
  <c r="C157" i="15"/>
  <c r="C158" i="15"/>
  <c r="C159" i="15"/>
  <c r="C160" i="15"/>
  <c r="C161" i="15"/>
  <c r="C162" i="15"/>
  <c r="C163" i="15"/>
  <c r="C164" i="15"/>
  <c r="C165" i="15"/>
  <c r="C166" i="15"/>
  <c r="C167" i="15"/>
  <c r="C168" i="15"/>
  <c r="C9" i="15" l="1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74" i="14"/>
  <c r="C75" i="14"/>
  <c r="C76" i="14"/>
  <c r="C77" i="14"/>
  <c r="C78" i="14"/>
  <c r="C79" i="14"/>
  <c r="C80" i="14"/>
  <c r="C81" i="14"/>
  <c r="C82" i="14"/>
  <c r="C83" i="14"/>
  <c r="C84" i="14"/>
  <c r="C85" i="14"/>
  <c r="C86" i="14"/>
  <c r="C87" i="14"/>
  <c r="C88" i="14"/>
  <c r="C89" i="14"/>
  <c r="C90" i="14"/>
  <c r="C91" i="14"/>
  <c r="C92" i="14"/>
  <c r="C93" i="14"/>
  <c r="C94" i="14"/>
  <c r="C95" i="14"/>
  <c r="C96" i="14"/>
  <c r="C97" i="14"/>
  <c r="C98" i="14"/>
  <c r="C99" i="14"/>
  <c r="C100" i="14"/>
  <c r="C101" i="14"/>
  <c r="C102" i="14"/>
  <c r="C103" i="14"/>
  <c r="C104" i="14"/>
  <c r="C105" i="14"/>
  <c r="C106" i="14"/>
  <c r="C107" i="14"/>
  <c r="C108" i="14"/>
  <c r="C109" i="14"/>
  <c r="C110" i="14"/>
  <c r="C111" i="14"/>
  <c r="C112" i="14"/>
  <c r="C113" i="14"/>
  <c r="C114" i="14"/>
  <c r="C115" i="14"/>
  <c r="C116" i="14"/>
  <c r="C117" i="14"/>
  <c r="C118" i="14"/>
  <c r="C119" i="14"/>
  <c r="C120" i="14"/>
  <c r="C121" i="14"/>
  <c r="C122" i="14"/>
  <c r="C123" i="14"/>
  <c r="C124" i="14"/>
  <c r="C125" i="14"/>
  <c r="C126" i="14"/>
  <c r="C127" i="14"/>
  <c r="C128" i="14"/>
  <c r="C129" i="14"/>
  <c r="C130" i="14"/>
  <c r="C131" i="14"/>
  <c r="C132" i="14"/>
  <c r="C133" i="14"/>
  <c r="C134" i="14"/>
  <c r="C135" i="14"/>
  <c r="C136" i="14"/>
  <c r="C137" i="14"/>
  <c r="C138" i="14"/>
  <c r="C139" i="14"/>
  <c r="C140" i="14"/>
  <c r="C141" i="14"/>
  <c r="C142" i="14"/>
  <c r="C143" i="14"/>
  <c r="C144" i="14"/>
  <c r="C145" i="14"/>
  <c r="C146" i="14"/>
  <c r="C147" i="14"/>
  <c r="C148" i="14"/>
  <c r="C149" i="14"/>
  <c r="C150" i="14"/>
  <c r="C151" i="14"/>
  <c r="C152" i="14"/>
  <c r="C153" i="14"/>
  <c r="C154" i="14"/>
  <c r="C155" i="14"/>
  <c r="C156" i="14"/>
  <c r="C157" i="14"/>
  <c r="C158" i="14"/>
  <c r="C159" i="14"/>
  <c r="C160" i="14"/>
  <c r="C161" i="14"/>
  <c r="C162" i="14"/>
  <c r="C163" i="14"/>
  <c r="C164" i="14"/>
  <c r="C165" i="14"/>
  <c r="C166" i="14"/>
  <c r="C167" i="14"/>
  <c r="C168" i="14"/>
  <c r="C9" i="14"/>
  <c r="R169" i="13"/>
  <c r="R169" i="12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108" i="11"/>
  <c r="C109" i="11"/>
  <c r="C110" i="11"/>
  <c r="C111" i="11"/>
  <c r="C112" i="11"/>
  <c r="C113" i="11"/>
  <c r="C114" i="11"/>
  <c r="C115" i="11"/>
  <c r="C116" i="11"/>
  <c r="C117" i="11"/>
  <c r="C118" i="11"/>
  <c r="C119" i="11"/>
  <c r="C120" i="11"/>
  <c r="C121" i="11"/>
  <c r="C122" i="11"/>
  <c r="C123" i="11"/>
  <c r="C124" i="11"/>
  <c r="C125" i="11"/>
  <c r="C126" i="11"/>
  <c r="C127" i="11"/>
  <c r="C128" i="11"/>
  <c r="C129" i="11"/>
  <c r="C130" i="11"/>
  <c r="C131" i="11"/>
  <c r="C132" i="11"/>
  <c r="C133" i="11"/>
  <c r="C134" i="11"/>
  <c r="C135" i="11"/>
  <c r="C136" i="11"/>
  <c r="C137" i="11"/>
  <c r="C138" i="11"/>
  <c r="C139" i="11"/>
  <c r="C140" i="11"/>
  <c r="C141" i="11"/>
  <c r="C142" i="11"/>
  <c r="C143" i="11"/>
  <c r="C144" i="11"/>
  <c r="C145" i="11"/>
  <c r="C146" i="11"/>
  <c r="C147" i="11"/>
  <c r="C148" i="11"/>
  <c r="C149" i="11"/>
  <c r="C150" i="11"/>
  <c r="C151" i="11"/>
  <c r="C152" i="11"/>
  <c r="C153" i="11"/>
  <c r="C154" i="11"/>
  <c r="C155" i="11"/>
  <c r="C156" i="11"/>
  <c r="C157" i="11"/>
  <c r="C158" i="11"/>
  <c r="C159" i="11"/>
  <c r="C160" i="11"/>
  <c r="C161" i="11"/>
  <c r="C162" i="11"/>
  <c r="C163" i="11"/>
  <c r="C164" i="11"/>
  <c r="C165" i="11"/>
  <c r="C166" i="11"/>
  <c r="C167" i="11"/>
  <c r="C168" i="11"/>
  <c r="C9" i="11"/>
  <c r="C10" i="10" l="1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9" i="10"/>
  <c r="T170" i="28" l="1"/>
  <c r="U170" i="28"/>
  <c r="S170" i="28"/>
  <c r="S169" i="28"/>
  <c r="T169" i="28"/>
  <c r="U169" i="28"/>
  <c r="T170" i="19"/>
  <c r="U170" i="19"/>
  <c r="S170" i="19"/>
  <c r="S169" i="19"/>
  <c r="T169" i="19"/>
  <c r="U169" i="19"/>
  <c r="T170" i="18"/>
  <c r="U170" i="18"/>
  <c r="S170" i="18"/>
  <c r="S169" i="18"/>
  <c r="T169" i="18"/>
  <c r="U169" i="18"/>
  <c r="S181" i="20"/>
  <c r="T181" i="20"/>
  <c r="U181" i="20"/>
  <c r="S182" i="20"/>
  <c r="T182" i="20"/>
  <c r="U182" i="20"/>
  <c r="S183" i="20"/>
  <c r="T183" i="20"/>
  <c r="U183" i="20"/>
  <c r="S184" i="20"/>
  <c r="T184" i="20"/>
  <c r="U184" i="20"/>
  <c r="S185" i="20"/>
  <c r="T185" i="20"/>
  <c r="U185" i="20"/>
  <c r="S186" i="20"/>
  <c r="T186" i="20"/>
  <c r="U186" i="20"/>
  <c r="S180" i="20"/>
  <c r="T180" i="20"/>
  <c r="U180" i="20"/>
  <c r="S172" i="20"/>
  <c r="T172" i="20"/>
  <c r="U172" i="20"/>
  <c r="V172" i="20"/>
  <c r="W172" i="20"/>
  <c r="X172" i="20"/>
  <c r="Y172" i="20"/>
  <c r="Z172" i="20"/>
  <c r="AA172" i="20"/>
  <c r="S173" i="20"/>
  <c r="T173" i="20"/>
  <c r="U173" i="20"/>
  <c r="V173" i="20"/>
  <c r="W173" i="20"/>
  <c r="X173" i="20"/>
  <c r="Y173" i="20"/>
  <c r="Z173" i="20"/>
  <c r="AA173" i="20"/>
  <c r="S174" i="20"/>
  <c r="T174" i="20"/>
  <c r="U174" i="20"/>
  <c r="V174" i="20"/>
  <c r="W174" i="20"/>
  <c r="X174" i="20"/>
  <c r="Y174" i="20"/>
  <c r="Z174" i="20"/>
  <c r="AA174" i="20"/>
  <c r="S175" i="20"/>
  <c r="T175" i="20"/>
  <c r="U175" i="20"/>
  <c r="V175" i="20"/>
  <c r="W175" i="20"/>
  <c r="X175" i="20"/>
  <c r="Y175" i="20"/>
  <c r="Z175" i="20"/>
  <c r="AA175" i="20"/>
  <c r="T171" i="20"/>
  <c r="U171" i="20"/>
  <c r="V171" i="20"/>
  <c r="W171" i="20"/>
  <c r="X171" i="20"/>
  <c r="Y171" i="20"/>
  <c r="Z171" i="20"/>
  <c r="AA171" i="20"/>
  <c r="S171" i="20"/>
  <c r="V170" i="20"/>
  <c r="Z170" i="20"/>
  <c r="S10" i="20"/>
  <c r="T10" i="20"/>
  <c r="S10" i="23" s="1"/>
  <c r="U10" i="20"/>
  <c r="V10" i="20"/>
  <c r="W10" i="20"/>
  <c r="X10" i="20"/>
  <c r="S11" i="20"/>
  <c r="T11" i="20"/>
  <c r="S11" i="23" s="1"/>
  <c r="U11" i="20"/>
  <c r="V11" i="20"/>
  <c r="W11" i="20"/>
  <c r="X11" i="20"/>
  <c r="S12" i="20"/>
  <c r="T12" i="20"/>
  <c r="S12" i="23" s="1"/>
  <c r="U12" i="20"/>
  <c r="V12" i="20"/>
  <c r="W12" i="20"/>
  <c r="X12" i="20"/>
  <c r="S13" i="20"/>
  <c r="T13" i="20"/>
  <c r="S13" i="23" s="1"/>
  <c r="U13" i="20"/>
  <c r="V13" i="20"/>
  <c r="W13" i="20"/>
  <c r="X13" i="20"/>
  <c r="S14" i="20"/>
  <c r="T14" i="20"/>
  <c r="S14" i="23" s="1"/>
  <c r="U14" i="20"/>
  <c r="V14" i="20"/>
  <c r="W14" i="20"/>
  <c r="X14" i="20"/>
  <c r="S15" i="20"/>
  <c r="T15" i="20"/>
  <c r="S15" i="23" s="1"/>
  <c r="U15" i="20"/>
  <c r="V15" i="20"/>
  <c r="W15" i="20"/>
  <c r="X15" i="20"/>
  <c r="S16" i="20"/>
  <c r="T16" i="20"/>
  <c r="S16" i="23" s="1"/>
  <c r="U16" i="20"/>
  <c r="V16" i="20"/>
  <c r="W16" i="20"/>
  <c r="X16" i="20"/>
  <c r="S17" i="20"/>
  <c r="T17" i="20"/>
  <c r="S17" i="23" s="1"/>
  <c r="U17" i="20"/>
  <c r="V17" i="20"/>
  <c r="W17" i="20"/>
  <c r="X17" i="20"/>
  <c r="S18" i="20"/>
  <c r="T18" i="20"/>
  <c r="S18" i="23" s="1"/>
  <c r="U18" i="20"/>
  <c r="V18" i="20"/>
  <c r="W18" i="20"/>
  <c r="X18" i="20"/>
  <c r="S19" i="20"/>
  <c r="T19" i="20"/>
  <c r="S19" i="23" s="1"/>
  <c r="U19" i="20"/>
  <c r="V19" i="20"/>
  <c r="W19" i="20"/>
  <c r="X19" i="20"/>
  <c r="S20" i="20"/>
  <c r="T20" i="20"/>
  <c r="S20" i="23" s="1"/>
  <c r="U20" i="20"/>
  <c r="V20" i="20"/>
  <c r="W20" i="20"/>
  <c r="X20" i="20"/>
  <c r="S21" i="20"/>
  <c r="T21" i="20"/>
  <c r="S21" i="23" s="1"/>
  <c r="U21" i="20"/>
  <c r="V21" i="20"/>
  <c r="W21" i="20"/>
  <c r="X21" i="20"/>
  <c r="S22" i="20"/>
  <c r="T22" i="20"/>
  <c r="S22" i="23" s="1"/>
  <c r="U22" i="20"/>
  <c r="V22" i="20"/>
  <c r="W22" i="20"/>
  <c r="X22" i="20"/>
  <c r="S23" i="20"/>
  <c r="T23" i="20"/>
  <c r="S23" i="23" s="1"/>
  <c r="U23" i="20"/>
  <c r="V23" i="20"/>
  <c r="W23" i="20"/>
  <c r="X23" i="20"/>
  <c r="S24" i="20"/>
  <c r="T24" i="20"/>
  <c r="S24" i="23" s="1"/>
  <c r="U24" i="20"/>
  <c r="V24" i="20"/>
  <c r="W24" i="20"/>
  <c r="X24" i="20"/>
  <c r="S25" i="20"/>
  <c r="T25" i="20"/>
  <c r="S25" i="23" s="1"/>
  <c r="U25" i="20"/>
  <c r="V25" i="20"/>
  <c r="W25" i="20"/>
  <c r="X25" i="20"/>
  <c r="S26" i="20"/>
  <c r="T26" i="20"/>
  <c r="S26" i="23" s="1"/>
  <c r="U26" i="20"/>
  <c r="V26" i="20"/>
  <c r="W26" i="20"/>
  <c r="X26" i="20"/>
  <c r="S27" i="20"/>
  <c r="T27" i="20"/>
  <c r="R27" i="23" s="1"/>
  <c r="U27" i="20"/>
  <c r="V27" i="20"/>
  <c r="W27" i="20"/>
  <c r="X27" i="20"/>
  <c r="S28" i="20"/>
  <c r="T28" i="20"/>
  <c r="S28" i="23" s="1"/>
  <c r="U28" i="20"/>
  <c r="V28" i="20"/>
  <c r="W28" i="20"/>
  <c r="X28" i="20"/>
  <c r="S29" i="20"/>
  <c r="T29" i="20"/>
  <c r="S29" i="23" s="1"/>
  <c r="U29" i="20"/>
  <c r="V29" i="20"/>
  <c r="W29" i="20"/>
  <c r="X29" i="20"/>
  <c r="S30" i="20"/>
  <c r="T30" i="20"/>
  <c r="S30" i="23" s="1"/>
  <c r="U30" i="20"/>
  <c r="V30" i="20"/>
  <c r="W30" i="20"/>
  <c r="X30" i="20"/>
  <c r="S31" i="20"/>
  <c r="T31" i="20"/>
  <c r="R31" i="23" s="1"/>
  <c r="U31" i="20"/>
  <c r="V31" i="20"/>
  <c r="W31" i="20"/>
  <c r="X31" i="20"/>
  <c r="S32" i="20"/>
  <c r="T32" i="20"/>
  <c r="S32" i="23" s="1"/>
  <c r="U32" i="20"/>
  <c r="V32" i="20"/>
  <c r="W32" i="20"/>
  <c r="X32" i="20"/>
  <c r="S33" i="20"/>
  <c r="T33" i="20"/>
  <c r="R33" i="23" s="1"/>
  <c r="U33" i="20"/>
  <c r="V33" i="20"/>
  <c r="W33" i="20"/>
  <c r="X33" i="20"/>
  <c r="S34" i="20"/>
  <c r="T34" i="20"/>
  <c r="S34" i="23" s="1"/>
  <c r="U34" i="20"/>
  <c r="V34" i="20"/>
  <c r="W34" i="20"/>
  <c r="X34" i="20"/>
  <c r="S35" i="20"/>
  <c r="T35" i="20"/>
  <c r="R35" i="23" s="1"/>
  <c r="U35" i="20"/>
  <c r="V35" i="20"/>
  <c r="W35" i="20"/>
  <c r="X35" i="20"/>
  <c r="S36" i="20"/>
  <c r="T36" i="20"/>
  <c r="S36" i="23" s="1"/>
  <c r="U36" i="20"/>
  <c r="V36" i="20"/>
  <c r="W36" i="20"/>
  <c r="X36" i="20"/>
  <c r="S37" i="20"/>
  <c r="T37" i="20"/>
  <c r="U37" i="20"/>
  <c r="V37" i="20"/>
  <c r="W37" i="20"/>
  <c r="X37" i="20"/>
  <c r="S38" i="20"/>
  <c r="T38" i="20"/>
  <c r="S38" i="23" s="1"/>
  <c r="U38" i="20"/>
  <c r="V38" i="20"/>
  <c r="W38" i="20"/>
  <c r="X38" i="20"/>
  <c r="S39" i="20"/>
  <c r="T39" i="20"/>
  <c r="R39" i="23" s="1"/>
  <c r="U39" i="20"/>
  <c r="V39" i="20"/>
  <c r="W39" i="20"/>
  <c r="X39" i="20"/>
  <c r="S40" i="20"/>
  <c r="T40" i="20"/>
  <c r="S40" i="23" s="1"/>
  <c r="U40" i="20"/>
  <c r="V40" i="20"/>
  <c r="W40" i="20"/>
  <c r="X40" i="20"/>
  <c r="S41" i="20"/>
  <c r="T41" i="20"/>
  <c r="R41" i="23" s="1"/>
  <c r="U41" i="20"/>
  <c r="V41" i="20"/>
  <c r="W41" i="20"/>
  <c r="X41" i="20"/>
  <c r="S42" i="20"/>
  <c r="T42" i="20"/>
  <c r="S42" i="23" s="1"/>
  <c r="U42" i="20"/>
  <c r="V42" i="20"/>
  <c r="W42" i="20"/>
  <c r="X42" i="20"/>
  <c r="S43" i="20"/>
  <c r="T43" i="20"/>
  <c r="R43" i="23" s="1"/>
  <c r="U43" i="20"/>
  <c r="V43" i="20"/>
  <c r="W43" i="20"/>
  <c r="X43" i="20"/>
  <c r="S44" i="20"/>
  <c r="T44" i="20"/>
  <c r="S44" i="23" s="1"/>
  <c r="U44" i="20"/>
  <c r="V44" i="20"/>
  <c r="W44" i="20"/>
  <c r="X44" i="20"/>
  <c r="S45" i="20"/>
  <c r="T45" i="20"/>
  <c r="R45" i="23" s="1"/>
  <c r="U45" i="20"/>
  <c r="V45" i="20"/>
  <c r="W45" i="20"/>
  <c r="X45" i="20"/>
  <c r="S46" i="20"/>
  <c r="T46" i="20"/>
  <c r="S46" i="23" s="1"/>
  <c r="U46" i="20"/>
  <c r="V46" i="20"/>
  <c r="W46" i="20"/>
  <c r="X46" i="20"/>
  <c r="S47" i="20"/>
  <c r="T47" i="20"/>
  <c r="R47" i="23" s="1"/>
  <c r="U47" i="20"/>
  <c r="V47" i="20"/>
  <c r="W47" i="20"/>
  <c r="X47" i="20"/>
  <c r="S48" i="20"/>
  <c r="T48" i="20"/>
  <c r="S48" i="23" s="1"/>
  <c r="U48" i="20"/>
  <c r="V48" i="20"/>
  <c r="W48" i="20"/>
  <c r="X48" i="20"/>
  <c r="S49" i="20"/>
  <c r="T49" i="20"/>
  <c r="R49" i="23" s="1"/>
  <c r="U49" i="20"/>
  <c r="V49" i="20"/>
  <c r="W49" i="20"/>
  <c r="X49" i="20"/>
  <c r="S50" i="20"/>
  <c r="T50" i="20"/>
  <c r="S50" i="23" s="1"/>
  <c r="U50" i="20"/>
  <c r="V50" i="20"/>
  <c r="W50" i="20"/>
  <c r="X50" i="20"/>
  <c r="S51" i="20"/>
  <c r="T51" i="20"/>
  <c r="R51" i="23" s="1"/>
  <c r="U51" i="20"/>
  <c r="V51" i="20"/>
  <c r="W51" i="20"/>
  <c r="X51" i="20"/>
  <c r="S52" i="20"/>
  <c r="T52" i="20"/>
  <c r="S52" i="23" s="1"/>
  <c r="U52" i="20"/>
  <c r="V52" i="20"/>
  <c r="W52" i="20"/>
  <c r="X52" i="20"/>
  <c r="S53" i="20"/>
  <c r="T53" i="20"/>
  <c r="U53" i="20"/>
  <c r="V53" i="20"/>
  <c r="W53" i="20"/>
  <c r="X53" i="20"/>
  <c r="S54" i="20"/>
  <c r="T54" i="20"/>
  <c r="S54" i="23" s="1"/>
  <c r="U54" i="20"/>
  <c r="V54" i="20"/>
  <c r="W54" i="20"/>
  <c r="X54" i="20"/>
  <c r="S55" i="20"/>
  <c r="T55" i="20"/>
  <c r="U55" i="20"/>
  <c r="V55" i="20"/>
  <c r="W55" i="20"/>
  <c r="X55" i="20"/>
  <c r="S56" i="20"/>
  <c r="T56" i="20"/>
  <c r="S56" i="23" s="1"/>
  <c r="U56" i="20"/>
  <c r="V56" i="20"/>
  <c r="W56" i="20"/>
  <c r="X56" i="20"/>
  <c r="S57" i="20"/>
  <c r="T57" i="20"/>
  <c r="U57" i="20"/>
  <c r="V57" i="20"/>
  <c r="W57" i="20"/>
  <c r="X57" i="20"/>
  <c r="S58" i="20"/>
  <c r="T58" i="20"/>
  <c r="S58" i="23" s="1"/>
  <c r="U58" i="20"/>
  <c r="V58" i="20"/>
  <c r="W58" i="20"/>
  <c r="X58" i="20"/>
  <c r="S59" i="20"/>
  <c r="T59" i="20"/>
  <c r="U59" i="20"/>
  <c r="V59" i="20"/>
  <c r="W59" i="20"/>
  <c r="X59" i="20"/>
  <c r="S60" i="20"/>
  <c r="T60" i="20"/>
  <c r="S60" i="23" s="1"/>
  <c r="U60" i="20"/>
  <c r="V60" i="20"/>
  <c r="W60" i="20"/>
  <c r="X60" i="20"/>
  <c r="S61" i="20"/>
  <c r="T61" i="20"/>
  <c r="U61" i="20"/>
  <c r="V61" i="20"/>
  <c r="W61" i="20"/>
  <c r="X61" i="20"/>
  <c r="S62" i="20"/>
  <c r="T62" i="20"/>
  <c r="S62" i="23" s="1"/>
  <c r="U62" i="20"/>
  <c r="V62" i="20"/>
  <c r="W62" i="20"/>
  <c r="X62" i="20"/>
  <c r="S63" i="20"/>
  <c r="T63" i="20"/>
  <c r="U63" i="20"/>
  <c r="V63" i="20"/>
  <c r="W63" i="20"/>
  <c r="X63" i="20"/>
  <c r="S64" i="20"/>
  <c r="T64" i="20"/>
  <c r="S64" i="23" s="1"/>
  <c r="U64" i="20"/>
  <c r="V64" i="20"/>
  <c r="W64" i="20"/>
  <c r="X64" i="20"/>
  <c r="S65" i="20"/>
  <c r="T65" i="20"/>
  <c r="U65" i="20"/>
  <c r="V65" i="20"/>
  <c r="W65" i="20"/>
  <c r="X65" i="20"/>
  <c r="S66" i="20"/>
  <c r="T66" i="20"/>
  <c r="S66" i="23" s="1"/>
  <c r="U66" i="20"/>
  <c r="V66" i="20"/>
  <c r="W66" i="20"/>
  <c r="X66" i="20"/>
  <c r="S67" i="20"/>
  <c r="T67" i="20"/>
  <c r="U67" i="20"/>
  <c r="V67" i="20"/>
  <c r="W67" i="20"/>
  <c r="X67" i="20"/>
  <c r="S68" i="20"/>
  <c r="T68" i="20"/>
  <c r="S68" i="23" s="1"/>
  <c r="U68" i="20"/>
  <c r="V68" i="20"/>
  <c r="W68" i="20"/>
  <c r="X68" i="20"/>
  <c r="S69" i="20"/>
  <c r="T69" i="20"/>
  <c r="U69" i="20"/>
  <c r="V69" i="20"/>
  <c r="W69" i="20"/>
  <c r="X69" i="20"/>
  <c r="S70" i="20"/>
  <c r="T70" i="20"/>
  <c r="U70" i="20"/>
  <c r="V70" i="20"/>
  <c r="W70" i="20"/>
  <c r="X70" i="20"/>
  <c r="S71" i="20"/>
  <c r="T71" i="20"/>
  <c r="U71" i="20"/>
  <c r="V71" i="20"/>
  <c r="W71" i="20"/>
  <c r="X71" i="20"/>
  <c r="S72" i="20"/>
  <c r="T72" i="20"/>
  <c r="U72" i="20"/>
  <c r="V72" i="20"/>
  <c r="W72" i="20"/>
  <c r="X72" i="20"/>
  <c r="S73" i="20"/>
  <c r="T73" i="20"/>
  <c r="U73" i="20"/>
  <c r="V73" i="20"/>
  <c r="W73" i="20"/>
  <c r="X73" i="20"/>
  <c r="S74" i="20"/>
  <c r="T74" i="20"/>
  <c r="U74" i="20"/>
  <c r="V74" i="20"/>
  <c r="W74" i="20"/>
  <c r="X74" i="20"/>
  <c r="S75" i="20"/>
  <c r="T75" i="20"/>
  <c r="U75" i="20"/>
  <c r="V75" i="20"/>
  <c r="W75" i="20"/>
  <c r="X75" i="20"/>
  <c r="S76" i="20"/>
  <c r="T76" i="20"/>
  <c r="U76" i="20"/>
  <c r="V76" i="20"/>
  <c r="W76" i="20"/>
  <c r="X76" i="20"/>
  <c r="S77" i="20"/>
  <c r="T77" i="20"/>
  <c r="U77" i="20"/>
  <c r="V77" i="20"/>
  <c r="W77" i="20"/>
  <c r="X77" i="20"/>
  <c r="S78" i="20"/>
  <c r="T78" i="20"/>
  <c r="U78" i="20"/>
  <c r="V78" i="20"/>
  <c r="W78" i="20"/>
  <c r="X78" i="20"/>
  <c r="S79" i="20"/>
  <c r="T79" i="20"/>
  <c r="U79" i="20"/>
  <c r="V79" i="20"/>
  <c r="W79" i="20"/>
  <c r="X79" i="20"/>
  <c r="S80" i="20"/>
  <c r="T80" i="20"/>
  <c r="U80" i="20"/>
  <c r="V80" i="20"/>
  <c r="W80" i="20"/>
  <c r="X80" i="20"/>
  <c r="S81" i="20"/>
  <c r="T81" i="20"/>
  <c r="U81" i="20"/>
  <c r="V81" i="20"/>
  <c r="W81" i="20"/>
  <c r="X81" i="20"/>
  <c r="S82" i="20"/>
  <c r="T82" i="20"/>
  <c r="U82" i="20"/>
  <c r="V82" i="20"/>
  <c r="W82" i="20"/>
  <c r="X82" i="20"/>
  <c r="S83" i="20"/>
  <c r="T83" i="20"/>
  <c r="U83" i="20"/>
  <c r="V83" i="20"/>
  <c r="W83" i="20"/>
  <c r="X83" i="20"/>
  <c r="S84" i="20"/>
  <c r="T84" i="20"/>
  <c r="U84" i="20"/>
  <c r="V84" i="20"/>
  <c r="W84" i="20"/>
  <c r="X84" i="20"/>
  <c r="S85" i="20"/>
  <c r="T85" i="20"/>
  <c r="U85" i="20"/>
  <c r="V85" i="20"/>
  <c r="W85" i="20"/>
  <c r="X85" i="20"/>
  <c r="S86" i="20"/>
  <c r="T86" i="20"/>
  <c r="U86" i="20"/>
  <c r="V86" i="20"/>
  <c r="W86" i="20"/>
  <c r="X86" i="20"/>
  <c r="S87" i="20"/>
  <c r="T87" i="20"/>
  <c r="U87" i="20"/>
  <c r="V87" i="20"/>
  <c r="W87" i="20"/>
  <c r="X87" i="20"/>
  <c r="S88" i="20"/>
  <c r="T88" i="20"/>
  <c r="U88" i="20"/>
  <c r="V88" i="20"/>
  <c r="W88" i="20"/>
  <c r="X88" i="20"/>
  <c r="S89" i="20"/>
  <c r="T89" i="20"/>
  <c r="U89" i="20"/>
  <c r="V89" i="20"/>
  <c r="W89" i="20"/>
  <c r="X89" i="20"/>
  <c r="S90" i="20"/>
  <c r="T90" i="20"/>
  <c r="U90" i="20"/>
  <c r="V90" i="20"/>
  <c r="W90" i="20"/>
  <c r="X90" i="20"/>
  <c r="S91" i="20"/>
  <c r="T91" i="20"/>
  <c r="U91" i="20"/>
  <c r="V91" i="20"/>
  <c r="W91" i="20"/>
  <c r="X91" i="20"/>
  <c r="S92" i="20"/>
  <c r="T92" i="20"/>
  <c r="U92" i="20"/>
  <c r="V92" i="20"/>
  <c r="W92" i="20"/>
  <c r="X92" i="20"/>
  <c r="S93" i="20"/>
  <c r="T93" i="20"/>
  <c r="U93" i="20"/>
  <c r="V93" i="20"/>
  <c r="W93" i="20"/>
  <c r="X93" i="20"/>
  <c r="S94" i="20"/>
  <c r="T94" i="20"/>
  <c r="U94" i="20"/>
  <c r="V94" i="20"/>
  <c r="W94" i="20"/>
  <c r="X94" i="20"/>
  <c r="S95" i="20"/>
  <c r="T95" i="20"/>
  <c r="U95" i="20"/>
  <c r="V95" i="20"/>
  <c r="W95" i="20"/>
  <c r="X95" i="20"/>
  <c r="S96" i="20"/>
  <c r="T96" i="20"/>
  <c r="U96" i="20"/>
  <c r="V96" i="20"/>
  <c r="W96" i="20"/>
  <c r="X96" i="20"/>
  <c r="S97" i="20"/>
  <c r="T97" i="20"/>
  <c r="U97" i="20"/>
  <c r="V97" i="20"/>
  <c r="W97" i="20"/>
  <c r="X97" i="20"/>
  <c r="S98" i="20"/>
  <c r="T98" i="20"/>
  <c r="U98" i="20"/>
  <c r="V98" i="20"/>
  <c r="W98" i="20"/>
  <c r="X98" i="20"/>
  <c r="S99" i="20"/>
  <c r="T99" i="20"/>
  <c r="U99" i="20"/>
  <c r="V99" i="20"/>
  <c r="W99" i="20"/>
  <c r="X99" i="20"/>
  <c r="S100" i="20"/>
  <c r="T100" i="20"/>
  <c r="U100" i="20"/>
  <c r="V100" i="20"/>
  <c r="W100" i="20"/>
  <c r="X100" i="20"/>
  <c r="S101" i="20"/>
  <c r="T101" i="20"/>
  <c r="U101" i="20"/>
  <c r="V101" i="20"/>
  <c r="W101" i="20"/>
  <c r="X101" i="20"/>
  <c r="S102" i="20"/>
  <c r="T102" i="20"/>
  <c r="U102" i="20"/>
  <c r="V102" i="20"/>
  <c r="W102" i="20"/>
  <c r="X102" i="20"/>
  <c r="S103" i="20"/>
  <c r="T103" i="20"/>
  <c r="U103" i="20"/>
  <c r="V103" i="20"/>
  <c r="W103" i="20"/>
  <c r="X103" i="20"/>
  <c r="S104" i="20"/>
  <c r="T104" i="20"/>
  <c r="U104" i="20"/>
  <c r="V104" i="20"/>
  <c r="W104" i="20"/>
  <c r="X104" i="20"/>
  <c r="S105" i="20"/>
  <c r="T105" i="20"/>
  <c r="U105" i="20"/>
  <c r="V105" i="20"/>
  <c r="W105" i="20"/>
  <c r="X105" i="20"/>
  <c r="S106" i="20"/>
  <c r="T106" i="20"/>
  <c r="U106" i="20"/>
  <c r="V106" i="20"/>
  <c r="W106" i="20"/>
  <c r="X106" i="20"/>
  <c r="S107" i="20"/>
  <c r="T107" i="20"/>
  <c r="U107" i="20"/>
  <c r="V107" i="20"/>
  <c r="W107" i="20"/>
  <c r="X107" i="20"/>
  <c r="S108" i="20"/>
  <c r="T108" i="20"/>
  <c r="U108" i="20"/>
  <c r="V108" i="20"/>
  <c r="W108" i="20"/>
  <c r="X108" i="20"/>
  <c r="S109" i="20"/>
  <c r="T109" i="20"/>
  <c r="U109" i="20"/>
  <c r="V109" i="20"/>
  <c r="W109" i="20"/>
  <c r="X109" i="20"/>
  <c r="S110" i="20"/>
  <c r="T110" i="20"/>
  <c r="U110" i="20"/>
  <c r="V110" i="20"/>
  <c r="W110" i="20"/>
  <c r="X110" i="20"/>
  <c r="S111" i="20"/>
  <c r="T111" i="20"/>
  <c r="U111" i="20"/>
  <c r="V111" i="20"/>
  <c r="W111" i="20"/>
  <c r="X111" i="20"/>
  <c r="S112" i="20"/>
  <c r="T112" i="20"/>
  <c r="U112" i="20"/>
  <c r="V112" i="20"/>
  <c r="W112" i="20"/>
  <c r="X112" i="20"/>
  <c r="S113" i="20"/>
  <c r="T113" i="20"/>
  <c r="U113" i="20"/>
  <c r="V113" i="20"/>
  <c r="W113" i="20"/>
  <c r="X113" i="20"/>
  <c r="S114" i="20"/>
  <c r="T114" i="20"/>
  <c r="U114" i="20"/>
  <c r="V114" i="20"/>
  <c r="W114" i="20"/>
  <c r="X114" i="20"/>
  <c r="S115" i="20"/>
  <c r="T115" i="20"/>
  <c r="U115" i="20"/>
  <c r="V115" i="20"/>
  <c r="W115" i="20"/>
  <c r="X115" i="20"/>
  <c r="S116" i="20"/>
  <c r="T116" i="20"/>
  <c r="U116" i="20"/>
  <c r="V116" i="20"/>
  <c r="W116" i="20"/>
  <c r="X116" i="20"/>
  <c r="S117" i="20"/>
  <c r="T117" i="20"/>
  <c r="U117" i="20"/>
  <c r="V117" i="20"/>
  <c r="W117" i="20"/>
  <c r="X117" i="20"/>
  <c r="S118" i="20"/>
  <c r="T118" i="20"/>
  <c r="U118" i="20"/>
  <c r="V118" i="20"/>
  <c r="W118" i="20"/>
  <c r="X118" i="20"/>
  <c r="S119" i="20"/>
  <c r="T119" i="20"/>
  <c r="U119" i="20"/>
  <c r="V119" i="20"/>
  <c r="W119" i="20"/>
  <c r="X119" i="20"/>
  <c r="S120" i="20"/>
  <c r="T120" i="20"/>
  <c r="U120" i="20"/>
  <c r="V120" i="20"/>
  <c r="W120" i="20"/>
  <c r="X120" i="20"/>
  <c r="S121" i="20"/>
  <c r="T121" i="20"/>
  <c r="U121" i="20"/>
  <c r="V121" i="20"/>
  <c r="W121" i="20"/>
  <c r="X121" i="20"/>
  <c r="S122" i="20"/>
  <c r="T122" i="20"/>
  <c r="U122" i="20"/>
  <c r="V122" i="20"/>
  <c r="W122" i="20"/>
  <c r="X122" i="20"/>
  <c r="S123" i="20"/>
  <c r="T123" i="20"/>
  <c r="U123" i="20"/>
  <c r="V123" i="20"/>
  <c r="W123" i="20"/>
  <c r="X123" i="20"/>
  <c r="S124" i="20"/>
  <c r="T124" i="20"/>
  <c r="U124" i="20"/>
  <c r="V124" i="20"/>
  <c r="W124" i="20"/>
  <c r="X124" i="20"/>
  <c r="S125" i="20"/>
  <c r="T125" i="20"/>
  <c r="U125" i="20"/>
  <c r="V125" i="20"/>
  <c r="W125" i="20"/>
  <c r="X125" i="20"/>
  <c r="S126" i="20"/>
  <c r="T126" i="20"/>
  <c r="U126" i="20"/>
  <c r="V126" i="20"/>
  <c r="W126" i="20"/>
  <c r="X126" i="20"/>
  <c r="S127" i="20"/>
  <c r="T127" i="20"/>
  <c r="U127" i="20"/>
  <c r="V127" i="20"/>
  <c r="W127" i="20"/>
  <c r="X127" i="20"/>
  <c r="S128" i="20"/>
  <c r="T128" i="20"/>
  <c r="U128" i="20"/>
  <c r="V128" i="20"/>
  <c r="W128" i="20"/>
  <c r="X128" i="20"/>
  <c r="S129" i="20"/>
  <c r="T129" i="20"/>
  <c r="U129" i="20"/>
  <c r="V129" i="20"/>
  <c r="W129" i="20"/>
  <c r="X129" i="20"/>
  <c r="S130" i="20"/>
  <c r="T130" i="20"/>
  <c r="U130" i="20"/>
  <c r="V130" i="20"/>
  <c r="W130" i="20"/>
  <c r="X130" i="20"/>
  <c r="S131" i="20"/>
  <c r="T131" i="20"/>
  <c r="U131" i="20"/>
  <c r="V131" i="20"/>
  <c r="W131" i="20"/>
  <c r="X131" i="20"/>
  <c r="S132" i="20"/>
  <c r="T132" i="20"/>
  <c r="U132" i="20"/>
  <c r="V132" i="20"/>
  <c r="W132" i="20"/>
  <c r="X132" i="20"/>
  <c r="S133" i="20"/>
  <c r="T133" i="20"/>
  <c r="U133" i="20"/>
  <c r="V133" i="20"/>
  <c r="W133" i="20"/>
  <c r="X133" i="20"/>
  <c r="S134" i="20"/>
  <c r="T134" i="20"/>
  <c r="U134" i="20"/>
  <c r="V134" i="20"/>
  <c r="W134" i="20"/>
  <c r="X134" i="20"/>
  <c r="S135" i="20"/>
  <c r="T135" i="20"/>
  <c r="U135" i="20"/>
  <c r="V135" i="20"/>
  <c r="W135" i="20"/>
  <c r="X135" i="20"/>
  <c r="S136" i="20"/>
  <c r="T136" i="20"/>
  <c r="U136" i="20"/>
  <c r="V136" i="20"/>
  <c r="W136" i="20"/>
  <c r="X136" i="20"/>
  <c r="S137" i="20"/>
  <c r="T137" i="20"/>
  <c r="U137" i="20"/>
  <c r="V137" i="20"/>
  <c r="W137" i="20"/>
  <c r="X137" i="20"/>
  <c r="S138" i="20"/>
  <c r="T138" i="20"/>
  <c r="U138" i="20"/>
  <c r="V138" i="20"/>
  <c r="W138" i="20"/>
  <c r="X138" i="20"/>
  <c r="S139" i="20"/>
  <c r="T139" i="20"/>
  <c r="U139" i="20"/>
  <c r="V139" i="20"/>
  <c r="W139" i="20"/>
  <c r="X139" i="20"/>
  <c r="S140" i="20"/>
  <c r="T140" i="20"/>
  <c r="U140" i="20"/>
  <c r="V140" i="20"/>
  <c r="W140" i="20"/>
  <c r="X140" i="20"/>
  <c r="S141" i="20"/>
  <c r="T141" i="20"/>
  <c r="U141" i="20"/>
  <c r="V141" i="20"/>
  <c r="W141" i="20"/>
  <c r="X141" i="20"/>
  <c r="S142" i="20"/>
  <c r="T142" i="20"/>
  <c r="U142" i="20"/>
  <c r="V142" i="20"/>
  <c r="W142" i="20"/>
  <c r="X142" i="20"/>
  <c r="S143" i="20"/>
  <c r="T143" i="20"/>
  <c r="U143" i="20"/>
  <c r="V143" i="20"/>
  <c r="W143" i="20"/>
  <c r="X143" i="20"/>
  <c r="S144" i="20"/>
  <c r="T144" i="20"/>
  <c r="U144" i="20"/>
  <c r="V144" i="20"/>
  <c r="W144" i="20"/>
  <c r="X144" i="20"/>
  <c r="S145" i="20"/>
  <c r="T145" i="20"/>
  <c r="U145" i="20"/>
  <c r="V145" i="20"/>
  <c r="W145" i="20"/>
  <c r="X145" i="20"/>
  <c r="S146" i="20"/>
  <c r="T146" i="20"/>
  <c r="U146" i="20"/>
  <c r="V146" i="20"/>
  <c r="W146" i="20"/>
  <c r="X146" i="20"/>
  <c r="S147" i="20"/>
  <c r="T147" i="20"/>
  <c r="U147" i="20"/>
  <c r="V147" i="20"/>
  <c r="W147" i="20"/>
  <c r="X147" i="20"/>
  <c r="S148" i="20"/>
  <c r="T148" i="20"/>
  <c r="U148" i="20"/>
  <c r="V148" i="20"/>
  <c r="W148" i="20"/>
  <c r="X148" i="20"/>
  <c r="S149" i="20"/>
  <c r="T149" i="20"/>
  <c r="U149" i="20"/>
  <c r="V149" i="20"/>
  <c r="W149" i="20"/>
  <c r="X149" i="20"/>
  <c r="S150" i="20"/>
  <c r="T150" i="20"/>
  <c r="U150" i="20"/>
  <c r="V150" i="20"/>
  <c r="W150" i="20"/>
  <c r="X150" i="20"/>
  <c r="S151" i="20"/>
  <c r="T151" i="20"/>
  <c r="U151" i="20"/>
  <c r="V151" i="20"/>
  <c r="W151" i="20"/>
  <c r="X151" i="20"/>
  <c r="S152" i="20"/>
  <c r="T152" i="20"/>
  <c r="U152" i="20"/>
  <c r="V152" i="20"/>
  <c r="W152" i="20"/>
  <c r="X152" i="20"/>
  <c r="S153" i="20"/>
  <c r="T153" i="20"/>
  <c r="U153" i="20"/>
  <c r="V153" i="20"/>
  <c r="W153" i="20"/>
  <c r="X153" i="20"/>
  <c r="S154" i="20"/>
  <c r="T154" i="20"/>
  <c r="U154" i="20"/>
  <c r="V154" i="20"/>
  <c r="W154" i="20"/>
  <c r="X154" i="20"/>
  <c r="S155" i="20"/>
  <c r="T155" i="20"/>
  <c r="U155" i="20"/>
  <c r="V155" i="20"/>
  <c r="W155" i="20"/>
  <c r="X155" i="20"/>
  <c r="S156" i="20"/>
  <c r="T156" i="20"/>
  <c r="U156" i="20"/>
  <c r="V156" i="20"/>
  <c r="W156" i="20"/>
  <c r="X156" i="20"/>
  <c r="S157" i="20"/>
  <c r="T157" i="20"/>
  <c r="U157" i="20"/>
  <c r="V157" i="20"/>
  <c r="W157" i="20"/>
  <c r="X157" i="20"/>
  <c r="S158" i="20"/>
  <c r="T158" i="20"/>
  <c r="U158" i="20"/>
  <c r="V158" i="20"/>
  <c r="W158" i="20"/>
  <c r="X158" i="20"/>
  <c r="S159" i="20"/>
  <c r="T159" i="20"/>
  <c r="U159" i="20"/>
  <c r="V159" i="20"/>
  <c r="W159" i="20"/>
  <c r="X159" i="20"/>
  <c r="S160" i="20"/>
  <c r="T160" i="20"/>
  <c r="U160" i="20"/>
  <c r="V160" i="20"/>
  <c r="W160" i="20"/>
  <c r="X160" i="20"/>
  <c r="S161" i="20"/>
  <c r="T161" i="20"/>
  <c r="U161" i="20"/>
  <c r="V161" i="20"/>
  <c r="W161" i="20"/>
  <c r="X161" i="20"/>
  <c r="S162" i="20"/>
  <c r="T162" i="20"/>
  <c r="U162" i="20"/>
  <c r="V162" i="20"/>
  <c r="W162" i="20"/>
  <c r="X162" i="20"/>
  <c r="S163" i="20"/>
  <c r="T163" i="20"/>
  <c r="U163" i="20"/>
  <c r="V163" i="20"/>
  <c r="W163" i="20"/>
  <c r="X163" i="20"/>
  <c r="S164" i="20"/>
  <c r="T164" i="20"/>
  <c r="U164" i="20"/>
  <c r="V164" i="20"/>
  <c r="W164" i="20"/>
  <c r="X164" i="20"/>
  <c r="S165" i="20"/>
  <c r="T165" i="20"/>
  <c r="U165" i="20"/>
  <c r="V165" i="20"/>
  <c r="W165" i="20"/>
  <c r="X165" i="20"/>
  <c r="S166" i="20"/>
  <c r="T166" i="20"/>
  <c r="U166" i="20"/>
  <c r="V166" i="20"/>
  <c r="W166" i="20"/>
  <c r="X166" i="20"/>
  <c r="S167" i="20"/>
  <c r="T167" i="20"/>
  <c r="U167" i="20"/>
  <c r="V167" i="20"/>
  <c r="W167" i="20"/>
  <c r="X167" i="20"/>
  <c r="S168" i="20"/>
  <c r="T168" i="20"/>
  <c r="U168" i="20"/>
  <c r="V168" i="20"/>
  <c r="W168" i="20"/>
  <c r="X168" i="20"/>
  <c r="T9" i="20"/>
  <c r="S9" i="23" s="1"/>
  <c r="U9" i="20"/>
  <c r="U169" i="20" s="1"/>
  <c r="V9" i="20"/>
  <c r="V169" i="20" s="1"/>
  <c r="W9" i="20"/>
  <c r="W169" i="20" s="1"/>
  <c r="X9" i="20"/>
  <c r="X169" i="20" s="1"/>
  <c r="S9" i="20"/>
  <c r="S169" i="20" s="1"/>
  <c r="Z10" i="23"/>
  <c r="Z11" i="23"/>
  <c r="Z12" i="23"/>
  <c r="Z13" i="23"/>
  <c r="Z14" i="23"/>
  <c r="Z15" i="23"/>
  <c r="Z16" i="23"/>
  <c r="Z17" i="23"/>
  <c r="Z18" i="23"/>
  <c r="Z19" i="23"/>
  <c r="Z20" i="23"/>
  <c r="Z21" i="23"/>
  <c r="Z22" i="23"/>
  <c r="Z23" i="23"/>
  <c r="Z24" i="23"/>
  <c r="Z25" i="23"/>
  <c r="Z26" i="23"/>
  <c r="Z27" i="23"/>
  <c r="Z28" i="23"/>
  <c r="Z29" i="23"/>
  <c r="Z30" i="23"/>
  <c r="Z31" i="23"/>
  <c r="Z32" i="23"/>
  <c r="Z33" i="23"/>
  <c r="Z34" i="23"/>
  <c r="Z35" i="23"/>
  <c r="Z36" i="23"/>
  <c r="Z37" i="23"/>
  <c r="Z38" i="23"/>
  <c r="Z39" i="23"/>
  <c r="Z40" i="23"/>
  <c r="Z41" i="23"/>
  <c r="Z42" i="23"/>
  <c r="Z43" i="23"/>
  <c r="Z44" i="23"/>
  <c r="Z45" i="23"/>
  <c r="Z46" i="23"/>
  <c r="Z47" i="23"/>
  <c r="Z48" i="23"/>
  <c r="Z49" i="23"/>
  <c r="Z50" i="23"/>
  <c r="Z51" i="23"/>
  <c r="Z52" i="23"/>
  <c r="Z53" i="23"/>
  <c r="Z54" i="23"/>
  <c r="Z55" i="23"/>
  <c r="Z56" i="23"/>
  <c r="Z57" i="23"/>
  <c r="Z58" i="23"/>
  <c r="Z59" i="23"/>
  <c r="Z60" i="23"/>
  <c r="Z61" i="23"/>
  <c r="Z62" i="23"/>
  <c r="Z63" i="23"/>
  <c r="Z64" i="23"/>
  <c r="Z65" i="23"/>
  <c r="Z66" i="23"/>
  <c r="Z67" i="23"/>
  <c r="Z68" i="23"/>
  <c r="Z69" i="23"/>
  <c r="Z70" i="23"/>
  <c r="Z71" i="23"/>
  <c r="Z72" i="23"/>
  <c r="Z73" i="23"/>
  <c r="Z74" i="23"/>
  <c r="Z75" i="23"/>
  <c r="Z76" i="23"/>
  <c r="Z77" i="23"/>
  <c r="Z78" i="23"/>
  <c r="Z79" i="23"/>
  <c r="Z80" i="23"/>
  <c r="Z81" i="23"/>
  <c r="Z82" i="23"/>
  <c r="Z83" i="23"/>
  <c r="Z84" i="23"/>
  <c r="Z85" i="23"/>
  <c r="Z86" i="23"/>
  <c r="Z87" i="23"/>
  <c r="Z88" i="23"/>
  <c r="Z89" i="23"/>
  <c r="Z90" i="23"/>
  <c r="Z91" i="23"/>
  <c r="Z92" i="23"/>
  <c r="Z93" i="23"/>
  <c r="Z94" i="23"/>
  <c r="Z95" i="23"/>
  <c r="Z96" i="23"/>
  <c r="Z97" i="23"/>
  <c r="Z98" i="23"/>
  <c r="Z99" i="23"/>
  <c r="Z100" i="23"/>
  <c r="Z101" i="23"/>
  <c r="Z102" i="23"/>
  <c r="Z103" i="23"/>
  <c r="Z104" i="23"/>
  <c r="Z105" i="23"/>
  <c r="Z106" i="23"/>
  <c r="Z107" i="23"/>
  <c r="Z108" i="23"/>
  <c r="Z109" i="23"/>
  <c r="Z110" i="23"/>
  <c r="Z111" i="23"/>
  <c r="Z112" i="23"/>
  <c r="Z113" i="23"/>
  <c r="Z114" i="23"/>
  <c r="Z115" i="23"/>
  <c r="Z116" i="23"/>
  <c r="Z117" i="23"/>
  <c r="Z118" i="23"/>
  <c r="Z119" i="23"/>
  <c r="Z120" i="23"/>
  <c r="Z121" i="23"/>
  <c r="Z122" i="23"/>
  <c r="Z123" i="23"/>
  <c r="Z124" i="23"/>
  <c r="Z125" i="23"/>
  <c r="Z126" i="23"/>
  <c r="Z127" i="23"/>
  <c r="Z128" i="23"/>
  <c r="Z129" i="23"/>
  <c r="Z130" i="23"/>
  <c r="Z131" i="23"/>
  <c r="Z132" i="23"/>
  <c r="Z133" i="23"/>
  <c r="Z134" i="23"/>
  <c r="Z135" i="23"/>
  <c r="Z136" i="23"/>
  <c r="Z137" i="23"/>
  <c r="Z138" i="23"/>
  <c r="Z139" i="23"/>
  <c r="Z140" i="23"/>
  <c r="Z141" i="23"/>
  <c r="Z142" i="23"/>
  <c r="Z143" i="23"/>
  <c r="Z144" i="23"/>
  <c r="Z145" i="23"/>
  <c r="Z146" i="23"/>
  <c r="Z147" i="23"/>
  <c r="Z148" i="23"/>
  <c r="Z149" i="23"/>
  <c r="Z150" i="23"/>
  <c r="Z151" i="23"/>
  <c r="Z152" i="23"/>
  <c r="Z153" i="23"/>
  <c r="Z154" i="23"/>
  <c r="Z155" i="23"/>
  <c r="Z156" i="23"/>
  <c r="Z157" i="23"/>
  <c r="Z158" i="23"/>
  <c r="Z159" i="23"/>
  <c r="Z160" i="23"/>
  <c r="Z161" i="23"/>
  <c r="Z162" i="23"/>
  <c r="Z163" i="23"/>
  <c r="Z164" i="23"/>
  <c r="Z165" i="23"/>
  <c r="Z166" i="23"/>
  <c r="Z167" i="23"/>
  <c r="Z168" i="23"/>
  <c r="W10" i="23"/>
  <c r="W11" i="23"/>
  <c r="W12" i="23"/>
  <c r="W13" i="23"/>
  <c r="W14" i="23"/>
  <c r="W15" i="23"/>
  <c r="W16" i="23"/>
  <c r="W17" i="23"/>
  <c r="W18" i="23"/>
  <c r="W19" i="23"/>
  <c r="W20" i="23"/>
  <c r="W21" i="23"/>
  <c r="W22" i="23"/>
  <c r="W23" i="23"/>
  <c r="W24" i="23"/>
  <c r="W25" i="23"/>
  <c r="W26" i="23"/>
  <c r="W27" i="23"/>
  <c r="W28" i="23"/>
  <c r="W29" i="23"/>
  <c r="W30" i="23"/>
  <c r="W31" i="23"/>
  <c r="W32" i="23"/>
  <c r="W33" i="23"/>
  <c r="W34" i="23"/>
  <c r="W35" i="23"/>
  <c r="W36" i="23"/>
  <c r="W37" i="23"/>
  <c r="W38" i="23"/>
  <c r="W39" i="23"/>
  <c r="W40" i="23"/>
  <c r="W41" i="23"/>
  <c r="W42" i="23"/>
  <c r="W43" i="23"/>
  <c r="W44" i="23"/>
  <c r="W45" i="23"/>
  <c r="W46" i="23"/>
  <c r="W47" i="23"/>
  <c r="W48" i="23"/>
  <c r="W49" i="23"/>
  <c r="W50" i="23"/>
  <c r="W51" i="23"/>
  <c r="W52" i="23"/>
  <c r="W53" i="23"/>
  <c r="W54" i="23"/>
  <c r="W55" i="23"/>
  <c r="W56" i="23"/>
  <c r="W57" i="23"/>
  <c r="W58" i="23"/>
  <c r="W59" i="23"/>
  <c r="W60" i="23"/>
  <c r="W61" i="23"/>
  <c r="W62" i="23"/>
  <c r="W63" i="23"/>
  <c r="W64" i="23"/>
  <c r="W65" i="23"/>
  <c r="W66" i="23"/>
  <c r="W67" i="23"/>
  <c r="W68" i="23"/>
  <c r="W69" i="23"/>
  <c r="W70" i="23"/>
  <c r="W71" i="23"/>
  <c r="W72" i="23"/>
  <c r="W73" i="23"/>
  <c r="W74" i="23"/>
  <c r="W75" i="23"/>
  <c r="W76" i="23"/>
  <c r="W77" i="23"/>
  <c r="W78" i="23"/>
  <c r="W79" i="23"/>
  <c r="W80" i="23"/>
  <c r="W81" i="23"/>
  <c r="W82" i="23"/>
  <c r="W83" i="23"/>
  <c r="W84" i="23"/>
  <c r="W85" i="23"/>
  <c r="W86" i="23"/>
  <c r="W87" i="23"/>
  <c r="W88" i="23"/>
  <c r="W89" i="23"/>
  <c r="W90" i="23"/>
  <c r="W91" i="23"/>
  <c r="W92" i="23"/>
  <c r="W93" i="23"/>
  <c r="W94" i="23"/>
  <c r="W95" i="23"/>
  <c r="W96" i="23"/>
  <c r="W97" i="23"/>
  <c r="W98" i="23"/>
  <c r="W99" i="23"/>
  <c r="W100" i="23"/>
  <c r="W101" i="23"/>
  <c r="W102" i="23"/>
  <c r="W103" i="23"/>
  <c r="W104" i="23"/>
  <c r="W105" i="23"/>
  <c r="W106" i="23"/>
  <c r="W107" i="23"/>
  <c r="W108" i="23"/>
  <c r="W109" i="23"/>
  <c r="W110" i="23"/>
  <c r="W111" i="23"/>
  <c r="W112" i="23"/>
  <c r="W113" i="23"/>
  <c r="W114" i="23"/>
  <c r="W115" i="23"/>
  <c r="W116" i="23"/>
  <c r="W117" i="23"/>
  <c r="W118" i="23"/>
  <c r="W119" i="23"/>
  <c r="W120" i="23"/>
  <c r="W121" i="23"/>
  <c r="W122" i="23"/>
  <c r="W123" i="23"/>
  <c r="W124" i="23"/>
  <c r="W125" i="23"/>
  <c r="W126" i="23"/>
  <c r="W127" i="23"/>
  <c r="W128" i="23"/>
  <c r="W129" i="23"/>
  <c r="W130" i="23"/>
  <c r="W131" i="23"/>
  <c r="W132" i="23"/>
  <c r="W133" i="23"/>
  <c r="W134" i="23"/>
  <c r="W135" i="23"/>
  <c r="W136" i="23"/>
  <c r="W137" i="23"/>
  <c r="W138" i="23"/>
  <c r="W139" i="23"/>
  <c r="W140" i="23"/>
  <c r="W141" i="23"/>
  <c r="W142" i="23"/>
  <c r="W143" i="23"/>
  <c r="W144" i="23"/>
  <c r="W145" i="23"/>
  <c r="W146" i="23"/>
  <c r="W147" i="23"/>
  <c r="W148" i="23"/>
  <c r="W149" i="23"/>
  <c r="W150" i="23"/>
  <c r="W151" i="23"/>
  <c r="W152" i="23"/>
  <c r="W153" i="23"/>
  <c r="W154" i="23"/>
  <c r="W155" i="23"/>
  <c r="W156" i="23"/>
  <c r="W157" i="23"/>
  <c r="W158" i="23"/>
  <c r="W159" i="23"/>
  <c r="W160" i="23"/>
  <c r="W161" i="23"/>
  <c r="W162" i="23"/>
  <c r="W163" i="23"/>
  <c r="W164" i="23"/>
  <c r="W165" i="23"/>
  <c r="W166" i="23"/>
  <c r="W167" i="23"/>
  <c r="W168" i="23"/>
  <c r="V10" i="23"/>
  <c r="V11" i="23"/>
  <c r="V12" i="23"/>
  <c r="V13" i="23"/>
  <c r="V14" i="23"/>
  <c r="V15" i="23"/>
  <c r="V16" i="23"/>
  <c r="V17" i="23"/>
  <c r="V18" i="23"/>
  <c r="V19" i="23"/>
  <c r="V20" i="23"/>
  <c r="V21" i="23"/>
  <c r="V22" i="23"/>
  <c r="V23" i="23"/>
  <c r="V24" i="23"/>
  <c r="V25" i="23"/>
  <c r="V26" i="23"/>
  <c r="V27" i="23"/>
  <c r="V28" i="23"/>
  <c r="V29" i="23"/>
  <c r="V30" i="23"/>
  <c r="V31" i="23"/>
  <c r="V32" i="23"/>
  <c r="V33" i="23"/>
  <c r="V34" i="23"/>
  <c r="V35" i="23"/>
  <c r="V36" i="23"/>
  <c r="V37" i="23"/>
  <c r="V38" i="23"/>
  <c r="V39" i="23"/>
  <c r="V40" i="23"/>
  <c r="V41" i="23"/>
  <c r="V42" i="23"/>
  <c r="V43" i="23"/>
  <c r="V44" i="23"/>
  <c r="V45" i="23"/>
  <c r="V46" i="23"/>
  <c r="V47" i="23"/>
  <c r="V48" i="23"/>
  <c r="V49" i="23"/>
  <c r="V50" i="23"/>
  <c r="V51" i="23"/>
  <c r="V52" i="23"/>
  <c r="V53" i="23"/>
  <c r="V54" i="23"/>
  <c r="V55" i="23"/>
  <c r="V56" i="23"/>
  <c r="V57" i="23"/>
  <c r="V58" i="23"/>
  <c r="V59" i="23"/>
  <c r="V60" i="23"/>
  <c r="V61" i="23"/>
  <c r="V62" i="23"/>
  <c r="V63" i="23"/>
  <c r="V64" i="23"/>
  <c r="V65" i="23"/>
  <c r="V66" i="23"/>
  <c r="V67" i="23"/>
  <c r="V68" i="23"/>
  <c r="V69" i="23"/>
  <c r="V70" i="23"/>
  <c r="V71" i="23"/>
  <c r="V72" i="23"/>
  <c r="V73" i="23"/>
  <c r="V74" i="23"/>
  <c r="V75" i="23"/>
  <c r="V76" i="23"/>
  <c r="V77" i="23"/>
  <c r="V78" i="23"/>
  <c r="V79" i="23"/>
  <c r="V80" i="23"/>
  <c r="V81" i="23"/>
  <c r="V82" i="23"/>
  <c r="V83" i="23"/>
  <c r="V84" i="23"/>
  <c r="V85" i="23"/>
  <c r="V86" i="23"/>
  <c r="V87" i="23"/>
  <c r="V88" i="23"/>
  <c r="V89" i="23"/>
  <c r="V90" i="23"/>
  <c r="V91" i="23"/>
  <c r="V92" i="23"/>
  <c r="V93" i="23"/>
  <c r="V94" i="23"/>
  <c r="V95" i="23"/>
  <c r="V96" i="23"/>
  <c r="V97" i="23"/>
  <c r="V98" i="23"/>
  <c r="V99" i="23"/>
  <c r="V100" i="23"/>
  <c r="V101" i="23"/>
  <c r="V102" i="23"/>
  <c r="V103" i="23"/>
  <c r="V104" i="23"/>
  <c r="V105" i="23"/>
  <c r="V106" i="23"/>
  <c r="V107" i="23"/>
  <c r="V108" i="23"/>
  <c r="V109" i="23"/>
  <c r="V110" i="23"/>
  <c r="V111" i="23"/>
  <c r="V112" i="23"/>
  <c r="V113" i="23"/>
  <c r="V114" i="23"/>
  <c r="V115" i="23"/>
  <c r="V116" i="23"/>
  <c r="V117" i="23"/>
  <c r="V118" i="23"/>
  <c r="V119" i="23"/>
  <c r="V120" i="23"/>
  <c r="V121" i="23"/>
  <c r="V122" i="23"/>
  <c r="V123" i="23"/>
  <c r="V124" i="23"/>
  <c r="V125" i="23"/>
  <c r="V126" i="23"/>
  <c r="V127" i="23"/>
  <c r="V128" i="23"/>
  <c r="V129" i="23"/>
  <c r="V130" i="23"/>
  <c r="V131" i="23"/>
  <c r="V132" i="23"/>
  <c r="V133" i="23"/>
  <c r="V134" i="23"/>
  <c r="V135" i="23"/>
  <c r="V136" i="23"/>
  <c r="V137" i="23"/>
  <c r="V138" i="23"/>
  <c r="V139" i="23"/>
  <c r="V140" i="23"/>
  <c r="V141" i="23"/>
  <c r="V142" i="23"/>
  <c r="V143" i="23"/>
  <c r="V144" i="23"/>
  <c r="V145" i="23"/>
  <c r="V146" i="23"/>
  <c r="V147" i="23"/>
  <c r="V148" i="23"/>
  <c r="V149" i="23"/>
  <c r="V150" i="23"/>
  <c r="V151" i="23"/>
  <c r="V152" i="23"/>
  <c r="V153" i="23"/>
  <c r="V154" i="23"/>
  <c r="V155" i="23"/>
  <c r="V156" i="23"/>
  <c r="V157" i="23"/>
  <c r="V158" i="23"/>
  <c r="V159" i="23"/>
  <c r="V160" i="23"/>
  <c r="V161" i="23"/>
  <c r="V162" i="23"/>
  <c r="V163" i="23"/>
  <c r="V164" i="23"/>
  <c r="V165" i="23"/>
  <c r="V166" i="23"/>
  <c r="V167" i="23"/>
  <c r="V168" i="23"/>
  <c r="AC10" i="25"/>
  <c r="AC11" i="25"/>
  <c r="AC12" i="25"/>
  <c r="AC13" i="25"/>
  <c r="AC14" i="25"/>
  <c r="AC15" i="25"/>
  <c r="AC16" i="25"/>
  <c r="AC17" i="25"/>
  <c r="AC18" i="25"/>
  <c r="AC19" i="25"/>
  <c r="AC20" i="25"/>
  <c r="AC21" i="25"/>
  <c r="AC22" i="25"/>
  <c r="AC23" i="25"/>
  <c r="AC24" i="25"/>
  <c r="AC25" i="25"/>
  <c r="AC26" i="25"/>
  <c r="AC27" i="25"/>
  <c r="AC28" i="25"/>
  <c r="AC29" i="25"/>
  <c r="AC30" i="25"/>
  <c r="AC31" i="25"/>
  <c r="AC32" i="25"/>
  <c r="AC33" i="25"/>
  <c r="AC34" i="25"/>
  <c r="AC35" i="25"/>
  <c r="AC36" i="25"/>
  <c r="AC37" i="25"/>
  <c r="AC38" i="25"/>
  <c r="AC39" i="25"/>
  <c r="AC40" i="25"/>
  <c r="AC41" i="25"/>
  <c r="AC42" i="25"/>
  <c r="AC43" i="25"/>
  <c r="AC44" i="25"/>
  <c r="AC45" i="25"/>
  <c r="AC46" i="25"/>
  <c r="AC47" i="25"/>
  <c r="AC48" i="25"/>
  <c r="AC49" i="25"/>
  <c r="AC50" i="25"/>
  <c r="AC51" i="25"/>
  <c r="AC52" i="25"/>
  <c r="AC53" i="25"/>
  <c r="AC54" i="25"/>
  <c r="AC55" i="25"/>
  <c r="AC56" i="25"/>
  <c r="AC57" i="25"/>
  <c r="AC58" i="25"/>
  <c r="AC59" i="25"/>
  <c r="AC60" i="25"/>
  <c r="AC61" i="25"/>
  <c r="AC62" i="25"/>
  <c r="AC63" i="25"/>
  <c r="AC64" i="25"/>
  <c r="AC65" i="25"/>
  <c r="AC66" i="25"/>
  <c r="AC67" i="25"/>
  <c r="AC68" i="25"/>
  <c r="AC69" i="25"/>
  <c r="AC70" i="25"/>
  <c r="AC71" i="25"/>
  <c r="AC72" i="25"/>
  <c r="AC73" i="25"/>
  <c r="AC74" i="25"/>
  <c r="AC75" i="25"/>
  <c r="AC76" i="25"/>
  <c r="AC77" i="25"/>
  <c r="AC78" i="25"/>
  <c r="AC79" i="25"/>
  <c r="AC80" i="25"/>
  <c r="AC81" i="25"/>
  <c r="AC82" i="25"/>
  <c r="AC83" i="25"/>
  <c r="AC84" i="25"/>
  <c r="AC85" i="25"/>
  <c r="AC86" i="25"/>
  <c r="AC87" i="25"/>
  <c r="AC88" i="25"/>
  <c r="AC89" i="25"/>
  <c r="AC90" i="25"/>
  <c r="AC91" i="25"/>
  <c r="AC92" i="25"/>
  <c r="AC93" i="25"/>
  <c r="AC94" i="25"/>
  <c r="AC95" i="25"/>
  <c r="AC96" i="25"/>
  <c r="AC97" i="25"/>
  <c r="AC98" i="25"/>
  <c r="AC99" i="25"/>
  <c r="AC100" i="25"/>
  <c r="AC101" i="25"/>
  <c r="AC102" i="25"/>
  <c r="AC103" i="25"/>
  <c r="AC104" i="25"/>
  <c r="AC105" i="25"/>
  <c r="AC106" i="25"/>
  <c r="AC107" i="25"/>
  <c r="AC108" i="25"/>
  <c r="AC109" i="25"/>
  <c r="AC110" i="25"/>
  <c r="AC111" i="25"/>
  <c r="AC112" i="25"/>
  <c r="AC113" i="25"/>
  <c r="AC114" i="25"/>
  <c r="AC115" i="25"/>
  <c r="AC116" i="25"/>
  <c r="AC117" i="25"/>
  <c r="AC118" i="25"/>
  <c r="AC119" i="25"/>
  <c r="AC120" i="25"/>
  <c r="AC121" i="25"/>
  <c r="AC122" i="25"/>
  <c r="AC123" i="25"/>
  <c r="AC124" i="25"/>
  <c r="AC125" i="25"/>
  <c r="AC126" i="25"/>
  <c r="AC127" i="25"/>
  <c r="AC128" i="25"/>
  <c r="AC129" i="25"/>
  <c r="AC130" i="25"/>
  <c r="AC131" i="25"/>
  <c r="AC132" i="25"/>
  <c r="AC133" i="25"/>
  <c r="AC134" i="25"/>
  <c r="AC135" i="25"/>
  <c r="AC136" i="25"/>
  <c r="AC137" i="25"/>
  <c r="AC138" i="25"/>
  <c r="AC139" i="25"/>
  <c r="AC140" i="25"/>
  <c r="AC141" i="25"/>
  <c r="AC142" i="25"/>
  <c r="AC143" i="25"/>
  <c r="AC144" i="25"/>
  <c r="AC145" i="25"/>
  <c r="AC146" i="25"/>
  <c r="AC147" i="25"/>
  <c r="AC148" i="25"/>
  <c r="AC149" i="25"/>
  <c r="AC150" i="25"/>
  <c r="AC151" i="25"/>
  <c r="AC152" i="25"/>
  <c r="AC153" i="25"/>
  <c r="AC154" i="25"/>
  <c r="AC155" i="25"/>
  <c r="AC156" i="25"/>
  <c r="AC157" i="25"/>
  <c r="AC158" i="25"/>
  <c r="AC159" i="25"/>
  <c r="AC160" i="25"/>
  <c r="AC161" i="25"/>
  <c r="AC162" i="25"/>
  <c r="AC163" i="25"/>
  <c r="AC164" i="25"/>
  <c r="AC165" i="25"/>
  <c r="AC166" i="25"/>
  <c r="AC167" i="25"/>
  <c r="AC168" i="25"/>
  <c r="AC9" i="25"/>
  <c r="AA10" i="25"/>
  <c r="AA11" i="25"/>
  <c r="AA12" i="25"/>
  <c r="AA13" i="25"/>
  <c r="AA14" i="25"/>
  <c r="AA15" i="25"/>
  <c r="AA16" i="25"/>
  <c r="AA17" i="25"/>
  <c r="AA18" i="25"/>
  <c r="AA19" i="25"/>
  <c r="AA20" i="25"/>
  <c r="AA21" i="25"/>
  <c r="AA22" i="25"/>
  <c r="AA23" i="25"/>
  <c r="AA24" i="25"/>
  <c r="AA25" i="25"/>
  <c r="AA26" i="25"/>
  <c r="AA27" i="25"/>
  <c r="AA28" i="25"/>
  <c r="AA29" i="25"/>
  <c r="AA30" i="25"/>
  <c r="AA31" i="25"/>
  <c r="AA32" i="25"/>
  <c r="AA33" i="25"/>
  <c r="AA34" i="25"/>
  <c r="AA35" i="25"/>
  <c r="AA36" i="25"/>
  <c r="AA37" i="25"/>
  <c r="AA38" i="25"/>
  <c r="AA39" i="25"/>
  <c r="AA40" i="25"/>
  <c r="AA41" i="25"/>
  <c r="AA42" i="25"/>
  <c r="AA43" i="25"/>
  <c r="AA44" i="25"/>
  <c r="AA45" i="25"/>
  <c r="AA46" i="25"/>
  <c r="AA47" i="25"/>
  <c r="AA48" i="25"/>
  <c r="AA49" i="25"/>
  <c r="AA50" i="25"/>
  <c r="AA51" i="25"/>
  <c r="AA52" i="25"/>
  <c r="AA53" i="25"/>
  <c r="AA54" i="25"/>
  <c r="AA55" i="25"/>
  <c r="AA56" i="25"/>
  <c r="AA57" i="25"/>
  <c r="AA58" i="25"/>
  <c r="AA59" i="25"/>
  <c r="AA60" i="25"/>
  <c r="AA61" i="25"/>
  <c r="AA62" i="25"/>
  <c r="AA63" i="25"/>
  <c r="AA64" i="25"/>
  <c r="AA65" i="25"/>
  <c r="AA66" i="25"/>
  <c r="AA67" i="25"/>
  <c r="AA68" i="25"/>
  <c r="AA69" i="25"/>
  <c r="AA70" i="25"/>
  <c r="AA71" i="25"/>
  <c r="AA72" i="25"/>
  <c r="AA73" i="25"/>
  <c r="AA74" i="25"/>
  <c r="AA75" i="25"/>
  <c r="AA76" i="25"/>
  <c r="AA77" i="25"/>
  <c r="AA78" i="25"/>
  <c r="AA79" i="25"/>
  <c r="AA80" i="25"/>
  <c r="AA81" i="25"/>
  <c r="AA82" i="25"/>
  <c r="AA83" i="25"/>
  <c r="AA84" i="25"/>
  <c r="AA85" i="25"/>
  <c r="AA86" i="25"/>
  <c r="AA87" i="25"/>
  <c r="AA88" i="25"/>
  <c r="AA89" i="25"/>
  <c r="AA90" i="25"/>
  <c r="AA91" i="25"/>
  <c r="AA92" i="25"/>
  <c r="AA93" i="25"/>
  <c r="AA94" i="25"/>
  <c r="AA95" i="25"/>
  <c r="AA96" i="25"/>
  <c r="AA97" i="25"/>
  <c r="AA98" i="25"/>
  <c r="AA99" i="25"/>
  <c r="AA100" i="25"/>
  <c r="AA101" i="25"/>
  <c r="AA102" i="25"/>
  <c r="AA103" i="25"/>
  <c r="AA104" i="25"/>
  <c r="AA105" i="25"/>
  <c r="AA106" i="25"/>
  <c r="AA107" i="25"/>
  <c r="AA108" i="25"/>
  <c r="AA109" i="25"/>
  <c r="AA110" i="25"/>
  <c r="AA111" i="25"/>
  <c r="AA112" i="25"/>
  <c r="AA113" i="25"/>
  <c r="AA114" i="25"/>
  <c r="AA115" i="25"/>
  <c r="AA116" i="25"/>
  <c r="AA117" i="25"/>
  <c r="AA118" i="25"/>
  <c r="AA119" i="25"/>
  <c r="AA120" i="25"/>
  <c r="AA121" i="25"/>
  <c r="AA122" i="25"/>
  <c r="AA123" i="25"/>
  <c r="AA124" i="25"/>
  <c r="AA125" i="25"/>
  <c r="AA126" i="25"/>
  <c r="AA127" i="25"/>
  <c r="AA128" i="25"/>
  <c r="AA129" i="25"/>
  <c r="AA130" i="25"/>
  <c r="AA131" i="25"/>
  <c r="AA132" i="25"/>
  <c r="AA133" i="25"/>
  <c r="AA134" i="25"/>
  <c r="AA135" i="25"/>
  <c r="AA136" i="25"/>
  <c r="AA137" i="25"/>
  <c r="AA138" i="25"/>
  <c r="AA139" i="25"/>
  <c r="AA140" i="25"/>
  <c r="AA141" i="25"/>
  <c r="AA142" i="25"/>
  <c r="AA143" i="25"/>
  <c r="AA144" i="25"/>
  <c r="AA145" i="25"/>
  <c r="AA146" i="25"/>
  <c r="AA147" i="25"/>
  <c r="AA148" i="25"/>
  <c r="AA149" i="25"/>
  <c r="AA150" i="25"/>
  <c r="AA151" i="25"/>
  <c r="AA152" i="25"/>
  <c r="AA153" i="25"/>
  <c r="AA154" i="25"/>
  <c r="AA155" i="25"/>
  <c r="AA156" i="25"/>
  <c r="AA157" i="25"/>
  <c r="AA158" i="25"/>
  <c r="AA159" i="25"/>
  <c r="AA160" i="25"/>
  <c r="AA161" i="25"/>
  <c r="AA162" i="25"/>
  <c r="AA163" i="25"/>
  <c r="AA164" i="25"/>
  <c r="AA165" i="25"/>
  <c r="AA166" i="25"/>
  <c r="AA167" i="25"/>
  <c r="AA168" i="25"/>
  <c r="AA9" i="25"/>
  <c r="L10" i="25"/>
  <c r="M10" i="25"/>
  <c r="N10" i="25"/>
  <c r="O10" i="25"/>
  <c r="P10" i="25"/>
  <c r="Q10" i="25"/>
  <c r="R10" i="25"/>
  <c r="S10" i="25"/>
  <c r="T10" i="25"/>
  <c r="U10" i="25"/>
  <c r="V10" i="25"/>
  <c r="W10" i="25"/>
  <c r="L11" i="25"/>
  <c r="M11" i="25"/>
  <c r="N11" i="25"/>
  <c r="O11" i="25"/>
  <c r="P11" i="25"/>
  <c r="Q11" i="25"/>
  <c r="R11" i="25"/>
  <c r="S11" i="25"/>
  <c r="T11" i="25"/>
  <c r="U11" i="25"/>
  <c r="V11" i="25"/>
  <c r="W11" i="25"/>
  <c r="L12" i="25"/>
  <c r="M12" i="25"/>
  <c r="N12" i="25"/>
  <c r="O12" i="25"/>
  <c r="P12" i="25"/>
  <c r="Q12" i="25"/>
  <c r="R12" i="25"/>
  <c r="S12" i="25"/>
  <c r="T12" i="25"/>
  <c r="U12" i="25"/>
  <c r="V12" i="25"/>
  <c r="W12" i="25"/>
  <c r="L13" i="25"/>
  <c r="M13" i="25"/>
  <c r="N13" i="25"/>
  <c r="O13" i="25"/>
  <c r="P13" i="25"/>
  <c r="Q13" i="25"/>
  <c r="R13" i="25"/>
  <c r="S13" i="25"/>
  <c r="T13" i="25"/>
  <c r="U13" i="25"/>
  <c r="V13" i="25"/>
  <c r="W13" i="25"/>
  <c r="L14" i="25"/>
  <c r="M14" i="25"/>
  <c r="N14" i="25"/>
  <c r="O14" i="25"/>
  <c r="P14" i="25"/>
  <c r="Q14" i="25"/>
  <c r="R14" i="25"/>
  <c r="S14" i="25"/>
  <c r="T14" i="25"/>
  <c r="U14" i="25"/>
  <c r="V14" i="25"/>
  <c r="W14" i="25"/>
  <c r="L15" i="25"/>
  <c r="M15" i="25"/>
  <c r="N15" i="25"/>
  <c r="O15" i="25"/>
  <c r="P15" i="25"/>
  <c r="Q15" i="25"/>
  <c r="R15" i="25"/>
  <c r="S15" i="25"/>
  <c r="T15" i="25"/>
  <c r="U15" i="25"/>
  <c r="V15" i="25"/>
  <c r="W15" i="25"/>
  <c r="L16" i="25"/>
  <c r="M16" i="25"/>
  <c r="N16" i="25"/>
  <c r="O16" i="25"/>
  <c r="P16" i="25"/>
  <c r="Q16" i="25"/>
  <c r="R16" i="25"/>
  <c r="S16" i="25"/>
  <c r="T16" i="25"/>
  <c r="U16" i="25"/>
  <c r="V16" i="25"/>
  <c r="W16" i="25"/>
  <c r="L17" i="25"/>
  <c r="M17" i="25"/>
  <c r="N17" i="25"/>
  <c r="O17" i="25"/>
  <c r="P17" i="25"/>
  <c r="Q17" i="25"/>
  <c r="R17" i="25"/>
  <c r="S17" i="25"/>
  <c r="T17" i="25"/>
  <c r="U17" i="25"/>
  <c r="V17" i="25"/>
  <c r="W17" i="25"/>
  <c r="L18" i="25"/>
  <c r="M18" i="25"/>
  <c r="N18" i="25"/>
  <c r="O18" i="25"/>
  <c r="P18" i="25"/>
  <c r="Q18" i="25"/>
  <c r="R18" i="25"/>
  <c r="S18" i="25"/>
  <c r="T18" i="25"/>
  <c r="U18" i="25"/>
  <c r="V18" i="25"/>
  <c r="W18" i="25"/>
  <c r="L19" i="25"/>
  <c r="M19" i="25"/>
  <c r="N19" i="25"/>
  <c r="O19" i="25"/>
  <c r="P19" i="25"/>
  <c r="Q19" i="25"/>
  <c r="R19" i="25"/>
  <c r="S19" i="25"/>
  <c r="T19" i="25"/>
  <c r="U19" i="25"/>
  <c r="V19" i="25"/>
  <c r="W19" i="25"/>
  <c r="L20" i="25"/>
  <c r="M20" i="25"/>
  <c r="N20" i="25"/>
  <c r="O20" i="25"/>
  <c r="P20" i="25"/>
  <c r="Q20" i="25"/>
  <c r="R20" i="25"/>
  <c r="S20" i="25"/>
  <c r="T20" i="25"/>
  <c r="U20" i="25"/>
  <c r="V20" i="25"/>
  <c r="W20" i="25"/>
  <c r="L21" i="25"/>
  <c r="M21" i="25"/>
  <c r="N21" i="25"/>
  <c r="O21" i="25"/>
  <c r="P21" i="25"/>
  <c r="Q21" i="25"/>
  <c r="R21" i="25"/>
  <c r="S21" i="25"/>
  <c r="T21" i="25"/>
  <c r="U21" i="25"/>
  <c r="V21" i="25"/>
  <c r="W21" i="25"/>
  <c r="L22" i="25"/>
  <c r="M22" i="25"/>
  <c r="N22" i="25"/>
  <c r="O22" i="25"/>
  <c r="P22" i="25"/>
  <c r="Q22" i="25"/>
  <c r="R22" i="25"/>
  <c r="S22" i="25"/>
  <c r="T22" i="25"/>
  <c r="U22" i="25"/>
  <c r="V22" i="25"/>
  <c r="W22" i="25"/>
  <c r="L23" i="25"/>
  <c r="M23" i="25"/>
  <c r="N23" i="25"/>
  <c r="O23" i="25"/>
  <c r="P23" i="25"/>
  <c r="Q23" i="25"/>
  <c r="R23" i="25"/>
  <c r="S23" i="25"/>
  <c r="T23" i="25"/>
  <c r="U23" i="25"/>
  <c r="V23" i="25"/>
  <c r="W23" i="25"/>
  <c r="L24" i="25"/>
  <c r="M24" i="25"/>
  <c r="N24" i="25"/>
  <c r="O24" i="25"/>
  <c r="P24" i="25"/>
  <c r="Q24" i="25"/>
  <c r="R24" i="25"/>
  <c r="S24" i="25"/>
  <c r="T24" i="25"/>
  <c r="U24" i="25"/>
  <c r="V24" i="25"/>
  <c r="W24" i="25"/>
  <c r="L25" i="25"/>
  <c r="M25" i="25"/>
  <c r="N25" i="25"/>
  <c r="O25" i="25"/>
  <c r="P25" i="25"/>
  <c r="Q25" i="25"/>
  <c r="R25" i="25"/>
  <c r="S25" i="25"/>
  <c r="T25" i="25"/>
  <c r="U25" i="25"/>
  <c r="V25" i="25"/>
  <c r="W25" i="25"/>
  <c r="L26" i="25"/>
  <c r="M26" i="25"/>
  <c r="N26" i="25"/>
  <c r="O26" i="25"/>
  <c r="P26" i="25"/>
  <c r="Q26" i="25"/>
  <c r="R26" i="25"/>
  <c r="S26" i="25"/>
  <c r="T26" i="25"/>
  <c r="U26" i="25"/>
  <c r="V26" i="25"/>
  <c r="W26" i="25"/>
  <c r="L27" i="25"/>
  <c r="M27" i="25"/>
  <c r="N27" i="25"/>
  <c r="O27" i="25"/>
  <c r="P27" i="25"/>
  <c r="Q27" i="25"/>
  <c r="R27" i="25"/>
  <c r="S27" i="25"/>
  <c r="T27" i="25"/>
  <c r="U27" i="25"/>
  <c r="V27" i="25"/>
  <c r="W27" i="25"/>
  <c r="L28" i="25"/>
  <c r="M28" i="25"/>
  <c r="N28" i="25"/>
  <c r="O28" i="25"/>
  <c r="P28" i="25"/>
  <c r="Q28" i="25"/>
  <c r="R28" i="25"/>
  <c r="S28" i="25"/>
  <c r="T28" i="25"/>
  <c r="U28" i="25"/>
  <c r="V28" i="25"/>
  <c r="W28" i="25"/>
  <c r="L29" i="25"/>
  <c r="M29" i="25"/>
  <c r="N29" i="25"/>
  <c r="O29" i="25"/>
  <c r="P29" i="25"/>
  <c r="Q29" i="25"/>
  <c r="R29" i="25"/>
  <c r="S29" i="25"/>
  <c r="T29" i="25"/>
  <c r="U29" i="25"/>
  <c r="V29" i="25"/>
  <c r="W29" i="25"/>
  <c r="L30" i="25"/>
  <c r="M30" i="25"/>
  <c r="N30" i="25"/>
  <c r="O30" i="25"/>
  <c r="P30" i="25"/>
  <c r="Q30" i="25"/>
  <c r="R30" i="25"/>
  <c r="S30" i="25"/>
  <c r="T30" i="25"/>
  <c r="U30" i="25"/>
  <c r="V30" i="25"/>
  <c r="W30" i="25"/>
  <c r="L31" i="25"/>
  <c r="M31" i="25"/>
  <c r="N31" i="25"/>
  <c r="O31" i="25"/>
  <c r="P31" i="25"/>
  <c r="Q31" i="25"/>
  <c r="R31" i="25"/>
  <c r="S31" i="25"/>
  <c r="T31" i="25"/>
  <c r="U31" i="25"/>
  <c r="V31" i="25"/>
  <c r="W31" i="25"/>
  <c r="L32" i="25"/>
  <c r="M32" i="25"/>
  <c r="N32" i="25"/>
  <c r="O32" i="25"/>
  <c r="P32" i="25"/>
  <c r="Q32" i="25"/>
  <c r="R32" i="25"/>
  <c r="S32" i="25"/>
  <c r="T32" i="25"/>
  <c r="U32" i="25"/>
  <c r="V32" i="25"/>
  <c r="W32" i="25"/>
  <c r="L33" i="25"/>
  <c r="M33" i="25"/>
  <c r="N33" i="25"/>
  <c r="O33" i="25"/>
  <c r="P33" i="25"/>
  <c r="Q33" i="25"/>
  <c r="R33" i="25"/>
  <c r="S33" i="25"/>
  <c r="T33" i="25"/>
  <c r="U33" i="25"/>
  <c r="V33" i="25"/>
  <c r="W33" i="25"/>
  <c r="L34" i="25"/>
  <c r="M34" i="25"/>
  <c r="N34" i="25"/>
  <c r="O34" i="25"/>
  <c r="P34" i="25"/>
  <c r="Q34" i="25"/>
  <c r="R34" i="25"/>
  <c r="S34" i="25"/>
  <c r="T34" i="25"/>
  <c r="U34" i="25"/>
  <c r="V34" i="25"/>
  <c r="W34" i="25"/>
  <c r="L35" i="25"/>
  <c r="M35" i="25"/>
  <c r="N35" i="25"/>
  <c r="O35" i="25"/>
  <c r="P35" i="25"/>
  <c r="Q35" i="25"/>
  <c r="R35" i="25"/>
  <c r="S35" i="25"/>
  <c r="T35" i="25"/>
  <c r="U35" i="25"/>
  <c r="V35" i="25"/>
  <c r="W35" i="25"/>
  <c r="L36" i="25"/>
  <c r="M36" i="25"/>
  <c r="N36" i="25"/>
  <c r="O36" i="25"/>
  <c r="P36" i="25"/>
  <c r="Q36" i="25"/>
  <c r="R36" i="25"/>
  <c r="S36" i="25"/>
  <c r="T36" i="25"/>
  <c r="U36" i="25"/>
  <c r="V36" i="25"/>
  <c r="W36" i="25"/>
  <c r="L37" i="25"/>
  <c r="M37" i="25"/>
  <c r="N37" i="25"/>
  <c r="O37" i="25"/>
  <c r="P37" i="25"/>
  <c r="Q37" i="25"/>
  <c r="R37" i="25"/>
  <c r="S37" i="25"/>
  <c r="T37" i="25"/>
  <c r="U37" i="25"/>
  <c r="V37" i="25"/>
  <c r="W37" i="25"/>
  <c r="L38" i="25"/>
  <c r="M38" i="25"/>
  <c r="N38" i="25"/>
  <c r="O38" i="25"/>
  <c r="P38" i="25"/>
  <c r="Q38" i="25"/>
  <c r="R38" i="25"/>
  <c r="S38" i="25"/>
  <c r="T38" i="25"/>
  <c r="U38" i="25"/>
  <c r="V38" i="25"/>
  <c r="W38" i="25"/>
  <c r="L39" i="25"/>
  <c r="M39" i="25"/>
  <c r="N39" i="25"/>
  <c r="O39" i="25"/>
  <c r="P39" i="25"/>
  <c r="Q39" i="25"/>
  <c r="R39" i="25"/>
  <c r="S39" i="25"/>
  <c r="T39" i="25"/>
  <c r="U39" i="25"/>
  <c r="V39" i="25"/>
  <c r="W39" i="25"/>
  <c r="L40" i="25"/>
  <c r="M40" i="25"/>
  <c r="N40" i="25"/>
  <c r="O40" i="25"/>
  <c r="P40" i="25"/>
  <c r="Q40" i="25"/>
  <c r="R40" i="25"/>
  <c r="S40" i="25"/>
  <c r="T40" i="25"/>
  <c r="U40" i="25"/>
  <c r="V40" i="25"/>
  <c r="W40" i="25"/>
  <c r="L41" i="25"/>
  <c r="M41" i="25"/>
  <c r="N41" i="25"/>
  <c r="O41" i="25"/>
  <c r="P41" i="25"/>
  <c r="Q41" i="25"/>
  <c r="R41" i="25"/>
  <c r="S41" i="25"/>
  <c r="T41" i="25"/>
  <c r="U41" i="25"/>
  <c r="V41" i="25"/>
  <c r="W41" i="25"/>
  <c r="L42" i="25"/>
  <c r="M42" i="25"/>
  <c r="N42" i="25"/>
  <c r="O42" i="25"/>
  <c r="P42" i="25"/>
  <c r="Q42" i="25"/>
  <c r="R42" i="25"/>
  <c r="S42" i="25"/>
  <c r="T42" i="25"/>
  <c r="U42" i="25"/>
  <c r="V42" i="25"/>
  <c r="W42" i="25"/>
  <c r="L43" i="25"/>
  <c r="M43" i="25"/>
  <c r="N43" i="25"/>
  <c r="O43" i="25"/>
  <c r="P43" i="25"/>
  <c r="Q43" i="25"/>
  <c r="R43" i="25"/>
  <c r="S43" i="25"/>
  <c r="T43" i="25"/>
  <c r="U43" i="25"/>
  <c r="V43" i="25"/>
  <c r="W43" i="25"/>
  <c r="L44" i="25"/>
  <c r="M44" i="25"/>
  <c r="N44" i="25"/>
  <c r="O44" i="25"/>
  <c r="P44" i="25"/>
  <c r="Q44" i="25"/>
  <c r="R44" i="25"/>
  <c r="S44" i="25"/>
  <c r="T44" i="25"/>
  <c r="U44" i="25"/>
  <c r="V44" i="25"/>
  <c r="W44" i="25"/>
  <c r="L45" i="25"/>
  <c r="M45" i="25"/>
  <c r="N45" i="25"/>
  <c r="O45" i="25"/>
  <c r="P45" i="25"/>
  <c r="Q45" i="25"/>
  <c r="R45" i="25"/>
  <c r="S45" i="25"/>
  <c r="T45" i="25"/>
  <c r="U45" i="25"/>
  <c r="V45" i="25"/>
  <c r="W45" i="25"/>
  <c r="L46" i="25"/>
  <c r="M46" i="25"/>
  <c r="N46" i="25"/>
  <c r="O46" i="25"/>
  <c r="P46" i="25"/>
  <c r="Q46" i="25"/>
  <c r="R46" i="25"/>
  <c r="S46" i="25"/>
  <c r="T46" i="25"/>
  <c r="U46" i="25"/>
  <c r="V46" i="25"/>
  <c r="W46" i="25"/>
  <c r="L47" i="25"/>
  <c r="M47" i="25"/>
  <c r="N47" i="25"/>
  <c r="O47" i="25"/>
  <c r="P47" i="25"/>
  <c r="Q47" i="25"/>
  <c r="R47" i="25"/>
  <c r="S47" i="25"/>
  <c r="T47" i="25"/>
  <c r="U47" i="25"/>
  <c r="V47" i="25"/>
  <c r="W47" i="25"/>
  <c r="L48" i="25"/>
  <c r="M48" i="25"/>
  <c r="N48" i="25"/>
  <c r="O48" i="25"/>
  <c r="P48" i="25"/>
  <c r="Q48" i="25"/>
  <c r="R48" i="25"/>
  <c r="S48" i="25"/>
  <c r="T48" i="25"/>
  <c r="U48" i="25"/>
  <c r="V48" i="25"/>
  <c r="W48" i="25"/>
  <c r="L49" i="25"/>
  <c r="M49" i="25"/>
  <c r="N49" i="25"/>
  <c r="O49" i="25"/>
  <c r="P49" i="25"/>
  <c r="Q49" i="25"/>
  <c r="R49" i="25"/>
  <c r="S49" i="25"/>
  <c r="T49" i="25"/>
  <c r="U49" i="25"/>
  <c r="V49" i="25"/>
  <c r="W49" i="25"/>
  <c r="L50" i="25"/>
  <c r="M50" i="25"/>
  <c r="N50" i="25"/>
  <c r="O50" i="25"/>
  <c r="P50" i="25"/>
  <c r="Q50" i="25"/>
  <c r="R50" i="25"/>
  <c r="S50" i="25"/>
  <c r="T50" i="25"/>
  <c r="U50" i="25"/>
  <c r="V50" i="25"/>
  <c r="W50" i="25"/>
  <c r="L51" i="25"/>
  <c r="M51" i="25"/>
  <c r="N51" i="25"/>
  <c r="O51" i="25"/>
  <c r="P51" i="25"/>
  <c r="Q51" i="25"/>
  <c r="R51" i="25"/>
  <c r="S51" i="25"/>
  <c r="T51" i="25"/>
  <c r="U51" i="25"/>
  <c r="V51" i="25"/>
  <c r="W51" i="25"/>
  <c r="L52" i="25"/>
  <c r="M52" i="25"/>
  <c r="N52" i="25"/>
  <c r="O52" i="25"/>
  <c r="P52" i="25"/>
  <c r="Q52" i="25"/>
  <c r="R52" i="25"/>
  <c r="S52" i="25"/>
  <c r="T52" i="25"/>
  <c r="U52" i="25"/>
  <c r="V52" i="25"/>
  <c r="W52" i="25"/>
  <c r="L53" i="25"/>
  <c r="M53" i="25"/>
  <c r="N53" i="25"/>
  <c r="O53" i="25"/>
  <c r="P53" i="25"/>
  <c r="Q53" i="25"/>
  <c r="R53" i="25"/>
  <c r="S53" i="25"/>
  <c r="T53" i="25"/>
  <c r="U53" i="25"/>
  <c r="V53" i="25"/>
  <c r="W53" i="25"/>
  <c r="L54" i="25"/>
  <c r="M54" i="25"/>
  <c r="N54" i="25"/>
  <c r="O54" i="25"/>
  <c r="P54" i="25"/>
  <c r="Q54" i="25"/>
  <c r="R54" i="25"/>
  <c r="S54" i="25"/>
  <c r="T54" i="25"/>
  <c r="U54" i="25"/>
  <c r="V54" i="25"/>
  <c r="W54" i="25"/>
  <c r="L55" i="25"/>
  <c r="M55" i="25"/>
  <c r="N55" i="25"/>
  <c r="O55" i="25"/>
  <c r="P55" i="25"/>
  <c r="Q55" i="25"/>
  <c r="R55" i="25"/>
  <c r="S55" i="25"/>
  <c r="T55" i="25"/>
  <c r="U55" i="25"/>
  <c r="V55" i="25"/>
  <c r="W55" i="25"/>
  <c r="L56" i="25"/>
  <c r="M56" i="25"/>
  <c r="N56" i="25"/>
  <c r="O56" i="25"/>
  <c r="P56" i="25"/>
  <c r="Q56" i="25"/>
  <c r="R56" i="25"/>
  <c r="S56" i="25"/>
  <c r="T56" i="25"/>
  <c r="U56" i="25"/>
  <c r="V56" i="25"/>
  <c r="W56" i="25"/>
  <c r="L57" i="25"/>
  <c r="M57" i="25"/>
  <c r="N57" i="25"/>
  <c r="O57" i="25"/>
  <c r="P57" i="25"/>
  <c r="Q57" i="25"/>
  <c r="R57" i="25"/>
  <c r="S57" i="25"/>
  <c r="T57" i="25"/>
  <c r="U57" i="25"/>
  <c r="V57" i="25"/>
  <c r="W57" i="25"/>
  <c r="L58" i="25"/>
  <c r="M58" i="25"/>
  <c r="N58" i="25"/>
  <c r="O58" i="25"/>
  <c r="P58" i="25"/>
  <c r="Q58" i="25"/>
  <c r="R58" i="25"/>
  <c r="S58" i="25"/>
  <c r="T58" i="25"/>
  <c r="U58" i="25"/>
  <c r="V58" i="25"/>
  <c r="W58" i="25"/>
  <c r="L59" i="25"/>
  <c r="M59" i="25"/>
  <c r="N59" i="25"/>
  <c r="O59" i="25"/>
  <c r="P59" i="25"/>
  <c r="Q59" i="25"/>
  <c r="R59" i="25"/>
  <c r="S59" i="25"/>
  <c r="T59" i="25"/>
  <c r="U59" i="25"/>
  <c r="V59" i="25"/>
  <c r="W59" i="25"/>
  <c r="L60" i="25"/>
  <c r="M60" i="25"/>
  <c r="N60" i="25"/>
  <c r="O60" i="25"/>
  <c r="P60" i="25"/>
  <c r="Q60" i="25"/>
  <c r="R60" i="25"/>
  <c r="S60" i="25"/>
  <c r="T60" i="25"/>
  <c r="U60" i="25"/>
  <c r="V60" i="25"/>
  <c r="W60" i="25"/>
  <c r="L61" i="25"/>
  <c r="M61" i="25"/>
  <c r="N61" i="25"/>
  <c r="O61" i="25"/>
  <c r="P61" i="25"/>
  <c r="Q61" i="25"/>
  <c r="R61" i="25"/>
  <c r="S61" i="25"/>
  <c r="T61" i="25"/>
  <c r="U61" i="25"/>
  <c r="V61" i="25"/>
  <c r="W61" i="25"/>
  <c r="L62" i="25"/>
  <c r="M62" i="25"/>
  <c r="N62" i="25"/>
  <c r="O62" i="25"/>
  <c r="P62" i="25"/>
  <c r="Q62" i="25"/>
  <c r="R62" i="25"/>
  <c r="S62" i="25"/>
  <c r="T62" i="25"/>
  <c r="U62" i="25"/>
  <c r="V62" i="25"/>
  <c r="W62" i="25"/>
  <c r="L63" i="25"/>
  <c r="M63" i="25"/>
  <c r="N63" i="25"/>
  <c r="O63" i="25"/>
  <c r="P63" i="25"/>
  <c r="Q63" i="25"/>
  <c r="R63" i="25"/>
  <c r="S63" i="25"/>
  <c r="T63" i="25"/>
  <c r="U63" i="25"/>
  <c r="V63" i="25"/>
  <c r="W63" i="25"/>
  <c r="L64" i="25"/>
  <c r="M64" i="25"/>
  <c r="N64" i="25"/>
  <c r="O64" i="25"/>
  <c r="P64" i="25"/>
  <c r="Q64" i="25"/>
  <c r="R64" i="25"/>
  <c r="S64" i="25"/>
  <c r="T64" i="25"/>
  <c r="U64" i="25"/>
  <c r="V64" i="25"/>
  <c r="W64" i="25"/>
  <c r="L65" i="25"/>
  <c r="M65" i="25"/>
  <c r="N65" i="25"/>
  <c r="O65" i="25"/>
  <c r="P65" i="25"/>
  <c r="Q65" i="25"/>
  <c r="R65" i="25"/>
  <c r="S65" i="25"/>
  <c r="T65" i="25"/>
  <c r="U65" i="25"/>
  <c r="V65" i="25"/>
  <c r="W65" i="25"/>
  <c r="L66" i="25"/>
  <c r="M66" i="25"/>
  <c r="N66" i="25"/>
  <c r="O66" i="25"/>
  <c r="P66" i="25"/>
  <c r="Q66" i="25"/>
  <c r="R66" i="25"/>
  <c r="S66" i="25"/>
  <c r="T66" i="25"/>
  <c r="U66" i="25"/>
  <c r="V66" i="25"/>
  <c r="W66" i="25"/>
  <c r="L67" i="25"/>
  <c r="M67" i="25"/>
  <c r="N67" i="25"/>
  <c r="O67" i="25"/>
  <c r="P67" i="25"/>
  <c r="Q67" i="25"/>
  <c r="R67" i="25"/>
  <c r="S67" i="25"/>
  <c r="T67" i="25"/>
  <c r="U67" i="25"/>
  <c r="V67" i="25"/>
  <c r="W67" i="25"/>
  <c r="L68" i="25"/>
  <c r="M68" i="25"/>
  <c r="N68" i="25"/>
  <c r="O68" i="25"/>
  <c r="P68" i="25"/>
  <c r="Q68" i="25"/>
  <c r="R68" i="25"/>
  <c r="S68" i="25"/>
  <c r="T68" i="25"/>
  <c r="U68" i="25"/>
  <c r="V68" i="25"/>
  <c r="W68" i="25"/>
  <c r="L69" i="25"/>
  <c r="M69" i="25"/>
  <c r="N69" i="25"/>
  <c r="O69" i="25"/>
  <c r="P69" i="25"/>
  <c r="Q69" i="25"/>
  <c r="R69" i="25"/>
  <c r="S69" i="25"/>
  <c r="T69" i="25"/>
  <c r="U69" i="25"/>
  <c r="V69" i="25"/>
  <c r="W69" i="25"/>
  <c r="L70" i="25"/>
  <c r="M70" i="25"/>
  <c r="N70" i="25"/>
  <c r="O70" i="25"/>
  <c r="P70" i="25"/>
  <c r="Q70" i="25"/>
  <c r="R70" i="25"/>
  <c r="S70" i="25"/>
  <c r="T70" i="25"/>
  <c r="U70" i="25"/>
  <c r="V70" i="25"/>
  <c r="W70" i="25"/>
  <c r="L71" i="25"/>
  <c r="M71" i="25"/>
  <c r="N71" i="25"/>
  <c r="O71" i="25"/>
  <c r="P71" i="25"/>
  <c r="Q71" i="25"/>
  <c r="R71" i="25"/>
  <c r="S71" i="25"/>
  <c r="T71" i="25"/>
  <c r="U71" i="25"/>
  <c r="V71" i="25"/>
  <c r="W71" i="25"/>
  <c r="L72" i="25"/>
  <c r="M72" i="25"/>
  <c r="N72" i="25"/>
  <c r="O72" i="25"/>
  <c r="P72" i="25"/>
  <c r="Q72" i="25"/>
  <c r="R72" i="25"/>
  <c r="S72" i="25"/>
  <c r="T72" i="25"/>
  <c r="U72" i="25"/>
  <c r="V72" i="25"/>
  <c r="W72" i="25"/>
  <c r="L73" i="25"/>
  <c r="M73" i="25"/>
  <c r="N73" i="25"/>
  <c r="O73" i="25"/>
  <c r="P73" i="25"/>
  <c r="Q73" i="25"/>
  <c r="R73" i="25"/>
  <c r="S73" i="25"/>
  <c r="T73" i="25"/>
  <c r="U73" i="25"/>
  <c r="V73" i="25"/>
  <c r="W73" i="25"/>
  <c r="L74" i="25"/>
  <c r="M74" i="25"/>
  <c r="N74" i="25"/>
  <c r="O74" i="25"/>
  <c r="P74" i="25"/>
  <c r="Q74" i="25"/>
  <c r="R74" i="25"/>
  <c r="S74" i="25"/>
  <c r="T74" i="25"/>
  <c r="U74" i="25"/>
  <c r="V74" i="25"/>
  <c r="W74" i="25"/>
  <c r="L75" i="25"/>
  <c r="M75" i="25"/>
  <c r="N75" i="25"/>
  <c r="O75" i="25"/>
  <c r="P75" i="25"/>
  <c r="Q75" i="25"/>
  <c r="R75" i="25"/>
  <c r="S75" i="25"/>
  <c r="T75" i="25"/>
  <c r="U75" i="25"/>
  <c r="V75" i="25"/>
  <c r="W75" i="25"/>
  <c r="L76" i="25"/>
  <c r="M76" i="25"/>
  <c r="N76" i="25"/>
  <c r="O76" i="25"/>
  <c r="P76" i="25"/>
  <c r="Q76" i="25"/>
  <c r="R76" i="25"/>
  <c r="S76" i="25"/>
  <c r="T76" i="25"/>
  <c r="U76" i="25"/>
  <c r="V76" i="25"/>
  <c r="W76" i="25"/>
  <c r="L77" i="25"/>
  <c r="M77" i="25"/>
  <c r="N77" i="25"/>
  <c r="O77" i="25"/>
  <c r="P77" i="25"/>
  <c r="Q77" i="25"/>
  <c r="R77" i="25"/>
  <c r="S77" i="25"/>
  <c r="T77" i="25"/>
  <c r="U77" i="25"/>
  <c r="V77" i="25"/>
  <c r="W77" i="25"/>
  <c r="L78" i="25"/>
  <c r="M78" i="25"/>
  <c r="N78" i="25"/>
  <c r="O78" i="25"/>
  <c r="P78" i="25"/>
  <c r="Q78" i="25"/>
  <c r="R78" i="25"/>
  <c r="S78" i="25"/>
  <c r="T78" i="25"/>
  <c r="U78" i="25"/>
  <c r="V78" i="25"/>
  <c r="W78" i="25"/>
  <c r="L79" i="25"/>
  <c r="M79" i="25"/>
  <c r="N79" i="25"/>
  <c r="O79" i="25"/>
  <c r="P79" i="25"/>
  <c r="Q79" i="25"/>
  <c r="R79" i="25"/>
  <c r="S79" i="25"/>
  <c r="T79" i="25"/>
  <c r="U79" i="25"/>
  <c r="V79" i="25"/>
  <c r="W79" i="25"/>
  <c r="L80" i="25"/>
  <c r="M80" i="25"/>
  <c r="N80" i="25"/>
  <c r="O80" i="25"/>
  <c r="P80" i="25"/>
  <c r="Q80" i="25"/>
  <c r="R80" i="25"/>
  <c r="S80" i="25"/>
  <c r="T80" i="25"/>
  <c r="U80" i="25"/>
  <c r="V80" i="25"/>
  <c r="W80" i="25"/>
  <c r="L81" i="25"/>
  <c r="M81" i="25"/>
  <c r="N81" i="25"/>
  <c r="O81" i="25"/>
  <c r="P81" i="25"/>
  <c r="Q81" i="25"/>
  <c r="R81" i="25"/>
  <c r="S81" i="25"/>
  <c r="T81" i="25"/>
  <c r="U81" i="25"/>
  <c r="V81" i="25"/>
  <c r="W81" i="25"/>
  <c r="L82" i="25"/>
  <c r="M82" i="25"/>
  <c r="N82" i="25"/>
  <c r="O82" i="25"/>
  <c r="P82" i="25"/>
  <c r="Q82" i="25"/>
  <c r="R82" i="25"/>
  <c r="S82" i="25"/>
  <c r="T82" i="25"/>
  <c r="U82" i="25"/>
  <c r="V82" i="25"/>
  <c r="W82" i="25"/>
  <c r="L83" i="25"/>
  <c r="M83" i="25"/>
  <c r="N83" i="25"/>
  <c r="O83" i="25"/>
  <c r="P83" i="25"/>
  <c r="Q83" i="25"/>
  <c r="R83" i="25"/>
  <c r="S83" i="25"/>
  <c r="T83" i="25"/>
  <c r="U83" i="25"/>
  <c r="V83" i="25"/>
  <c r="W83" i="25"/>
  <c r="L84" i="25"/>
  <c r="M84" i="25"/>
  <c r="N84" i="25"/>
  <c r="O84" i="25"/>
  <c r="P84" i="25"/>
  <c r="Q84" i="25"/>
  <c r="R84" i="25"/>
  <c r="S84" i="25"/>
  <c r="T84" i="25"/>
  <c r="U84" i="25"/>
  <c r="V84" i="25"/>
  <c r="W84" i="25"/>
  <c r="L85" i="25"/>
  <c r="M85" i="25"/>
  <c r="N85" i="25"/>
  <c r="O85" i="25"/>
  <c r="P85" i="25"/>
  <c r="Q85" i="25"/>
  <c r="R85" i="25"/>
  <c r="S85" i="25"/>
  <c r="T85" i="25"/>
  <c r="U85" i="25"/>
  <c r="V85" i="25"/>
  <c r="W85" i="25"/>
  <c r="L86" i="25"/>
  <c r="M86" i="25"/>
  <c r="N86" i="25"/>
  <c r="O86" i="25"/>
  <c r="P86" i="25"/>
  <c r="Q86" i="25"/>
  <c r="R86" i="25"/>
  <c r="S86" i="25"/>
  <c r="T86" i="25"/>
  <c r="U86" i="25"/>
  <c r="V86" i="25"/>
  <c r="W86" i="25"/>
  <c r="L87" i="25"/>
  <c r="M87" i="25"/>
  <c r="N87" i="25"/>
  <c r="O87" i="25"/>
  <c r="P87" i="25"/>
  <c r="Q87" i="25"/>
  <c r="R87" i="25"/>
  <c r="S87" i="25"/>
  <c r="T87" i="25"/>
  <c r="U87" i="25"/>
  <c r="V87" i="25"/>
  <c r="W87" i="25"/>
  <c r="L88" i="25"/>
  <c r="M88" i="25"/>
  <c r="N88" i="25"/>
  <c r="O88" i="25"/>
  <c r="P88" i="25"/>
  <c r="Q88" i="25"/>
  <c r="R88" i="25"/>
  <c r="S88" i="25"/>
  <c r="T88" i="25"/>
  <c r="U88" i="25"/>
  <c r="V88" i="25"/>
  <c r="W88" i="25"/>
  <c r="L89" i="25"/>
  <c r="M89" i="25"/>
  <c r="N89" i="25"/>
  <c r="O89" i="25"/>
  <c r="P89" i="25"/>
  <c r="Q89" i="25"/>
  <c r="R89" i="25"/>
  <c r="S89" i="25"/>
  <c r="T89" i="25"/>
  <c r="U89" i="25"/>
  <c r="V89" i="25"/>
  <c r="W89" i="25"/>
  <c r="L90" i="25"/>
  <c r="M90" i="25"/>
  <c r="N90" i="25"/>
  <c r="O90" i="25"/>
  <c r="P90" i="25"/>
  <c r="Q90" i="25"/>
  <c r="R90" i="25"/>
  <c r="S90" i="25"/>
  <c r="T90" i="25"/>
  <c r="U90" i="25"/>
  <c r="V90" i="25"/>
  <c r="W90" i="25"/>
  <c r="L91" i="25"/>
  <c r="M91" i="25"/>
  <c r="N91" i="25"/>
  <c r="O91" i="25"/>
  <c r="P91" i="25"/>
  <c r="Q91" i="25"/>
  <c r="R91" i="25"/>
  <c r="S91" i="25"/>
  <c r="T91" i="25"/>
  <c r="U91" i="25"/>
  <c r="V91" i="25"/>
  <c r="W91" i="25"/>
  <c r="L92" i="25"/>
  <c r="M92" i="25"/>
  <c r="N92" i="25"/>
  <c r="O92" i="25"/>
  <c r="P92" i="25"/>
  <c r="Q92" i="25"/>
  <c r="R92" i="25"/>
  <c r="S92" i="25"/>
  <c r="T92" i="25"/>
  <c r="U92" i="25"/>
  <c r="V92" i="25"/>
  <c r="W92" i="25"/>
  <c r="L93" i="25"/>
  <c r="M93" i="25"/>
  <c r="N93" i="25"/>
  <c r="O93" i="25"/>
  <c r="P93" i="25"/>
  <c r="Q93" i="25"/>
  <c r="R93" i="25"/>
  <c r="S93" i="25"/>
  <c r="T93" i="25"/>
  <c r="U93" i="25"/>
  <c r="V93" i="25"/>
  <c r="W93" i="25"/>
  <c r="L94" i="25"/>
  <c r="M94" i="25"/>
  <c r="N94" i="25"/>
  <c r="O94" i="25"/>
  <c r="P94" i="25"/>
  <c r="Q94" i="25"/>
  <c r="R94" i="25"/>
  <c r="S94" i="25"/>
  <c r="T94" i="25"/>
  <c r="U94" i="25"/>
  <c r="V94" i="25"/>
  <c r="W94" i="25"/>
  <c r="L95" i="25"/>
  <c r="M95" i="25"/>
  <c r="N95" i="25"/>
  <c r="O95" i="25"/>
  <c r="P95" i="25"/>
  <c r="Q95" i="25"/>
  <c r="R95" i="25"/>
  <c r="S95" i="25"/>
  <c r="T95" i="25"/>
  <c r="U95" i="25"/>
  <c r="V95" i="25"/>
  <c r="W95" i="25"/>
  <c r="L96" i="25"/>
  <c r="M96" i="25"/>
  <c r="N96" i="25"/>
  <c r="O96" i="25"/>
  <c r="P96" i="25"/>
  <c r="Q96" i="25"/>
  <c r="R96" i="25"/>
  <c r="S96" i="25"/>
  <c r="T96" i="25"/>
  <c r="U96" i="25"/>
  <c r="V96" i="25"/>
  <c r="W96" i="25"/>
  <c r="L97" i="25"/>
  <c r="M97" i="25"/>
  <c r="N97" i="25"/>
  <c r="O97" i="25"/>
  <c r="P97" i="25"/>
  <c r="Q97" i="25"/>
  <c r="R97" i="25"/>
  <c r="S97" i="25"/>
  <c r="T97" i="25"/>
  <c r="U97" i="25"/>
  <c r="V97" i="25"/>
  <c r="W97" i="25"/>
  <c r="L98" i="25"/>
  <c r="M98" i="25"/>
  <c r="N98" i="25"/>
  <c r="O98" i="25"/>
  <c r="P98" i="25"/>
  <c r="Q98" i="25"/>
  <c r="R98" i="25"/>
  <c r="S98" i="25"/>
  <c r="T98" i="25"/>
  <c r="U98" i="25"/>
  <c r="V98" i="25"/>
  <c r="W98" i="25"/>
  <c r="L99" i="25"/>
  <c r="M99" i="25"/>
  <c r="N99" i="25"/>
  <c r="O99" i="25"/>
  <c r="P99" i="25"/>
  <c r="Q99" i="25"/>
  <c r="R99" i="25"/>
  <c r="S99" i="25"/>
  <c r="T99" i="25"/>
  <c r="U99" i="25"/>
  <c r="V99" i="25"/>
  <c r="W99" i="25"/>
  <c r="L100" i="25"/>
  <c r="M100" i="25"/>
  <c r="N100" i="25"/>
  <c r="O100" i="25"/>
  <c r="P100" i="25"/>
  <c r="Q100" i="25"/>
  <c r="R100" i="25"/>
  <c r="S100" i="25"/>
  <c r="T100" i="25"/>
  <c r="U100" i="25"/>
  <c r="V100" i="25"/>
  <c r="W100" i="25"/>
  <c r="L101" i="25"/>
  <c r="M101" i="25"/>
  <c r="N101" i="25"/>
  <c r="O101" i="25"/>
  <c r="P101" i="25"/>
  <c r="Q101" i="25"/>
  <c r="R101" i="25"/>
  <c r="S101" i="25"/>
  <c r="T101" i="25"/>
  <c r="U101" i="25"/>
  <c r="V101" i="25"/>
  <c r="W101" i="25"/>
  <c r="L102" i="25"/>
  <c r="M102" i="25"/>
  <c r="N102" i="25"/>
  <c r="O102" i="25"/>
  <c r="P102" i="25"/>
  <c r="Q102" i="25"/>
  <c r="R102" i="25"/>
  <c r="S102" i="25"/>
  <c r="T102" i="25"/>
  <c r="U102" i="25"/>
  <c r="V102" i="25"/>
  <c r="W102" i="25"/>
  <c r="L103" i="25"/>
  <c r="M103" i="25"/>
  <c r="N103" i="25"/>
  <c r="O103" i="25"/>
  <c r="P103" i="25"/>
  <c r="Q103" i="25"/>
  <c r="R103" i="25"/>
  <c r="S103" i="25"/>
  <c r="T103" i="25"/>
  <c r="U103" i="25"/>
  <c r="V103" i="25"/>
  <c r="W103" i="25"/>
  <c r="L104" i="25"/>
  <c r="M104" i="25"/>
  <c r="N104" i="25"/>
  <c r="O104" i="25"/>
  <c r="P104" i="25"/>
  <c r="Q104" i="25"/>
  <c r="R104" i="25"/>
  <c r="S104" i="25"/>
  <c r="T104" i="25"/>
  <c r="U104" i="25"/>
  <c r="V104" i="25"/>
  <c r="W104" i="25"/>
  <c r="L105" i="25"/>
  <c r="M105" i="25"/>
  <c r="N105" i="25"/>
  <c r="O105" i="25"/>
  <c r="P105" i="25"/>
  <c r="Q105" i="25"/>
  <c r="R105" i="25"/>
  <c r="S105" i="25"/>
  <c r="T105" i="25"/>
  <c r="U105" i="25"/>
  <c r="V105" i="25"/>
  <c r="W105" i="25"/>
  <c r="L106" i="25"/>
  <c r="M106" i="25"/>
  <c r="N106" i="25"/>
  <c r="O106" i="25"/>
  <c r="P106" i="25"/>
  <c r="Q106" i="25"/>
  <c r="R106" i="25"/>
  <c r="S106" i="25"/>
  <c r="T106" i="25"/>
  <c r="U106" i="25"/>
  <c r="V106" i="25"/>
  <c r="W106" i="25"/>
  <c r="L107" i="25"/>
  <c r="M107" i="25"/>
  <c r="N107" i="25"/>
  <c r="O107" i="25"/>
  <c r="P107" i="25"/>
  <c r="Q107" i="25"/>
  <c r="R107" i="25"/>
  <c r="S107" i="25"/>
  <c r="T107" i="25"/>
  <c r="U107" i="25"/>
  <c r="V107" i="25"/>
  <c r="W107" i="25"/>
  <c r="L108" i="25"/>
  <c r="M108" i="25"/>
  <c r="N108" i="25"/>
  <c r="O108" i="25"/>
  <c r="P108" i="25"/>
  <c r="Q108" i="25"/>
  <c r="R108" i="25"/>
  <c r="S108" i="25"/>
  <c r="T108" i="25"/>
  <c r="U108" i="25"/>
  <c r="V108" i="25"/>
  <c r="W108" i="25"/>
  <c r="L109" i="25"/>
  <c r="M109" i="25"/>
  <c r="N109" i="25"/>
  <c r="O109" i="25"/>
  <c r="P109" i="25"/>
  <c r="Q109" i="25"/>
  <c r="R109" i="25"/>
  <c r="S109" i="25"/>
  <c r="T109" i="25"/>
  <c r="U109" i="25"/>
  <c r="V109" i="25"/>
  <c r="W109" i="25"/>
  <c r="L110" i="25"/>
  <c r="M110" i="25"/>
  <c r="N110" i="25"/>
  <c r="O110" i="25"/>
  <c r="P110" i="25"/>
  <c r="Q110" i="25"/>
  <c r="R110" i="25"/>
  <c r="S110" i="25"/>
  <c r="T110" i="25"/>
  <c r="U110" i="25"/>
  <c r="V110" i="25"/>
  <c r="W110" i="25"/>
  <c r="L111" i="25"/>
  <c r="M111" i="25"/>
  <c r="N111" i="25"/>
  <c r="O111" i="25"/>
  <c r="P111" i="25"/>
  <c r="Q111" i="25"/>
  <c r="R111" i="25"/>
  <c r="S111" i="25"/>
  <c r="T111" i="25"/>
  <c r="U111" i="25"/>
  <c r="V111" i="25"/>
  <c r="W111" i="25"/>
  <c r="L112" i="25"/>
  <c r="M112" i="25"/>
  <c r="N112" i="25"/>
  <c r="O112" i="25"/>
  <c r="P112" i="25"/>
  <c r="Q112" i="25"/>
  <c r="R112" i="25"/>
  <c r="S112" i="25"/>
  <c r="T112" i="25"/>
  <c r="U112" i="25"/>
  <c r="V112" i="25"/>
  <c r="W112" i="25"/>
  <c r="L113" i="25"/>
  <c r="M113" i="25"/>
  <c r="N113" i="25"/>
  <c r="O113" i="25"/>
  <c r="P113" i="25"/>
  <c r="Q113" i="25"/>
  <c r="R113" i="25"/>
  <c r="S113" i="25"/>
  <c r="T113" i="25"/>
  <c r="U113" i="25"/>
  <c r="V113" i="25"/>
  <c r="W113" i="25"/>
  <c r="L114" i="25"/>
  <c r="M114" i="25"/>
  <c r="N114" i="25"/>
  <c r="O114" i="25"/>
  <c r="P114" i="25"/>
  <c r="Q114" i="25"/>
  <c r="R114" i="25"/>
  <c r="S114" i="25"/>
  <c r="T114" i="25"/>
  <c r="U114" i="25"/>
  <c r="V114" i="25"/>
  <c r="W114" i="25"/>
  <c r="L115" i="25"/>
  <c r="M115" i="25"/>
  <c r="N115" i="25"/>
  <c r="O115" i="25"/>
  <c r="P115" i="25"/>
  <c r="Q115" i="25"/>
  <c r="R115" i="25"/>
  <c r="S115" i="25"/>
  <c r="T115" i="25"/>
  <c r="U115" i="25"/>
  <c r="V115" i="25"/>
  <c r="W115" i="25"/>
  <c r="L116" i="25"/>
  <c r="M116" i="25"/>
  <c r="N116" i="25"/>
  <c r="O116" i="25"/>
  <c r="P116" i="25"/>
  <c r="Q116" i="25"/>
  <c r="R116" i="25"/>
  <c r="S116" i="25"/>
  <c r="T116" i="25"/>
  <c r="U116" i="25"/>
  <c r="V116" i="25"/>
  <c r="W116" i="25"/>
  <c r="L117" i="25"/>
  <c r="M117" i="25"/>
  <c r="N117" i="25"/>
  <c r="O117" i="25"/>
  <c r="P117" i="25"/>
  <c r="Q117" i="25"/>
  <c r="R117" i="25"/>
  <c r="S117" i="25"/>
  <c r="T117" i="25"/>
  <c r="U117" i="25"/>
  <c r="V117" i="25"/>
  <c r="W117" i="25"/>
  <c r="L118" i="25"/>
  <c r="M118" i="25"/>
  <c r="N118" i="25"/>
  <c r="O118" i="25"/>
  <c r="P118" i="25"/>
  <c r="Q118" i="25"/>
  <c r="R118" i="25"/>
  <c r="S118" i="25"/>
  <c r="T118" i="25"/>
  <c r="U118" i="25"/>
  <c r="V118" i="25"/>
  <c r="W118" i="25"/>
  <c r="L119" i="25"/>
  <c r="M119" i="25"/>
  <c r="N119" i="25"/>
  <c r="O119" i="25"/>
  <c r="P119" i="25"/>
  <c r="Q119" i="25"/>
  <c r="R119" i="25"/>
  <c r="S119" i="25"/>
  <c r="T119" i="25"/>
  <c r="U119" i="25"/>
  <c r="V119" i="25"/>
  <c r="W119" i="25"/>
  <c r="L120" i="25"/>
  <c r="M120" i="25"/>
  <c r="N120" i="25"/>
  <c r="O120" i="25"/>
  <c r="P120" i="25"/>
  <c r="Q120" i="25"/>
  <c r="R120" i="25"/>
  <c r="S120" i="25"/>
  <c r="T120" i="25"/>
  <c r="U120" i="25"/>
  <c r="V120" i="25"/>
  <c r="W120" i="25"/>
  <c r="L121" i="25"/>
  <c r="M121" i="25"/>
  <c r="N121" i="25"/>
  <c r="O121" i="25"/>
  <c r="P121" i="25"/>
  <c r="Q121" i="25"/>
  <c r="R121" i="25"/>
  <c r="S121" i="25"/>
  <c r="T121" i="25"/>
  <c r="U121" i="25"/>
  <c r="V121" i="25"/>
  <c r="W121" i="25"/>
  <c r="L122" i="25"/>
  <c r="M122" i="25"/>
  <c r="N122" i="25"/>
  <c r="O122" i="25"/>
  <c r="P122" i="25"/>
  <c r="Q122" i="25"/>
  <c r="R122" i="25"/>
  <c r="S122" i="25"/>
  <c r="T122" i="25"/>
  <c r="U122" i="25"/>
  <c r="V122" i="25"/>
  <c r="W122" i="25"/>
  <c r="L123" i="25"/>
  <c r="M123" i="25"/>
  <c r="N123" i="25"/>
  <c r="O123" i="25"/>
  <c r="P123" i="25"/>
  <c r="Q123" i="25"/>
  <c r="R123" i="25"/>
  <c r="S123" i="25"/>
  <c r="T123" i="25"/>
  <c r="U123" i="25"/>
  <c r="V123" i="25"/>
  <c r="W123" i="25"/>
  <c r="L124" i="25"/>
  <c r="M124" i="25"/>
  <c r="N124" i="25"/>
  <c r="O124" i="25"/>
  <c r="P124" i="25"/>
  <c r="Q124" i="25"/>
  <c r="R124" i="25"/>
  <c r="S124" i="25"/>
  <c r="T124" i="25"/>
  <c r="U124" i="25"/>
  <c r="V124" i="25"/>
  <c r="W124" i="25"/>
  <c r="L125" i="25"/>
  <c r="M125" i="25"/>
  <c r="N125" i="25"/>
  <c r="O125" i="25"/>
  <c r="P125" i="25"/>
  <c r="Q125" i="25"/>
  <c r="R125" i="25"/>
  <c r="S125" i="25"/>
  <c r="T125" i="25"/>
  <c r="U125" i="25"/>
  <c r="V125" i="25"/>
  <c r="W125" i="25"/>
  <c r="L126" i="25"/>
  <c r="M126" i="25"/>
  <c r="N126" i="25"/>
  <c r="O126" i="25"/>
  <c r="P126" i="25"/>
  <c r="Q126" i="25"/>
  <c r="R126" i="25"/>
  <c r="S126" i="25"/>
  <c r="T126" i="25"/>
  <c r="U126" i="25"/>
  <c r="V126" i="25"/>
  <c r="W126" i="25"/>
  <c r="L127" i="25"/>
  <c r="M127" i="25"/>
  <c r="N127" i="25"/>
  <c r="O127" i="25"/>
  <c r="P127" i="25"/>
  <c r="Q127" i="25"/>
  <c r="R127" i="25"/>
  <c r="S127" i="25"/>
  <c r="T127" i="25"/>
  <c r="U127" i="25"/>
  <c r="V127" i="25"/>
  <c r="W127" i="25"/>
  <c r="L128" i="25"/>
  <c r="M128" i="25"/>
  <c r="N128" i="25"/>
  <c r="O128" i="25"/>
  <c r="P128" i="25"/>
  <c r="Q128" i="25"/>
  <c r="R128" i="25"/>
  <c r="S128" i="25"/>
  <c r="T128" i="25"/>
  <c r="U128" i="25"/>
  <c r="V128" i="25"/>
  <c r="W128" i="25"/>
  <c r="L129" i="25"/>
  <c r="M129" i="25"/>
  <c r="N129" i="25"/>
  <c r="O129" i="25"/>
  <c r="P129" i="25"/>
  <c r="Q129" i="25"/>
  <c r="R129" i="25"/>
  <c r="S129" i="25"/>
  <c r="T129" i="25"/>
  <c r="U129" i="25"/>
  <c r="V129" i="25"/>
  <c r="W129" i="25"/>
  <c r="L130" i="25"/>
  <c r="M130" i="25"/>
  <c r="N130" i="25"/>
  <c r="O130" i="25"/>
  <c r="P130" i="25"/>
  <c r="Q130" i="25"/>
  <c r="R130" i="25"/>
  <c r="S130" i="25"/>
  <c r="T130" i="25"/>
  <c r="U130" i="25"/>
  <c r="V130" i="25"/>
  <c r="W130" i="25"/>
  <c r="L131" i="25"/>
  <c r="M131" i="25"/>
  <c r="N131" i="25"/>
  <c r="O131" i="25"/>
  <c r="P131" i="25"/>
  <c r="Q131" i="25"/>
  <c r="R131" i="25"/>
  <c r="S131" i="25"/>
  <c r="T131" i="25"/>
  <c r="U131" i="25"/>
  <c r="V131" i="25"/>
  <c r="W131" i="25"/>
  <c r="L132" i="25"/>
  <c r="M132" i="25"/>
  <c r="N132" i="25"/>
  <c r="O132" i="25"/>
  <c r="P132" i="25"/>
  <c r="Q132" i="25"/>
  <c r="R132" i="25"/>
  <c r="S132" i="25"/>
  <c r="T132" i="25"/>
  <c r="U132" i="25"/>
  <c r="V132" i="25"/>
  <c r="W132" i="25"/>
  <c r="L133" i="25"/>
  <c r="M133" i="25"/>
  <c r="N133" i="25"/>
  <c r="O133" i="25"/>
  <c r="P133" i="25"/>
  <c r="Q133" i="25"/>
  <c r="R133" i="25"/>
  <c r="S133" i="25"/>
  <c r="T133" i="25"/>
  <c r="U133" i="25"/>
  <c r="V133" i="25"/>
  <c r="W133" i="25"/>
  <c r="L134" i="25"/>
  <c r="M134" i="25"/>
  <c r="N134" i="25"/>
  <c r="O134" i="25"/>
  <c r="P134" i="25"/>
  <c r="Q134" i="25"/>
  <c r="R134" i="25"/>
  <c r="S134" i="25"/>
  <c r="T134" i="25"/>
  <c r="U134" i="25"/>
  <c r="V134" i="25"/>
  <c r="W134" i="25"/>
  <c r="L135" i="25"/>
  <c r="M135" i="25"/>
  <c r="N135" i="25"/>
  <c r="O135" i="25"/>
  <c r="P135" i="25"/>
  <c r="Q135" i="25"/>
  <c r="R135" i="25"/>
  <c r="S135" i="25"/>
  <c r="T135" i="25"/>
  <c r="U135" i="25"/>
  <c r="V135" i="25"/>
  <c r="W135" i="25"/>
  <c r="L136" i="25"/>
  <c r="M136" i="25"/>
  <c r="N136" i="25"/>
  <c r="O136" i="25"/>
  <c r="P136" i="25"/>
  <c r="Q136" i="25"/>
  <c r="R136" i="25"/>
  <c r="S136" i="25"/>
  <c r="T136" i="25"/>
  <c r="U136" i="25"/>
  <c r="V136" i="25"/>
  <c r="W136" i="25"/>
  <c r="L137" i="25"/>
  <c r="M137" i="25"/>
  <c r="N137" i="25"/>
  <c r="O137" i="25"/>
  <c r="P137" i="25"/>
  <c r="Q137" i="25"/>
  <c r="R137" i="25"/>
  <c r="S137" i="25"/>
  <c r="T137" i="25"/>
  <c r="U137" i="25"/>
  <c r="V137" i="25"/>
  <c r="W137" i="25"/>
  <c r="L138" i="25"/>
  <c r="M138" i="25"/>
  <c r="N138" i="25"/>
  <c r="O138" i="25"/>
  <c r="P138" i="25"/>
  <c r="Q138" i="25"/>
  <c r="R138" i="25"/>
  <c r="S138" i="25"/>
  <c r="T138" i="25"/>
  <c r="U138" i="25"/>
  <c r="V138" i="25"/>
  <c r="W138" i="25"/>
  <c r="L139" i="25"/>
  <c r="M139" i="25"/>
  <c r="N139" i="25"/>
  <c r="O139" i="25"/>
  <c r="P139" i="25"/>
  <c r="Q139" i="25"/>
  <c r="R139" i="25"/>
  <c r="S139" i="25"/>
  <c r="T139" i="25"/>
  <c r="U139" i="25"/>
  <c r="V139" i="25"/>
  <c r="W139" i="25"/>
  <c r="L140" i="25"/>
  <c r="M140" i="25"/>
  <c r="N140" i="25"/>
  <c r="O140" i="25"/>
  <c r="P140" i="25"/>
  <c r="Q140" i="25"/>
  <c r="R140" i="25"/>
  <c r="S140" i="25"/>
  <c r="T140" i="25"/>
  <c r="U140" i="25"/>
  <c r="V140" i="25"/>
  <c r="W140" i="25"/>
  <c r="L141" i="25"/>
  <c r="M141" i="25"/>
  <c r="N141" i="25"/>
  <c r="O141" i="25"/>
  <c r="P141" i="25"/>
  <c r="Q141" i="25"/>
  <c r="R141" i="25"/>
  <c r="S141" i="25"/>
  <c r="T141" i="25"/>
  <c r="U141" i="25"/>
  <c r="V141" i="25"/>
  <c r="W141" i="25"/>
  <c r="L142" i="25"/>
  <c r="M142" i="25"/>
  <c r="N142" i="25"/>
  <c r="O142" i="25"/>
  <c r="P142" i="25"/>
  <c r="Q142" i="25"/>
  <c r="R142" i="25"/>
  <c r="S142" i="25"/>
  <c r="T142" i="25"/>
  <c r="U142" i="25"/>
  <c r="V142" i="25"/>
  <c r="W142" i="25"/>
  <c r="L143" i="25"/>
  <c r="M143" i="25"/>
  <c r="N143" i="25"/>
  <c r="O143" i="25"/>
  <c r="P143" i="25"/>
  <c r="Q143" i="25"/>
  <c r="R143" i="25"/>
  <c r="S143" i="25"/>
  <c r="T143" i="25"/>
  <c r="U143" i="25"/>
  <c r="V143" i="25"/>
  <c r="W143" i="25"/>
  <c r="L144" i="25"/>
  <c r="M144" i="25"/>
  <c r="N144" i="25"/>
  <c r="O144" i="25"/>
  <c r="P144" i="25"/>
  <c r="Q144" i="25"/>
  <c r="R144" i="25"/>
  <c r="S144" i="25"/>
  <c r="T144" i="25"/>
  <c r="U144" i="25"/>
  <c r="V144" i="25"/>
  <c r="W144" i="25"/>
  <c r="L145" i="25"/>
  <c r="M145" i="25"/>
  <c r="N145" i="25"/>
  <c r="O145" i="25"/>
  <c r="P145" i="25"/>
  <c r="Q145" i="25"/>
  <c r="R145" i="25"/>
  <c r="S145" i="25"/>
  <c r="T145" i="25"/>
  <c r="U145" i="25"/>
  <c r="V145" i="25"/>
  <c r="W145" i="25"/>
  <c r="L146" i="25"/>
  <c r="M146" i="25"/>
  <c r="N146" i="25"/>
  <c r="O146" i="25"/>
  <c r="P146" i="25"/>
  <c r="Q146" i="25"/>
  <c r="R146" i="25"/>
  <c r="S146" i="25"/>
  <c r="T146" i="25"/>
  <c r="U146" i="25"/>
  <c r="V146" i="25"/>
  <c r="W146" i="25"/>
  <c r="L147" i="25"/>
  <c r="M147" i="25"/>
  <c r="N147" i="25"/>
  <c r="O147" i="25"/>
  <c r="P147" i="25"/>
  <c r="Q147" i="25"/>
  <c r="R147" i="25"/>
  <c r="S147" i="25"/>
  <c r="T147" i="25"/>
  <c r="U147" i="25"/>
  <c r="V147" i="25"/>
  <c r="W147" i="25"/>
  <c r="L148" i="25"/>
  <c r="M148" i="25"/>
  <c r="N148" i="25"/>
  <c r="O148" i="25"/>
  <c r="P148" i="25"/>
  <c r="Q148" i="25"/>
  <c r="R148" i="25"/>
  <c r="S148" i="25"/>
  <c r="T148" i="25"/>
  <c r="U148" i="25"/>
  <c r="V148" i="25"/>
  <c r="W148" i="25"/>
  <c r="L149" i="25"/>
  <c r="M149" i="25"/>
  <c r="N149" i="25"/>
  <c r="O149" i="25"/>
  <c r="P149" i="25"/>
  <c r="Q149" i="25"/>
  <c r="R149" i="25"/>
  <c r="S149" i="25"/>
  <c r="T149" i="25"/>
  <c r="U149" i="25"/>
  <c r="V149" i="25"/>
  <c r="W149" i="25"/>
  <c r="L150" i="25"/>
  <c r="M150" i="25"/>
  <c r="N150" i="25"/>
  <c r="O150" i="25"/>
  <c r="P150" i="25"/>
  <c r="Q150" i="25"/>
  <c r="R150" i="25"/>
  <c r="S150" i="25"/>
  <c r="T150" i="25"/>
  <c r="U150" i="25"/>
  <c r="V150" i="25"/>
  <c r="W150" i="25"/>
  <c r="L151" i="25"/>
  <c r="M151" i="25"/>
  <c r="N151" i="25"/>
  <c r="O151" i="25"/>
  <c r="P151" i="25"/>
  <c r="Q151" i="25"/>
  <c r="R151" i="25"/>
  <c r="S151" i="25"/>
  <c r="T151" i="25"/>
  <c r="U151" i="25"/>
  <c r="V151" i="25"/>
  <c r="W151" i="25"/>
  <c r="L152" i="25"/>
  <c r="M152" i="25"/>
  <c r="N152" i="25"/>
  <c r="O152" i="25"/>
  <c r="P152" i="25"/>
  <c r="Q152" i="25"/>
  <c r="R152" i="25"/>
  <c r="S152" i="25"/>
  <c r="T152" i="25"/>
  <c r="U152" i="25"/>
  <c r="V152" i="25"/>
  <c r="W152" i="25"/>
  <c r="L153" i="25"/>
  <c r="M153" i="25"/>
  <c r="N153" i="25"/>
  <c r="O153" i="25"/>
  <c r="P153" i="25"/>
  <c r="Q153" i="25"/>
  <c r="R153" i="25"/>
  <c r="S153" i="25"/>
  <c r="T153" i="25"/>
  <c r="U153" i="25"/>
  <c r="V153" i="25"/>
  <c r="W153" i="25"/>
  <c r="L154" i="25"/>
  <c r="M154" i="25"/>
  <c r="N154" i="25"/>
  <c r="O154" i="25"/>
  <c r="P154" i="25"/>
  <c r="Q154" i="25"/>
  <c r="R154" i="25"/>
  <c r="S154" i="25"/>
  <c r="T154" i="25"/>
  <c r="U154" i="25"/>
  <c r="V154" i="25"/>
  <c r="W154" i="25"/>
  <c r="L155" i="25"/>
  <c r="M155" i="25"/>
  <c r="N155" i="25"/>
  <c r="O155" i="25"/>
  <c r="P155" i="25"/>
  <c r="Q155" i="25"/>
  <c r="R155" i="25"/>
  <c r="S155" i="25"/>
  <c r="T155" i="25"/>
  <c r="U155" i="25"/>
  <c r="V155" i="25"/>
  <c r="W155" i="25"/>
  <c r="L156" i="25"/>
  <c r="M156" i="25"/>
  <c r="N156" i="25"/>
  <c r="O156" i="25"/>
  <c r="P156" i="25"/>
  <c r="Q156" i="25"/>
  <c r="R156" i="25"/>
  <c r="S156" i="25"/>
  <c r="T156" i="25"/>
  <c r="U156" i="25"/>
  <c r="V156" i="25"/>
  <c r="W156" i="25"/>
  <c r="L157" i="25"/>
  <c r="M157" i="25"/>
  <c r="N157" i="25"/>
  <c r="O157" i="25"/>
  <c r="P157" i="25"/>
  <c r="Q157" i="25"/>
  <c r="R157" i="25"/>
  <c r="S157" i="25"/>
  <c r="T157" i="25"/>
  <c r="U157" i="25"/>
  <c r="V157" i="25"/>
  <c r="W157" i="25"/>
  <c r="L158" i="25"/>
  <c r="M158" i="25"/>
  <c r="N158" i="25"/>
  <c r="O158" i="25"/>
  <c r="P158" i="25"/>
  <c r="Q158" i="25"/>
  <c r="R158" i="25"/>
  <c r="S158" i="25"/>
  <c r="T158" i="25"/>
  <c r="U158" i="25"/>
  <c r="V158" i="25"/>
  <c r="W158" i="25"/>
  <c r="L159" i="25"/>
  <c r="M159" i="25"/>
  <c r="N159" i="25"/>
  <c r="O159" i="25"/>
  <c r="P159" i="25"/>
  <c r="Q159" i="25"/>
  <c r="R159" i="25"/>
  <c r="S159" i="25"/>
  <c r="T159" i="25"/>
  <c r="U159" i="25"/>
  <c r="V159" i="25"/>
  <c r="W159" i="25"/>
  <c r="L160" i="25"/>
  <c r="M160" i="25"/>
  <c r="N160" i="25"/>
  <c r="O160" i="25"/>
  <c r="P160" i="25"/>
  <c r="Q160" i="25"/>
  <c r="R160" i="25"/>
  <c r="S160" i="25"/>
  <c r="T160" i="25"/>
  <c r="U160" i="25"/>
  <c r="V160" i="25"/>
  <c r="W160" i="25"/>
  <c r="L161" i="25"/>
  <c r="M161" i="25"/>
  <c r="N161" i="25"/>
  <c r="O161" i="25"/>
  <c r="P161" i="25"/>
  <c r="Q161" i="25"/>
  <c r="R161" i="25"/>
  <c r="S161" i="25"/>
  <c r="T161" i="25"/>
  <c r="U161" i="25"/>
  <c r="V161" i="25"/>
  <c r="W161" i="25"/>
  <c r="L162" i="25"/>
  <c r="M162" i="25"/>
  <c r="N162" i="25"/>
  <c r="O162" i="25"/>
  <c r="P162" i="25"/>
  <c r="Q162" i="25"/>
  <c r="R162" i="25"/>
  <c r="S162" i="25"/>
  <c r="T162" i="25"/>
  <c r="U162" i="25"/>
  <c r="V162" i="25"/>
  <c r="W162" i="25"/>
  <c r="L163" i="25"/>
  <c r="M163" i="25"/>
  <c r="N163" i="25"/>
  <c r="O163" i="25"/>
  <c r="P163" i="25"/>
  <c r="Q163" i="25"/>
  <c r="R163" i="25"/>
  <c r="S163" i="25"/>
  <c r="T163" i="25"/>
  <c r="U163" i="25"/>
  <c r="V163" i="25"/>
  <c r="W163" i="25"/>
  <c r="L164" i="25"/>
  <c r="M164" i="25"/>
  <c r="N164" i="25"/>
  <c r="O164" i="25"/>
  <c r="P164" i="25"/>
  <c r="Q164" i="25"/>
  <c r="R164" i="25"/>
  <c r="S164" i="25"/>
  <c r="T164" i="25"/>
  <c r="U164" i="25"/>
  <c r="V164" i="25"/>
  <c r="W164" i="25"/>
  <c r="L165" i="25"/>
  <c r="M165" i="25"/>
  <c r="N165" i="25"/>
  <c r="O165" i="25"/>
  <c r="P165" i="25"/>
  <c r="Q165" i="25"/>
  <c r="R165" i="25"/>
  <c r="S165" i="25"/>
  <c r="T165" i="25"/>
  <c r="U165" i="25"/>
  <c r="V165" i="25"/>
  <c r="W165" i="25"/>
  <c r="L166" i="25"/>
  <c r="M166" i="25"/>
  <c r="N166" i="25"/>
  <c r="O166" i="25"/>
  <c r="P166" i="25"/>
  <c r="Q166" i="25"/>
  <c r="R166" i="25"/>
  <c r="S166" i="25"/>
  <c r="T166" i="25"/>
  <c r="U166" i="25"/>
  <c r="V166" i="25"/>
  <c r="W166" i="25"/>
  <c r="L167" i="25"/>
  <c r="M167" i="25"/>
  <c r="N167" i="25"/>
  <c r="O167" i="25"/>
  <c r="P167" i="25"/>
  <c r="Q167" i="25"/>
  <c r="R167" i="25"/>
  <c r="S167" i="25"/>
  <c r="T167" i="25"/>
  <c r="U167" i="25"/>
  <c r="V167" i="25"/>
  <c r="W167" i="25"/>
  <c r="L168" i="25"/>
  <c r="M168" i="25"/>
  <c r="N168" i="25"/>
  <c r="O168" i="25"/>
  <c r="P168" i="25"/>
  <c r="Q168" i="25"/>
  <c r="R168" i="25"/>
  <c r="S168" i="25"/>
  <c r="T168" i="25"/>
  <c r="U168" i="25"/>
  <c r="V168" i="25"/>
  <c r="W168" i="25"/>
  <c r="N9" i="25"/>
  <c r="N169" i="25" s="1"/>
  <c r="O9" i="25"/>
  <c r="P9" i="25"/>
  <c r="Q9" i="25"/>
  <c r="R9" i="25"/>
  <c r="R169" i="25" s="1"/>
  <c r="S9" i="25"/>
  <c r="T9" i="25"/>
  <c r="T169" i="25" s="1"/>
  <c r="U9" i="25"/>
  <c r="V9" i="25"/>
  <c r="V169" i="25" s="1"/>
  <c r="W9" i="25"/>
  <c r="M9" i="25"/>
  <c r="L9" i="25"/>
  <c r="C10" i="25"/>
  <c r="D10" i="25"/>
  <c r="E10" i="25"/>
  <c r="F10" i="25"/>
  <c r="G10" i="25"/>
  <c r="H10" i="25"/>
  <c r="I10" i="25"/>
  <c r="J10" i="25"/>
  <c r="C11" i="25"/>
  <c r="D11" i="25"/>
  <c r="E11" i="25"/>
  <c r="F11" i="25"/>
  <c r="G11" i="25"/>
  <c r="H11" i="25"/>
  <c r="I11" i="25"/>
  <c r="J11" i="25"/>
  <c r="C12" i="25"/>
  <c r="D12" i="25"/>
  <c r="E12" i="25"/>
  <c r="F12" i="25"/>
  <c r="G12" i="25"/>
  <c r="H12" i="25"/>
  <c r="I12" i="25"/>
  <c r="J12" i="25"/>
  <c r="C13" i="25"/>
  <c r="D13" i="25"/>
  <c r="E13" i="25"/>
  <c r="F13" i="25"/>
  <c r="G13" i="25"/>
  <c r="H13" i="25"/>
  <c r="I13" i="25"/>
  <c r="J13" i="25"/>
  <c r="C14" i="25"/>
  <c r="D14" i="25"/>
  <c r="E14" i="25"/>
  <c r="F14" i="25"/>
  <c r="G14" i="25"/>
  <c r="H14" i="25"/>
  <c r="I14" i="25"/>
  <c r="J14" i="25"/>
  <c r="C15" i="25"/>
  <c r="D15" i="25"/>
  <c r="E15" i="25"/>
  <c r="F15" i="25"/>
  <c r="G15" i="25"/>
  <c r="H15" i="25"/>
  <c r="I15" i="25"/>
  <c r="J15" i="25"/>
  <c r="C16" i="25"/>
  <c r="D16" i="25"/>
  <c r="E16" i="25"/>
  <c r="F16" i="25"/>
  <c r="G16" i="25"/>
  <c r="H16" i="25"/>
  <c r="I16" i="25"/>
  <c r="J16" i="25"/>
  <c r="C17" i="25"/>
  <c r="D17" i="25"/>
  <c r="E17" i="25"/>
  <c r="F17" i="25"/>
  <c r="G17" i="25"/>
  <c r="H17" i="25"/>
  <c r="I17" i="25"/>
  <c r="J17" i="25"/>
  <c r="C18" i="25"/>
  <c r="D18" i="25"/>
  <c r="E18" i="25"/>
  <c r="F18" i="25"/>
  <c r="G18" i="25"/>
  <c r="H18" i="25"/>
  <c r="I18" i="25"/>
  <c r="J18" i="25"/>
  <c r="C19" i="25"/>
  <c r="D19" i="25"/>
  <c r="E19" i="25"/>
  <c r="F19" i="25"/>
  <c r="G19" i="25"/>
  <c r="H19" i="25"/>
  <c r="I19" i="25"/>
  <c r="J19" i="25"/>
  <c r="C20" i="25"/>
  <c r="D20" i="25"/>
  <c r="E20" i="25"/>
  <c r="F20" i="25"/>
  <c r="G20" i="25"/>
  <c r="H20" i="25"/>
  <c r="I20" i="25"/>
  <c r="J20" i="25"/>
  <c r="C21" i="25"/>
  <c r="D21" i="25"/>
  <c r="E21" i="25"/>
  <c r="F21" i="25"/>
  <c r="G21" i="25"/>
  <c r="H21" i="25"/>
  <c r="I21" i="25"/>
  <c r="J21" i="25"/>
  <c r="C22" i="25"/>
  <c r="D22" i="25"/>
  <c r="E22" i="25"/>
  <c r="F22" i="25"/>
  <c r="G22" i="25"/>
  <c r="H22" i="25"/>
  <c r="I22" i="25"/>
  <c r="J22" i="25"/>
  <c r="C23" i="25"/>
  <c r="D23" i="25"/>
  <c r="E23" i="25"/>
  <c r="F23" i="25"/>
  <c r="G23" i="25"/>
  <c r="H23" i="25"/>
  <c r="I23" i="25"/>
  <c r="J23" i="25"/>
  <c r="C24" i="25"/>
  <c r="D24" i="25"/>
  <c r="E24" i="25"/>
  <c r="F24" i="25"/>
  <c r="G24" i="25"/>
  <c r="H24" i="25"/>
  <c r="I24" i="25"/>
  <c r="J24" i="25"/>
  <c r="C25" i="25"/>
  <c r="D25" i="25"/>
  <c r="E25" i="25"/>
  <c r="F25" i="25"/>
  <c r="G25" i="25"/>
  <c r="H25" i="25"/>
  <c r="I25" i="25"/>
  <c r="J25" i="25"/>
  <c r="C26" i="25"/>
  <c r="D26" i="25"/>
  <c r="E26" i="25"/>
  <c r="F26" i="25"/>
  <c r="G26" i="25"/>
  <c r="H26" i="25"/>
  <c r="I26" i="25"/>
  <c r="J26" i="25"/>
  <c r="C27" i="25"/>
  <c r="D27" i="25"/>
  <c r="E27" i="25"/>
  <c r="F27" i="25"/>
  <c r="G27" i="25"/>
  <c r="H27" i="25"/>
  <c r="I27" i="25"/>
  <c r="J27" i="25"/>
  <c r="C28" i="25"/>
  <c r="D28" i="25"/>
  <c r="E28" i="25"/>
  <c r="F28" i="25"/>
  <c r="G28" i="25"/>
  <c r="H28" i="25"/>
  <c r="I28" i="25"/>
  <c r="J28" i="25"/>
  <c r="C29" i="25"/>
  <c r="D29" i="25"/>
  <c r="E29" i="25"/>
  <c r="F29" i="25"/>
  <c r="G29" i="25"/>
  <c r="H29" i="25"/>
  <c r="I29" i="25"/>
  <c r="J29" i="25"/>
  <c r="C30" i="25"/>
  <c r="D30" i="25"/>
  <c r="E30" i="25"/>
  <c r="F30" i="25"/>
  <c r="G30" i="25"/>
  <c r="H30" i="25"/>
  <c r="I30" i="25"/>
  <c r="J30" i="25"/>
  <c r="C31" i="25"/>
  <c r="D31" i="25"/>
  <c r="E31" i="25"/>
  <c r="F31" i="25"/>
  <c r="G31" i="25"/>
  <c r="H31" i="25"/>
  <c r="I31" i="25"/>
  <c r="J31" i="25"/>
  <c r="C32" i="25"/>
  <c r="D32" i="25"/>
  <c r="E32" i="25"/>
  <c r="F32" i="25"/>
  <c r="G32" i="25"/>
  <c r="H32" i="25"/>
  <c r="I32" i="25"/>
  <c r="J32" i="25"/>
  <c r="C33" i="25"/>
  <c r="D33" i="25"/>
  <c r="E33" i="25"/>
  <c r="F33" i="25"/>
  <c r="G33" i="25"/>
  <c r="H33" i="25"/>
  <c r="I33" i="25"/>
  <c r="J33" i="25"/>
  <c r="C34" i="25"/>
  <c r="D34" i="25"/>
  <c r="E34" i="25"/>
  <c r="F34" i="25"/>
  <c r="G34" i="25"/>
  <c r="H34" i="25"/>
  <c r="I34" i="25"/>
  <c r="J34" i="25"/>
  <c r="C35" i="25"/>
  <c r="D35" i="25"/>
  <c r="E35" i="25"/>
  <c r="F35" i="25"/>
  <c r="G35" i="25"/>
  <c r="H35" i="25"/>
  <c r="I35" i="25"/>
  <c r="J35" i="25"/>
  <c r="C36" i="25"/>
  <c r="D36" i="25"/>
  <c r="E36" i="25"/>
  <c r="F36" i="25"/>
  <c r="G36" i="25"/>
  <c r="H36" i="25"/>
  <c r="I36" i="25"/>
  <c r="J36" i="25"/>
  <c r="C37" i="25"/>
  <c r="D37" i="25"/>
  <c r="E37" i="25"/>
  <c r="F37" i="25"/>
  <c r="G37" i="25"/>
  <c r="H37" i="25"/>
  <c r="I37" i="25"/>
  <c r="J37" i="25"/>
  <c r="C38" i="25"/>
  <c r="D38" i="25"/>
  <c r="E38" i="25"/>
  <c r="F38" i="25"/>
  <c r="G38" i="25"/>
  <c r="H38" i="25"/>
  <c r="I38" i="25"/>
  <c r="J38" i="25"/>
  <c r="C39" i="25"/>
  <c r="D39" i="25"/>
  <c r="E39" i="25"/>
  <c r="F39" i="25"/>
  <c r="G39" i="25"/>
  <c r="H39" i="25"/>
  <c r="I39" i="25"/>
  <c r="J39" i="25"/>
  <c r="C40" i="25"/>
  <c r="D40" i="25"/>
  <c r="E40" i="25"/>
  <c r="F40" i="25"/>
  <c r="G40" i="25"/>
  <c r="H40" i="25"/>
  <c r="I40" i="25"/>
  <c r="J40" i="25"/>
  <c r="C41" i="25"/>
  <c r="D41" i="25"/>
  <c r="E41" i="25"/>
  <c r="F41" i="25"/>
  <c r="G41" i="25"/>
  <c r="H41" i="25"/>
  <c r="I41" i="25"/>
  <c r="J41" i="25"/>
  <c r="C42" i="25"/>
  <c r="D42" i="25"/>
  <c r="E42" i="25"/>
  <c r="F42" i="25"/>
  <c r="G42" i="25"/>
  <c r="H42" i="25"/>
  <c r="I42" i="25"/>
  <c r="J42" i="25"/>
  <c r="C43" i="25"/>
  <c r="D43" i="25"/>
  <c r="E43" i="25"/>
  <c r="F43" i="25"/>
  <c r="G43" i="25"/>
  <c r="H43" i="25"/>
  <c r="I43" i="25"/>
  <c r="J43" i="25"/>
  <c r="C44" i="25"/>
  <c r="D44" i="25"/>
  <c r="E44" i="25"/>
  <c r="F44" i="25"/>
  <c r="G44" i="25"/>
  <c r="H44" i="25"/>
  <c r="I44" i="25"/>
  <c r="J44" i="25"/>
  <c r="C45" i="25"/>
  <c r="D45" i="25"/>
  <c r="E45" i="25"/>
  <c r="F45" i="25"/>
  <c r="G45" i="25"/>
  <c r="H45" i="25"/>
  <c r="I45" i="25"/>
  <c r="J45" i="25"/>
  <c r="C46" i="25"/>
  <c r="D46" i="25"/>
  <c r="E46" i="25"/>
  <c r="F46" i="25"/>
  <c r="G46" i="25"/>
  <c r="H46" i="25"/>
  <c r="I46" i="25"/>
  <c r="J46" i="25"/>
  <c r="C47" i="25"/>
  <c r="D47" i="25"/>
  <c r="E47" i="25"/>
  <c r="F47" i="25"/>
  <c r="G47" i="25"/>
  <c r="H47" i="25"/>
  <c r="I47" i="25"/>
  <c r="J47" i="25"/>
  <c r="C48" i="25"/>
  <c r="D48" i="25"/>
  <c r="E48" i="25"/>
  <c r="F48" i="25"/>
  <c r="G48" i="25"/>
  <c r="H48" i="25"/>
  <c r="I48" i="25"/>
  <c r="J48" i="25"/>
  <c r="C49" i="25"/>
  <c r="D49" i="25"/>
  <c r="E49" i="25"/>
  <c r="F49" i="25"/>
  <c r="G49" i="25"/>
  <c r="H49" i="25"/>
  <c r="I49" i="25"/>
  <c r="J49" i="25"/>
  <c r="C50" i="25"/>
  <c r="D50" i="25"/>
  <c r="E50" i="25"/>
  <c r="F50" i="25"/>
  <c r="G50" i="25"/>
  <c r="H50" i="25"/>
  <c r="I50" i="25"/>
  <c r="J50" i="25"/>
  <c r="C51" i="25"/>
  <c r="D51" i="25"/>
  <c r="E51" i="25"/>
  <c r="F51" i="25"/>
  <c r="G51" i="25"/>
  <c r="H51" i="25"/>
  <c r="I51" i="25"/>
  <c r="J51" i="25"/>
  <c r="C52" i="25"/>
  <c r="D52" i="25"/>
  <c r="E52" i="25"/>
  <c r="F52" i="25"/>
  <c r="G52" i="25"/>
  <c r="H52" i="25"/>
  <c r="I52" i="25"/>
  <c r="J52" i="25"/>
  <c r="C53" i="25"/>
  <c r="D53" i="25"/>
  <c r="E53" i="25"/>
  <c r="F53" i="25"/>
  <c r="G53" i="25"/>
  <c r="H53" i="25"/>
  <c r="I53" i="25"/>
  <c r="J53" i="25"/>
  <c r="C54" i="25"/>
  <c r="D54" i="25"/>
  <c r="E54" i="25"/>
  <c r="F54" i="25"/>
  <c r="G54" i="25"/>
  <c r="H54" i="25"/>
  <c r="I54" i="25"/>
  <c r="J54" i="25"/>
  <c r="C55" i="25"/>
  <c r="D55" i="25"/>
  <c r="E55" i="25"/>
  <c r="F55" i="25"/>
  <c r="G55" i="25"/>
  <c r="H55" i="25"/>
  <c r="I55" i="25"/>
  <c r="J55" i="25"/>
  <c r="C56" i="25"/>
  <c r="D56" i="25"/>
  <c r="E56" i="25"/>
  <c r="F56" i="25"/>
  <c r="G56" i="25"/>
  <c r="H56" i="25"/>
  <c r="I56" i="25"/>
  <c r="J56" i="25"/>
  <c r="C57" i="25"/>
  <c r="D57" i="25"/>
  <c r="E57" i="25"/>
  <c r="F57" i="25"/>
  <c r="G57" i="25"/>
  <c r="H57" i="25"/>
  <c r="I57" i="25"/>
  <c r="J57" i="25"/>
  <c r="C58" i="25"/>
  <c r="D58" i="25"/>
  <c r="E58" i="25"/>
  <c r="F58" i="25"/>
  <c r="G58" i="25"/>
  <c r="H58" i="25"/>
  <c r="I58" i="25"/>
  <c r="J58" i="25"/>
  <c r="C59" i="25"/>
  <c r="D59" i="25"/>
  <c r="E59" i="25"/>
  <c r="F59" i="25"/>
  <c r="G59" i="25"/>
  <c r="H59" i="25"/>
  <c r="I59" i="25"/>
  <c r="J59" i="25"/>
  <c r="C60" i="25"/>
  <c r="D60" i="25"/>
  <c r="E60" i="25"/>
  <c r="F60" i="25"/>
  <c r="G60" i="25"/>
  <c r="H60" i="25"/>
  <c r="I60" i="25"/>
  <c r="J60" i="25"/>
  <c r="C61" i="25"/>
  <c r="D61" i="25"/>
  <c r="E61" i="25"/>
  <c r="F61" i="25"/>
  <c r="G61" i="25"/>
  <c r="H61" i="25"/>
  <c r="I61" i="25"/>
  <c r="J61" i="25"/>
  <c r="C62" i="25"/>
  <c r="D62" i="25"/>
  <c r="E62" i="25"/>
  <c r="F62" i="25"/>
  <c r="G62" i="25"/>
  <c r="H62" i="25"/>
  <c r="I62" i="25"/>
  <c r="J62" i="25"/>
  <c r="C63" i="25"/>
  <c r="D63" i="25"/>
  <c r="E63" i="25"/>
  <c r="F63" i="25"/>
  <c r="G63" i="25"/>
  <c r="H63" i="25"/>
  <c r="I63" i="25"/>
  <c r="J63" i="25"/>
  <c r="C64" i="25"/>
  <c r="D64" i="25"/>
  <c r="E64" i="25"/>
  <c r="F64" i="25"/>
  <c r="G64" i="25"/>
  <c r="H64" i="25"/>
  <c r="I64" i="25"/>
  <c r="J64" i="25"/>
  <c r="C65" i="25"/>
  <c r="D65" i="25"/>
  <c r="E65" i="25"/>
  <c r="F65" i="25"/>
  <c r="G65" i="25"/>
  <c r="H65" i="25"/>
  <c r="I65" i="25"/>
  <c r="J65" i="25"/>
  <c r="C66" i="25"/>
  <c r="D66" i="25"/>
  <c r="E66" i="25"/>
  <c r="F66" i="25"/>
  <c r="G66" i="25"/>
  <c r="H66" i="25"/>
  <c r="I66" i="25"/>
  <c r="J66" i="25"/>
  <c r="C67" i="25"/>
  <c r="D67" i="25"/>
  <c r="E67" i="25"/>
  <c r="F67" i="25"/>
  <c r="G67" i="25"/>
  <c r="H67" i="25"/>
  <c r="I67" i="25"/>
  <c r="J67" i="25"/>
  <c r="C68" i="25"/>
  <c r="D68" i="25"/>
  <c r="E68" i="25"/>
  <c r="F68" i="25"/>
  <c r="G68" i="25"/>
  <c r="H68" i="25"/>
  <c r="I68" i="25"/>
  <c r="J68" i="25"/>
  <c r="C69" i="25"/>
  <c r="D69" i="25"/>
  <c r="E69" i="25"/>
  <c r="F69" i="25"/>
  <c r="G69" i="25"/>
  <c r="H69" i="25"/>
  <c r="I69" i="25"/>
  <c r="J69" i="25"/>
  <c r="C70" i="25"/>
  <c r="D70" i="25"/>
  <c r="E70" i="25"/>
  <c r="F70" i="25"/>
  <c r="G70" i="25"/>
  <c r="H70" i="25"/>
  <c r="I70" i="25"/>
  <c r="J70" i="25"/>
  <c r="C71" i="25"/>
  <c r="D71" i="25"/>
  <c r="E71" i="25"/>
  <c r="F71" i="25"/>
  <c r="G71" i="25"/>
  <c r="H71" i="25"/>
  <c r="I71" i="25"/>
  <c r="J71" i="25"/>
  <c r="C72" i="25"/>
  <c r="D72" i="25"/>
  <c r="E72" i="25"/>
  <c r="F72" i="25"/>
  <c r="G72" i="25"/>
  <c r="H72" i="25"/>
  <c r="I72" i="25"/>
  <c r="J72" i="25"/>
  <c r="C73" i="25"/>
  <c r="D73" i="25"/>
  <c r="E73" i="25"/>
  <c r="F73" i="25"/>
  <c r="G73" i="25"/>
  <c r="H73" i="25"/>
  <c r="I73" i="25"/>
  <c r="J73" i="25"/>
  <c r="C74" i="25"/>
  <c r="D74" i="25"/>
  <c r="E74" i="25"/>
  <c r="F74" i="25"/>
  <c r="G74" i="25"/>
  <c r="H74" i="25"/>
  <c r="I74" i="25"/>
  <c r="J74" i="25"/>
  <c r="C75" i="25"/>
  <c r="D75" i="25"/>
  <c r="E75" i="25"/>
  <c r="F75" i="25"/>
  <c r="G75" i="25"/>
  <c r="H75" i="25"/>
  <c r="I75" i="25"/>
  <c r="J75" i="25"/>
  <c r="C76" i="25"/>
  <c r="D76" i="25"/>
  <c r="E76" i="25"/>
  <c r="F76" i="25"/>
  <c r="G76" i="25"/>
  <c r="H76" i="25"/>
  <c r="I76" i="25"/>
  <c r="J76" i="25"/>
  <c r="C77" i="25"/>
  <c r="D77" i="25"/>
  <c r="E77" i="25"/>
  <c r="F77" i="25"/>
  <c r="G77" i="25"/>
  <c r="H77" i="25"/>
  <c r="I77" i="25"/>
  <c r="J77" i="25"/>
  <c r="C78" i="25"/>
  <c r="D78" i="25"/>
  <c r="E78" i="25"/>
  <c r="F78" i="25"/>
  <c r="G78" i="25"/>
  <c r="H78" i="25"/>
  <c r="I78" i="25"/>
  <c r="J78" i="25"/>
  <c r="C79" i="25"/>
  <c r="D79" i="25"/>
  <c r="E79" i="25"/>
  <c r="F79" i="25"/>
  <c r="G79" i="25"/>
  <c r="H79" i="25"/>
  <c r="I79" i="25"/>
  <c r="J79" i="25"/>
  <c r="C80" i="25"/>
  <c r="D80" i="25"/>
  <c r="E80" i="25"/>
  <c r="F80" i="25"/>
  <c r="G80" i="25"/>
  <c r="H80" i="25"/>
  <c r="I80" i="25"/>
  <c r="J80" i="25"/>
  <c r="C81" i="25"/>
  <c r="D81" i="25"/>
  <c r="E81" i="25"/>
  <c r="F81" i="25"/>
  <c r="G81" i="25"/>
  <c r="H81" i="25"/>
  <c r="I81" i="25"/>
  <c r="J81" i="25"/>
  <c r="C82" i="25"/>
  <c r="D82" i="25"/>
  <c r="E82" i="25"/>
  <c r="F82" i="25"/>
  <c r="G82" i="25"/>
  <c r="H82" i="25"/>
  <c r="I82" i="25"/>
  <c r="J82" i="25"/>
  <c r="C83" i="25"/>
  <c r="D83" i="25"/>
  <c r="E83" i="25"/>
  <c r="F83" i="25"/>
  <c r="G83" i="25"/>
  <c r="H83" i="25"/>
  <c r="I83" i="25"/>
  <c r="J83" i="25"/>
  <c r="C84" i="25"/>
  <c r="D84" i="25"/>
  <c r="E84" i="25"/>
  <c r="F84" i="25"/>
  <c r="G84" i="25"/>
  <c r="H84" i="25"/>
  <c r="I84" i="25"/>
  <c r="J84" i="25"/>
  <c r="C85" i="25"/>
  <c r="D85" i="25"/>
  <c r="E85" i="25"/>
  <c r="F85" i="25"/>
  <c r="G85" i="25"/>
  <c r="H85" i="25"/>
  <c r="I85" i="25"/>
  <c r="J85" i="25"/>
  <c r="C86" i="25"/>
  <c r="D86" i="25"/>
  <c r="E86" i="25"/>
  <c r="F86" i="25"/>
  <c r="G86" i="25"/>
  <c r="H86" i="25"/>
  <c r="I86" i="25"/>
  <c r="J86" i="25"/>
  <c r="C87" i="25"/>
  <c r="D87" i="25"/>
  <c r="E87" i="25"/>
  <c r="F87" i="25"/>
  <c r="G87" i="25"/>
  <c r="H87" i="25"/>
  <c r="I87" i="25"/>
  <c r="J87" i="25"/>
  <c r="C88" i="25"/>
  <c r="D88" i="25"/>
  <c r="E88" i="25"/>
  <c r="F88" i="25"/>
  <c r="G88" i="25"/>
  <c r="H88" i="25"/>
  <c r="I88" i="25"/>
  <c r="J88" i="25"/>
  <c r="C89" i="25"/>
  <c r="D89" i="25"/>
  <c r="E89" i="25"/>
  <c r="F89" i="25"/>
  <c r="G89" i="25"/>
  <c r="H89" i="25"/>
  <c r="I89" i="25"/>
  <c r="J89" i="25"/>
  <c r="C90" i="25"/>
  <c r="D90" i="25"/>
  <c r="E90" i="25"/>
  <c r="F90" i="25"/>
  <c r="G90" i="25"/>
  <c r="H90" i="25"/>
  <c r="I90" i="25"/>
  <c r="J90" i="25"/>
  <c r="C91" i="25"/>
  <c r="D91" i="25"/>
  <c r="E91" i="25"/>
  <c r="F91" i="25"/>
  <c r="G91" i="25"/>
  <c r="H91" i="25"/>
  <c r="I91" i="25"/>
  <c r="J91" i="25"/>
  <c r="C92" i="25"/>
  <c r="D92" i="25"/>
  <c r="E92" i="25"/>
  <c r="F92" i="25"/>
  <c r="G92" i="25"/>
  <c r="H92" i="25"/>
  <c r="I92" i="25"/>
  <c r="J92" i="25"/>
  <c r="C93" i="25"/>
  <c r="D93" i="25"/>
  <c r="E93" i="25"/>
  <c r="F93" i="25"/>
  <c r="G93" i="25"/>
  <c r="H93" i="25"/>
  <c r="I93" i="25"/>
  <c r="J93" i="25"/>
  <c r="C94" i="25"/>
  <c r="D94" i="25"/>
  <c r="E94" i="25"/>
  <c r="F94" i="25"/>
  <c r="G94" i="25"/>
  <c r="H94" i="25"/>
  <c r="I94" i="25"/>
  <c r="J94" i="25"/>
  <c r="C95" i="25"/>
  <c r="D95" i="25"/>
  <c r="E95" i="25"/>
  <c r="F95" i="25"/>
  <c r="G95" i="25"/>
  <c r="H95" i="25"/>
  <c r="I95" i="25"/>
  <c r="J95" i="25"/>
  <c r="C96" i="25"/>
  <c r="D96" i="25"/>
  <c r="E96" i="25"/>
  <c r="F96" i="25"/>
  <c r="G96" i="25"/>
  <c r="H96" i="25"/>
  <c r="I96" i="25"/>
  <c r="J96" i="25"/>
  <c r="C97" i="25"/>
  <c r="D97" i="25"/>
  <c r="E97" i="25"/>
  <c r="F97" i="25"/>
  <c r="G97" i="25"/>
  <c r="H97" i="25"/>
  <c r="I97" i="25"/>
  <c r="J97" i="25"/>
  <c r="C98" i="25"/>
  <c r="D98" i="25"/>
  <c r="E98" i="25"/>
  <c r="F98" i="25"/>
  <c r="G98" i="25"/>
  <c r="H98" i="25"/>
  <c r="I98" i="25"/>
  <c r="J98" i="25"/>
  <c r="C99" i="25"/>
  <c r="D99" i="25"/>
  <c r="E99" i="25"/>
  <c r="F99" i="25"/>
  <c r="G99" i="25"/>
  <c r="H99" i="25"/>
  <c r="I99" i="25"/>
  <c r="J99" i="25"/>
  <c r="C100" i="25"/>
  <c r="D100" i="25"/>
  <c r="E100" i="25"/>
  <c r="F100" i="25"/>
  <c r="G100" i="25"/>
  <c r="H100" i="25"/>
  <c r="I100" i="25"/>
  <c r="J100" i="25"/>
  <c r="C101" i="25"/>
  <c r="D101" i="25"/>
  <c r="E101" i="25"/>
  <c r="F101" i="25"/>
  <c r="G101" i="25"/>
  <c r="H101" i="25"/>
  <c r="I101" i="25"/>
  <c r="J101" i="25"/>
  <c r="C102" i="25"/>
  <c r="D102" i="25"/>
  <c r="E102" i="25"/>
  <c r="F102" i="25"/>
  <c r="G102" i="25"/>
  <c r="H102" i="25"/>
  <c r="I102" i="25"/>
  <c r="J102" i="25"/>
  <c r="C103" i="25"/>
  <c r="D103" i="25"/>
  <c r="E103" i="25"/>
  <c r="F103" i="25"/>
  <c r="G103" i="25"/>
  <c r="H103" i="25"/>
  <c r="I103" i="25"/>
  <c r="J103" i="25"/>
  <c r="C104" i="25"/>
  <c r="D104" i="25"/>
  <c r="E104" i="25"/>
  <c r="F104" i="25"/>
  <c r="G104" i="25"/>
  <c r="H104" i="25"/>
  <c r="I104" i="25"/>
  <c r="J104" i="25"/>
  <c r="C105" i="25"/>
  <c r="D105" i="25"/>
  <c r="E105" i="25"/>
  <c r="F105" i="25"/>
  <c r="G105" i="25"/>
  <c r="H105" i="25"/>
  <c r="I105" i="25"/>
  <c r="J105" i="25"/>
  <c r="C106" i="25"/>
  <c r="D106" i="25"/>
  <c r="E106" i="25"/>
  <c r="F106" i="25"/>
  <c r="G106" i="25"/>
  <c r="H106" i="25"/>
  <c r="I106" i="25"/>
  <c r="J106" i="25"/>
  <c r="C107" i="25"/>
  <c r="D107" i="25"/>
  <c r="E107" i="25"/>
  <c r="F107" i="25"/>
  <c r="G107" i="25"/>
  <c r="H107" i="25"/>
  <c r="I107" i="25"/>
  <c r="J107" i="25"/>
  <c r="C108" i="25"/>
  <c r="D108" i="25"/>
  <c r="E108" i="25"/>
  <c r="F108" i="25"/>
  <c r="G108" i="25"/>
  <c r="H108" i="25"/>
  <c r="I108" i="25"/>
  <c r="J108" i="25"/>
  <c r="C109" i="25"/>
  <c r="D109" i="25"/>
  <c r="E109" i="25"/>
  <c r="F109" i="25"/>
  <c r="G109" i="25"/>
  <c r="H109" i="25"/>
  <c r="I109" i="25"/>
  <c r="J109" i="25"/>
  <c r="C110" i="25"/>
  <c r="D110" i="25"/>
  <c r="E110" i="25"/>
  <c r="F110" i="25"/>
  <c r="G110" i="25"/>
  <c r="H110" i="25"/>
  <c r="I110" i="25"/>
  <c r="J110" i="25"/>
  <c r="C111" i="25"/>
  <c r="D111" i="25"/>
  <c r="E111" i="25"/>
  <c r="F111" i="25"/>
  <c r="G111" i="25"/>
  <c r="H111" i="25"/>
  <c r="I111" i="25"/>
  <c r="J111" i="25"/>
  <c r="C112" i="25"/>
  <c r="D112" i="25"/>
  <c r="E112" i="25"/>
  <c r="F112" i="25"/>
  <c r="G112" i="25"/>
  <c r="H112" i="25"/>
  <c r="I112" i="25"/>
  <c r="J112" i="25"/>
  <c r="C113" i="25"/>
  <c r="D113" i="25"/>
  <c r="E113" i="25"/>
  <c r="F113" i="25"/>
  <c r="G113" i="25"/>
  <c r="H113" i="25"/>
  <c r="I113" i="25"/>
  <c r="J113" i="25"/>
  <c r="C114" i="25"/>
  <c r="D114" i="25"/>
  <c r="E114" i="25"/>
  <c r="F114" i="25"/>
  <c r="G114" i="25"/>
  <c r="H114" i="25"/>
  <c r="I114" i="25"/>
  <c r="J114" i="25"/>
  <c r="C115" i="25"/>
  <c r="D115" i="25"/>
  <c r="E115" i="25"/>
  <c r="F115" i="25"/>
  <c r="G115" i="25"/>
  <c r="H115" i="25"/>
  <c r="I115" i="25"/>
  <c r="J115" i="25"/>
  <c r="C116" i="25"/>
  <c r="D116" i="25"/>
  <c r="E116" i="25"/>
  <c r="F116" i="25"/>
  <c r="G116" i="25"/>
  <c r="H116" i="25"/>
  <c r="I116" i="25"/>
  <c r="J116" i="25"/>
  <c r="C117" i="25"/>
  <c r="D117" i="25"/>
  <c r="E117" i="25"/>
  <c r="F117" i="25"/>
  <c r="G117" i="25"/>
  <c r="H117" i="25"/>
  <c r="I117" i="25"/>
  <c r="J117" i="25"/>
  <c r="C118" i="25"/>
  <c r="D118" i="25"/>
  <c r="E118" i="25"/>
  <c r="F118" i="25"/>
  <c r="G118" i="25"/>
  <c r="H118" i="25"/>
  <c r="I118" i="25"/>
  <c r="J118" i="25"/>
  <c r="C119" i="25"/>
  <c r="D119" i="25"/>
  <c r="E119" i="25"/>
  <c r="F119" i="25"/>
  <c r="G119" i="25"/>
  <c r="H119" i="25"/>
  <c r="I119" i="25"/>
  <c r="J119" i="25"/>
  <c r="C120" i="25"/>
  <c r="D120" i="25"/>
  <c r="E120" i="25"/>
  <c r="F120" i="25"/>
  <c r="G120" i="25"/>
  <c r="H120" i="25"/>
  <c r="I120" i="25"/>
  <c r="J120" i="25"/>
  <c r="C121" i="25"/>
  <c r="D121" i="25"/>
  <c r="E121" i="25"/>
  <c r="F121" i="25"/>
  <c r="G121" i="25"/>
  <c r="H121" i="25"/>
  <c r="I121" i="25"/>
  <c r="J121" i="25"/>
  <c r="C122" i="25"/>
  <c r="D122" i="25"/>
  <c r="E122" i="25"/>
  <c r="F122" i="25"/>
  <c r="G122" i="25"/>
  <c r="H122" i="25"/>
  <c r="I122" i="25"/>
  <c r="J122" i="25"/>
  <c r="C123" i="25"/>
  <c r="D123" i="25"/>
  <c r="E123" i="25"/>
  <c r="F123" i="25"/>
  <c r="G123" i="25"/>
  <c r="H123" i="25"/>
  <c r="I123" i="25"/>
  <c r="J123" i="25"/>
  <c r="C124" i="25"/>
  <c r="D124" i="25"/>
  <c r="E124" i="25"/>
  <c r="F124" i="25"/>
  <c r="G124" i="25"/>
  <c r="H124" i="25"/>
  <c r="I124" i="25"/>
  <c r="J124" i="25"/>
  <c r="C125" i="25"/>
  <c r="D125" i="25"/>
  <c r="E125" i="25"/>
  <c r="F125" i="25"/>
  <c r="G125" i="25"/>
  <c r="H125" i="25"/>
  <c r="I125" i="25"/>
  <c r="J125" i="25"/>
  <c r="C126" i="25"/>
  <c r="D126" i="25"/>
  <c r="E126" i="25"/>
  <c r="F126" i="25"/>
  <c r="G126" i="25"/>
  <c r="H126" i="25"/>
  <c r="I126" i="25"/>
  <c r="J126" i="25"/>
  <c r="C127" i="25"/>
  <c r="D127" i="25"/>
  <c r="E127" i="25"/>
  <c r="F127" i="25"/>
  <c r="G127" i="25"/>
  <c r="H127" i="25"/>
  <c r="I127" i="25"/>
  <c r="J127" i="25"/>
  <c r="C128" i="25"/>
  <c r="D128" i="25"/>
  <c r="E128" i="25"/>
  <c r="F128" i="25"/>
  <c r="G128" i="25"/>
  <c r="H128" i="25"/>
  <c r="I128" i="25"/>
  <c r="J128" i="25"/>
  <c r="C129" i="25"/>
  <c r="D129" i="25"/>
  <c r="E129" i="25"/>
  <c r="F129" i="25"/>
  <c r="G129" i="25"/>
  <c r="H129" i="25"/>
  <c r="I129" i="25"/>
  <c r="J129" i="25"/>
  <c r="C130" i="25"/>
  <c r="D130" i="25"/>
  <c r="E130" i="25"/>
  <c r="F130" i="25"/>
  <c r="G130" i="25"/>
  <c r="H130" i="25"/>
  <c r="I130" i="25"/>
  <c r="J130" i="25"/>
  <c r="C131" i="25"/>
  <c r="D131" i="25"/>
  <c r="E131" i="25"/>
  <c r="F131" i="25"/>
  <c r="G131" i="25"/>
  <c r="H131" i="25"/>
  <c r="I131" i="25"/>
  <c r="J131" i="25"/>
  <c r="C132" i="25"/>
  <c r="D132" i="25"/>
  <c r="E132" i="25"/>
  <c r="F132" i="25"/>
  <c r="G132" i="25"/>
  <c r="H132" i="25"/>
  <c r="I132" i="25"/>
  <c r="J132" i="25"/>
  <c r="C133" i="25"/>
  <c r="D133" i="25"/>
  <c r="E133" i="25"/>
  <c r="F133" i="25"/>
  <c r="G133" i="25"/>
  <c r="H133" i="25"/>
  <c r="I133" i="25"/>
  <c r="J133" i="25"/>
  <c r="C134" i="25"/>
  <c r="D134" i="25"/>
  <c r="E134" i="25"/>
  <c r="F134" i="25"/>
  <c r="G134" i="25"/>
  <c r="H134" i="25"/>
  <c r="I134" i="25"/>
  <c r="J134" i="25"/>
  <c r="C135" i="25"/>
  <c r="D135" i="25"/>
  <c r="E135" i="25"/>
  <c r="F135" i="25"/>
  <c r="G135" i="25"/>
  <c r="H135" i="25"/>
  <c r="I135" i="25"/>
  <c r="J135" i="25"/>
  <c r="C136" i="25"/>
  <c r="D136" i="25"/>
  <c r="E136" i="25"/>
  <c r="F136" i="25"/>
  <c r="G136" i="25"/>
  <c r="H136" i="25"/>
  <c r="I136" i="25"/>
  <c r="J136" i="25"/>
  <c r="C137" i="25"/>
  <c r="D137" i="25"/>
  <c r="E137" i="25"/>
  <c r="F137" i="25"/>
  <c r="G137" i="25"/>
  <c r="H137" i="25"/>
  <c r="I137" i="25"/>
  <c r="J137" i="25"/>
  <c r="C138" i="25"/>
  <c r="D138" i="25"/>
  <c r="D169" i="25" s="1"/>
  <c r="E138" i="25"/>
  <c r="F138" i="25"/>
  <c r="F169" i="25" s="1"/>
  <c r="G138" i="25"/>
  <c r="H138" i="25"/>
  <c r="H169" i="25" s="1"/>
  <c r="I138" i="25"/>
  <c r="J138" i="25"/>
  <c r="J169" i="25" s="1"/>
  <c r="C139" i="25"/>
  <c r="D139" i="25"/>
  <c r="E139" i="25"/>
  <c r="F139" i="25"/>
  <c r="G139" i="25"/>
  <c r="H139" i="25"/>
  <c r="I139" i="25"/>
  <c r="J139" i="25"/>
  <c r="C140" i="25"/>
  <c r="D140" i="25"/>
  <c r="K140" i="25" s="1"/>
  <c r="E140" i="25"/>
  <c r="F140" i="25"/>
  <c r="G140" i="25"/>
  <c r="H140" i="25"/>
  <c r="I140" i="25"/>
  <c r="J140" i="25"/>
  <c r="C141" i="25"/>
  <c r="D141" i="25"/>
  <c r="E141" i="25"/>
  <c r="F141" i="25"/>
  <c r="G141" i="25"/>
  <c r="H141" i="25"/>
  <c r="I141" i="25"/>
  <c r="J141" i="25"/>
  <c r="C142" i="25"/>
  <c r="D142" i="25"/>
  <c r="K142" i="25" s="1"/>
  <c r="E142" i="25"/>
  <c r="F142" i="25"/>
  <c r="G142" i="25"/>
  <c r="H142" i="25"/>
  <c r="I142" i="25"/>
  <c r="J142" i="25"/>
  <c r="C143" i="25"/>
  <c r="D143" i="25"/>
  <c r="E143" i="25"/>
  <c r="F143" i="25"/>
  <c r="G143" i="25"/>
  <c r="H143" i="25"/>
  <c r="I143" i="25"/>
  <c r="J143" i="25"/>
  <c r="C144" i="25"/>
  <c r="D144" i="25"/>
  <c r="K144" i="25" s="1"/>
  <c r="E144" i="25"/>
  <c r="F144" i="25"/>
  <c r="G144" i="25"/>
  <c r="H144" i="25"/>
  <c r="I144" i="25"/>
  <c r="J144" i="25"/>
  <c r="C145" i="25"/>
  <c r="D145" i="25"/>
  <c r="E145" i="25"/>
  <c r="F145" i="25"/>
  <c r="G145" i="25"/>
  <c r="H145" i="25"/>
  <c r="I145" i="25"/>
  <c r="J145" i="25"/>
  <c r="C146" i="25"/>
  <c r="D146" i="25"/>
  <c r="K146" i="25" s="1"/>
  <c r="E146" i="25"/>
  <c r="F146" i="25"/>
  <c r="G146" i="25"/>
  <c r="H146" i="25"/>
  <c r="I146" i="25"/>
  <c r="J146" i="25"/>
  <c r="C147" i="25"/>
  <c r="D147" i="25"/>
  <c r="E147" i="25"/>
  <c r="F147" i="25"/>
  <c r="G147" i="25"/>
  <c r="H147" i="25"/>
  <c r="I147" i="25"/>
  <c r="J147" i="25"/>
  <c r="C148" i="25"/>
  <c r="D148" i="25"/>
  <c r="K148" i="25" s="1"/>
  <c r="E148" i="25"/>
  <c r="F148" i="25"/>
  <c r="G148" i="25"/>
  <c r="H148" i="25"/>
  <c r="I148" i="25"/>
  <c r="J148" i="25"/>
  <c r="C149" i="25"/>
  <c r="D149" i="25"/>
  <c r="E149" i="25"/>
  <c r="F149" i="25"/>
  <c r="G149" i="25"/>
  <c r="H149" i="25"/>
  <c r="I149" i="25"/>
  <c r="J149" i="25"/>
  <c r="C150" i="25"/>
  <c r="D150" i="25"/>
  <c r="K150" i="25" s="1"/>
  <c r="E150" i="25"/>
  <c r="F150" i="25"/>
  <c r="G150" i="25"/>
  <c r="H150" i="25"/>
  <c r="I150" i="25"/>
  <c r="J150" i="25"/>
  <c r="C151" i="25"/>
  <c r="D151" i="25"/>
  <c r="E151" i="25"/>
  <c r="F151" i="25"/>
  <c r="G151" i="25"/>
  <c r="H151" i="25"/>
  <c r="I151" i="25"/>
  <c r="J151" i="25"/>
  <c r="C152" i="25"/>
  <c r="D152" i="25"/>
  <c r="K152" i="25" s="1"/>
  <c r="E152" i="25"/>
  <c r="F152" i="25"/>
  <c r="G152" i="25"/>
  <c r="H152" i="25"/>
  <c r="I152" i="25"/>
  <c r="J152" i="25"/>
  <c r="C153" i="25"/>
  <c r="D153" i="25"/>
  <c r="E153" i="25"/>
  <c r="F153" i="25"/>
  <c r="G153" i="25"/>
  <c r="H153" i="25"/>
  <c r="I153" i="25"/>
  <c r="J153" i="25"/>
  <c r="C154" i="25"/>
  <c r="D154" i="25"/>
  <c r="K154" i="25" s="1"/>
  <c r="E154" i="25"/>
  <c r="F154" i="25"/>
  <c r="G154" i="25"/>
  <c r="H154" i="25"/>
  <c r="I154" i="25"/>
  <c r="J154" i="25"/>
  <c r="C155" i="25"/>
  <c r="D155" i="25"/>
  <c r="E155" i="25"/>
  <c r="F155" i="25"/>
  <c r="G155" i="25"/>
  <c r="H155" i="25"/>
  <c r="I155" i="25"/>
  <c r="J155" i="25"/>
  <c r="C156" i="25"/>
  <c r="D156" i="25"/>
  <c r="K156" i="25" s="1"/>
  <c r="E156" i="25"/>
  <c r="F156" i="25"/>
  <c r="G156" i="25"/>
  <c r="H156" i="25"/>
  <c r="I156" i="25"/>
  <c r="J156" i="25"/>
  <c r="C157" i="25"/>
  <c r="D157" i="25"/>
  <c r="E157" i="25"/>
  <c r="F157" i="25"/>
  <c r="G157" i="25"/>
  <c r="H157" i="25"/>
  <c r="I157" i="25"/>
  <c r="J157" i="25"/>
  <c r="C158" i="25"/>
  <c r="D158" i="25"/>
  <c r="K158" i="25" s="1"/>
  <c r="E158" i="25"/>
  <c r="F158" i="25"/>
  <c r="G158" i="25"/>
  <c r="H158" i="25"/>
  <c r="I158" i="25"/>
  <c r="J158" i="25"/>
  <c r="C159" i="25"/>
  <c r="D159" i="25"/>
  <c r="E159" i="25"/>
  <c r="F159" i="25"/>
  <c r="G159" i="25"/>
  <c r="H159" i="25"/>
  <c r="I159" i="25"/>
  <c r="J159" i="25"/>
  <c r="C160" i="25"/>
  <c r="D160" i="25"/>
  <c r="K160" i="25" s="1"/>
  <c r="E160" i="25"/>
  <c r="F160" i="25"/>
  <c r="G160" i="25"/>
  <c r="H160" i="25"/>
  <c r="I160" i="25"/>
  <c r="J160" i="25"/>
  <c r="C161" i="25"/>
  <c r="D161" i="25"/>
  <c r="E161" i="25"/>
  <c r="F161" i="25"/>
  <c r="G161" i="25"/>
  <c r="H161" i="25"/>
  <c r="I161" i="25"/>
  <c r="J161" i="25"/>
  <c r="C162" i="25"/>
  <c r="D162" i="25"/>
  <c r="K162" i="25" s="1"/>
  <c r="E162" i="25"/>
  <c r="F162" i="25"/>
  <c r="G162" i="25"/>
  <c r="H162" i="25"/>
  <c r="I162" i="25"/>
  <c r="J162" i="25"/>
  <c r="C163" i="25"/>
  <c r="D163" i="25"/>
  <c r="E163" i="25"/>
  <c r="F163" i="25"/>
  <c r="G163" i="25"/>
  <c r="H163" i="25"/>
  <c r="I163" i="25"/>
  <c r="J163" i="25"/>
  <c r="C164" i="25"/>
  <c r="D164" i="25"/>
  <c r="K164" i="25" s="1"/>
  <c r="E164" i="25"/>
  <c r="F164" i="25"/>
  <c r="G164" i="25"/>
  <c r="H164" i="25"/>
  <c r="I164" i="25"/>
  <c r="J164" i="25"/>
  <c r="C165" i="25"/>
  <c r="D165" i="25"/>
  <c r="E165" i="25"/>
  <c r="F165" i="25"/>
  <c r="G165" i="25"/>
  <c r="H165" i="25"/>
  <c r="I165" i="25"/>
  <c r="J165" i="25"/>
  <c r="C166" i="25"/>
  <c r="D166" i="25"/>
  <c r="K166" i="25" s="1"/>
  <c r="E166" i="25"/>
  <c r="F166" i="25"/>
  <c r="G166" i="25"/>
  <c r="H166" i="25"/>
  <c r="I166" i="25"/>
  <c r="J166" i="25"/>
  <c r="C167" i="25"/>
  <c r="D167" i="25"/>
  <c r="E167" i="25"/>
  <c r="F167" i="25"/>
  <c r="G167" i="25"/>
  <c r="H167" i="25"/>
  <c r="I167" i="25"/>
  <c r="J167" i="25"/>
  <c r="C168" i="25"/>
  <c r="D168" i="25"/>
  <c r="E168" i="25"/>
  <c r="F168" i="25"/>
  <c r="G168" i="25"/>
  <c r="H168" i="25"/>
  <c r="I168" i="25"/>
  <c r="J168" i="25"/>
  <c r="D9" i="25"/>
  <c r="E9" i="25"/>
  <c r="F9" i="25"/>
  <c r="G9" i="25"/>
  <c r="H9" i="25"/>
  <c r="I9" i="25"/>
  <c r="J9" i="25"/>
  <c r="C9" i="25"/>
  <c r="C169" i="25" s="1"/>
  <c r="Y171" i="25"/>
  <c r="Y172" i="25"/>
  <c r="Y173" i="25"/>
  <c r="Y174" i="25"/>
  <c r="Y175" i="25"/>
  <c r="U170" i="25"/>
  <c r="V170" i="25"/>
  <c r="W170" i="25"/>
  <c r="M170" i="25"/>
  <c r="X171" i="25"/>
  <c r="X172" i="25"/>
  <c r="X173" i="25"/>
  <c r="X174" i="25"/>
  <c r="X175" i="25"/>
  <c r="E169" i="25"/>
  <c r="G169" i="25"/>
  <c r="I169" i="25"/>
  <c r="M169" i="25"/>
  <c r="O169" i="25"/>
  <c r="Q169" i="25"/>
  <c r="S169" i="25"/>
  <c r="U169" i="25"/>
  <c r="W169" i="25"/>
  <c r="AA169" i="25"/>
  <c r="K139" i="25"/>
  <c r="K141" i="25"/>
  <c r="K143" i="25"/>
  <c r="K145" i="25"/>
  <c r="K147" i="25"/>
  <c r="K149" i="25"/>
  <c r="K151" i="25"/>
  <c r="K153" i="25"/>
  <c r="K155" i="25"/>
  <c r="K157" i="25"/>
  <c r="K159" i="25"/>
  <c r="K161" i="25"/>
  <c r="K163" i="25"/>
  <c r="K165" i="25"/>
  <c r="K167" i="25"/>
  <c r="X171" i="4"/>
  <c r="X172" i="4"/>
  <c r="X173" i="4"/>
  <c r="X174" i="4"/>
  <c r="X175" i="4"/>
  <c r="X170" i="4"/>
  <c r="Z171" i="24"/>
  <c r="Z172" i="24"/>
  <c r="Z173" i="24"/>
  <c r="Z175" i="24"/>
  <c r="Y171" i="24"/>
  <c r="Y172" i="24"/>
  <c r="Y173" i="24"/>
  <c r="Y174" i="24"/>
  <c r="Y175" i="24"/>
  <c r="X171" i="24"/>
  <c r="X172" i="24"/>
  <c r="X173" i="24"/>
  <c r="X174" i="24"/>
  <c r="X175" i="24"/>
  <c r="X170" i="24"/>
  <c r="U170" i="24"/>
  <c r="V170" i="24"/>
  <c r="W170" i="24"/>
  <c r="M170" i="24"/>
  <c r="Y170" i="24" s="1"/>
  <c r="AC169" i="24"/>
  <c r="D169" i="24"/>
  <c r="E169" i="24"/>
  <c r="F169" i="24"/>
  <c r="G169" i="24"/>
  <c r="H169" i="24"/>
  <c r="I169" i="24"/>
  <c r="J169" i="24"/>
  <c r="K169" i="24"/>
  <c r="L169" i="24"/>
  <c r="M169" i="24"/>
  <c r="N169" i="24"/>
  <c r="O169" i="24"/>
  <c r="P169" i="24"/>
  <c r="Q169" i="24"/>
  <c r="R169" i="24"/>
  <c r="S169" i="24"/>
  <c r="T169" i="24"/>
  <c r="U169" i="24"/>
  <c r="V169" i="24"/>
  <c r="W169" i="24"/>
  <c r="X169" i="24"/>
  <c r="Y169" i="24"/>
  <c r="Z169" i="24"/>
  <c r="AA169" i="24"/>
  <c r="C169" i="24"/>
  <c r="D169" i="4"/>
  <c r="E169" i="4"/>
  <c r="F169" i="4"/>
  <c r="G169" i="4"/>
  <c r="H169" i="4"/>
  <c r="I169" i="4"/>
  <c r="J169" i="4"/>
  <c r="L169" i="4"/>
  <c r="M169" i="4"/>
  <c r="N169" i="4"/>
  <c r="O169" i="4"/>
  <c r="P169" i="4"/>
  <c r="Q169" i="4"/>
  <c r="R169" i="4"/>
  <c r="S169" i="4"/>
  <c r="T169" i="4"/>
  <c r="U169" i="4"/>
  <c r="V169" i="4"/>
  <c r="W169" i="4"/>
  <c r="AA169" i="4"/>
  <c r="C169" i="4"/>
  <c r="AC169" i="4"/>
  <c r="Z171" i="4"/>
  <c r="Z172" i="4"/>
  <c r="Z174" i="4"/>
  <c r="Z175" i="4"/>
  <c r="U170" i="4"/>
  <c r="V170" i="4"/>
  <c r="W170" i="4"/>
  <c r="M170" i="4"/>
  <c r="Y170" i="4"/>
  <c r="Y171" i="4"/>
  <c r="Y172" i="4"/>
  <c r="Y173" i="4"/>
  <c r="Y174" i="4"/>
  <c r="Y175" i="4"/>
  <c r="K180" i="4"/>
  <c r="K181" i="4"/>
  <c r="K182" i="4"/>
  <c r="K183" i="4"/>
  <c r="K184" i="4"/>
  <c r="K179" i="4"/>
  <c r="C181" i="20"/>
  <c r="D181" i="20"/>
  <c r="E181" i="20"/>
  <c r="F181" i="20"/>
  <c r="G181" i="20"/>
  <c r="H181" i="20"/>
  <c r="J181" i="20"/>
  <c r="K181" i="20"/>
  <c r="L181" i="20"/>
  <c r="M181" i="20"/>
  <c r="N181" i="20"/>
  <c r="O181" i="20"/>
  <c r="P181" i="20"/>
  <c r="Q181" i="20"/>
  <c r="V181" i="20"/>
  <c r="W181" i="20"/>
  <c r="X181" i="20"/>
  <c r="Y181" i="20"/>
  <c r="Z181" i="20"/>
  <c r="AA181" i="20"/>
  <c r="C182" i="20"/>
  <c r="D182" i="20"/>
  <c r="E182" i="20"/>
  <c r="F182" i="20"/>
  <c r="G182" i="20"/>
  <c r="H182" i="20"/>
  <c r="J182" i="20"/>
  <c r="K182" i="20"/>
  <c r="L182" i="20"/>
  <c r="M182" i="20"/>
  <c r="N182" i="20"/>
  <c r="O182" i="20"/>
  <c r="P182" i="20"/>
  <c r="Q182" i="20"/>
  <c r="V182" i="20"/>
  <c r="W182" i="20"/>
  <c r="X182" i="20"/>
  <c r="Y182" i="20"/>
  <c r="Z182" i="20"/>
  <c r="AA182" i="20"/>
  <c r="C183" i="20"/>
  <c r="D183" i="20"/>
  <c r="E183" i="20"/>
  <c r="F183" i="20"/>
  <c r="G183" i="20"/>
  <c r="H183" i="20"/>
  <c r="J183" i="20"/>
  <c r="K183" i="20"/>
  <c r="L183" i="20"/>
  <c r="M183" i="20"/>
  <c r="N183" i="20"/>
  <c r="O183" i="20"/>
  <c r="P183" i="20"/>
  <c r="Q183" i="20"/>
  <c r="V183" i="20"/>
  <c r="W183" i="20"/>
  <c r="X183" i="20"/>
  <c r="Y183" i="20"/>
  <c r="Z183" i="20"/>
  <c r="AA183" i="20"/>
  <c r="C184" i="20"/>
  <c r="D184" i="20"/>
  <c r="E184" i="20"/>
  <c r="F184" i="20"/>
  <c r="G184" i="20"/>
  <c r="H184" i="20"/>
  <c r="J184" i="20"/>
  <c r="K184" i="20"/>
  <c r="L184" i="20"/>
  <c r="M184" i="20"/>
  <c r="N184" i="20"/>
  <c r="O184" i="20"/>
  <c r="P184" i="20"/>
  <c r="Q184" i="20"/>
  <c r="V184" i="20"/>
  <c r="W184" i="20"/>
  <c r="X184" i="20"/>
  <c r="Y184" i="20"/>
  <c r="Z184" i="20"/>
  <c r="AA184" i="20"/>
  <c r="C185" i="20"/>
  <c r="D185" i="20"/>
  <c r="E185" i="20"/>
  <c r="F185" i="20"/>
  <c r="G185" i="20"/>
  <c r="H185" i="20"/>
  <c r="J185" i="20"/>
  <c r="K185" i="20"/>
  <c r="L185" i="20"/>
  <c r="M185" i="20"/>
  <c r="N185" i="20"/>
  <c r="O185" i="20"/>
  <c r="P185" i="20"/>
  <c r="Q185" i="20"/>
  <c r="V185" i="20"/>
  <c r="W185" i="20"/>
  <c r="X185" i="20"/>
  <c r="Y185" i="20"/>
  <c r="Z185" i="20"/>
  <c r="AA185" i="20"/>
  <c r="C186" i="20"/>
  <c r="D186" i="20"/>
  <c r="E186" i="20"/>
  <c r="F186" i="20"/>
  <c r="G186" i="20"/>
  <c r="H186" i="20"/>
  <c r="J186" i="20"/>
  <c r="K186" i="20"/>
  <c r="L186" i="20"/>
  <c r="M186" i="20"/>
  <c r="N186" i="20"/>
  <c r="O186" i="20"/>
  <c r="P186" i="20"/>
  <c r="Q186" i="20"/>
  <c r="V186" i="20"/>
  <c r="W186" i="20"/>
  <c r="X186" i="20"/>
  <c r="Y186" i="20"/>
  <c r="Z186" i="20"/>
  <c r="AA186" i="20"/>
  <c r="D180" i="20"/>
  <c r="E180" i="20"/>
  <c r="F180" i="20"/>
  <c r="G180" i="20"/>
  <c r="H180" i="20"/>
  <c r="J180" i="20"/>
  <c r="K180" i="20"/>
  <c r="L180" i="20"/>
  <c r="M180" i="20"/>
  <c r="N180" i="20"/>
  <c r="O180" i="20"/>
  <c r="P180" i="20"/>
  <c r="Q180" i="20"/>
  <c r="V180" i="20"/>
  <c r="W180" i="20"/>
  <c r="X180" i="20"/>
  <c r="Y180" i="20"/>
  <c r="Z180" i="20"/>
  <c r="AA180" i="20"/>
  <c r="C180" i="20"/>
  <c r="J172" i="20"/>
  <c r="K172" i="20"/>
  <c r="L172" i="20"/>
  <c r="M172" i="20"/>
  <c r="N172" i="20"/>
  <c r="O172" i="20"/>
  <c r="P172" i="20"/>
  <c r="Q172" i="20"/>
  <c r="J173" i="20"/>
  <c r="K173" i="20"/>
  <c r="L173" i="20"/>
  <c r="M173" i="20"/>
  <c r="N173" i="20"/>
  <c r="O173" i="20"/>
  <c r="P173" i="20"/>
  <c r="Q173" i="20"/>
  <c r="J174" i="20"/>
  <c r="K174" i="20"/>
  <c r="L174" i="20"/>
  <c r="M174" i="20"/>
  <c r="N174" i="20"/>
  <c r="O174" i="20"/>
  <c r="P174" i="20"/>
  <c r="Q174" i="20"/>
  <c r="J175" i="20"/>
  <c r="K175" i="20"/>
  <c r="L175" i="20"/>
  <c r="M175" i="20"/>
  <c r="N175" i="20"/>
  <c r="O175" i="20"/>
  <c r="P175" i="20"/>
  <c r="Q175" i="20"/>
  <c r="K171" i="20"/>
  <c r="L171" i="20"/>
  <c r="M171" i="20"/>
  <c r="N171" i="20"/>
  <c r="O171" i="20"/>
  <c r="P171" i="20"/>
  <c r="Q171" i="20"/>
  <c r="J171" i="20"/>
  <c r="C172" i="20"/>
  <c r="D172" i="20"/>
  <c r="E172" i="20"/>
  <c r="F172" i="20"/>
  <c r="G172" i="20"/>
  <c r="H172" i="20"/>
  <c r="C173" i="20"/>
  <c r="D173" i="20"/>
  <c r="E173" i="20"/>
  <c r="F173" i="20"/>
  <c r="G173" i="20"/>
  <c r="H173" i="20"/>
  <c r="C174" i="20"/>
  <c r="D174" i="20"/>
  <c r="E174" i="20"/>
  <c r="F174" i="20"/>
  <c r="G174" i="20"/>
  <c r="H174" i="20"/>
  <c r="C175" i="20"/>
  <c r="D175" i="20"/>
  <c r="E175" i="20"/>
  <c r="F175" i="20"/>
  <c r="G175" i="20"/>
  <c r="H175" i="20"/>
  <c r="D171" i="20"/>
  <c r="E171" i="20"/>
  <c r="F171" i="20"/>
  <c r="G171" i="20"/>
  <c r="H171" i="20"/>
  <c r="C171" i="20"/>
  <c r="Y10" i="20"/>
  <c r="Z10" i="20"/>
  <c r="AA10" i="20"/>
  <c r="Y11" i="20"/>
  <c r="Z11" i="20"/>
  <c r="AA11" i="20"/>
  <c r="Y12" i="20"/>
  <c r="Z12" i="20"/>
  <c r="AA12" i="20"/>
  <c r="Y13" i="20"/>
  <c r="Z13" i="20"/>
  <c r="AA13" i="20"/>
  <c r="Y14" i="20"/>
  <c r="Z14" i="20"/>
  <c r="AA14" i="20"/>
  <c r="Y15" i="20"/>
  <c r="Z15" i="20"/>
  <c r="AA15" i="20"/>
  <c r="Y16" i="20"/>
  <c r="Z16" i="20"/>
  <c r="AA16" i="20"/>
  <c r="Y17" i="20"/>
  <c r="Z17" i="20"/>
  <c r="AA17" i="20"/>
  <c r="Y18" i="20"/>
  <c r="Z18" i="20"/>
  <c r="AA18" i="20"/>
  <c r="Y19" i="20"/>
  <c r="Z19" i="20"/>
  <c r="AA19" i="20"/>
  <c r="Y20" i="20"/>
  <c r="Z20" i="20"/>
  <c r="AA20" i="20"/>
  <c r="Y21" i="20"/>
  <c r="Z21" i="20"/>
  <c r="AA21" i="20"/>
  <c r="Y22" i="20"/>
  <c r="Z22" i="20"/>
  <c r="AA22" i="20"/>
  <c r="Y23" i="20"/>
  <c r="Z23" i="20"/>
  <c r="AA23" i="20"/>
  <c r="Y24" i="20"/>
  <c r="Z24" i="20"/>
  <c r="AA24" i="20"/>
  <c r="Y25" i="20"/>
  <c r="Z25" i="20"/>
  <c r="AA25" i="20"/>
  <c r="Y26" i="20"/>
  <c r="Z26" i="20"/>
  <c r="AA26" i="20"/>
  <c r="Y27" i="20"/>
  <c r="Z27" i="20"/>
  <c r="AA27" i="20"/>
  <c r="Y28" i="20"/>
  <c r="Z28" i="20"/>
  <c r="AA28" i="20"/>
  <c r="Y29" i="20"/>
  <c r="Z29" i="20"/>
  <c r="AA29" i="20"/>
  <c r="Y30" i="20"/>
  <c r="Z30" i="20"/>
  <c r="AA30" i="20"/>
  <c r="Y31" i="20"/>
  <c r="Z31" i="20"/>
  <c r="AA31" i="20"/>
  <c r="Y32" i="20"/>
  <c r="Z32" i="20"/>
  <c r="AA32" i="20"/>
  <c r="Y33" i="20"/>
  <c r="Z33" i="20"/>
  <c r="AA33" i="20"/>
  <c r="Y34" i="20"/>
  <c r="Z34" i="20"/>
  <c r="AA34" i="20"/>
  <c r="Y35" i="20"/>
  <c r="Z35" i="20"/>
  <c r="AA35" i="20"/>
  <c r="Y36" i="20"/>
  <c r="Z36" i="20"/>
  <c r="AA36" i="20"/>
  <c r="Y37" i="20"/>
  <c r="Z37" i="20"/>
  <c r="AA37" i="20"/>
  <c r="Y38" i="20"/>
  <c r="Z38" i="20"/>
  <c r="AA38" i="20"/>
  <c r="Y39" i="20"/>
  <c r="Z39" i="20"/>
  <c r="AA39" i="20"/>
  <c r="Y40" i="20"/>
  <c r="Z40" i="20"/>
  <c r="AA40" i="20"/>
  <c r="Y41" i="20"/>
  <c r="Z41" i="20"/>
  <c r="AA41" i="20"/>
  <c r="Y42" i="20"/>
  <c r="Z42" i="20"/>
  <c r="AA42" i="20"/>
  <c r="Y43" i="20"/>
  <c r="Z43" i="20"/>
  <c r="AA43" i="20"/>
  <c r="Y44" i="20"/>
  <c r="Z44" i="20"/>
  <c r="AA44" i="20"/>
  <c r="Y45" i="20"/>
  <c r="Z45" i="20"/>
  <c r="AA45" i="20"/>
  <c r="Y46" i="20"/>
  <c r="Z46" i="20"/>
  <c r="AA46" i="20"/>
  <c r="Y47" i="20"/>
  <c r="Z47" i="20"/>
  <c r="AA47" i="20"/>
  <c r="Y48" i="20"/>
  <c r="Z48" i="20"/>
  <c r="AA48" i="20"/>
  <c r="Y49" i="20"/>
  <c r="Z49" i="20"/>
  <c r="AA49" i="20"/>
  <c r="Y50" i="20"/>
  <c r="Z50" i="20"/>
  <c r="AA50" i="20"/>
  <c r="Y51" i="20"/>
  <c r="Z51" i="20"/>
  <c r="AA51" i="20"/>
  <c r="Y52" i="20"/>
  <c r="Z52" i="20"/>
  <c r="AA52" i="20"/>
  <c r="Y53" i="20"/>
  <c r="Z53" i="20"/>
  <c r="AA53" i="20"/>
  <c r="Y54" i="20"/>
  <c r="Z54" i="20"/>
  <c r="AA54" i="20"/>
  <c r="Y55" i="20"/>
  <c r="Z55" i="20"/>
  <c r="AA55" i="20"/>
  <c r="Y56" i="20"/>
  <c r="Z56" i="20"/>
  <c r="AA56" i="20"/>
  <c r="Y57" i="20"/>
  <c r="Z57" i="20"/>
  <c r="AA57" i="20"/>
  <c r="Y58" i="20"/>
  <c r="Z58" i="20"/>
  <c r="AA58" i="20"/>
  <c r="Y59" i="20"/>
  <c r="Z59" i="20"/>
  <c r="AA59" i="20"/>
  <c r="Y60" i="20"/>
  <c r="Z60" i="20"/>
  <c r="AA60" i="20"/>
  <c r="Y61" i="20"/>
  <c r="Z61" i="20"/>
  <c r="AA61" i="20"/>
  <c r="Y62" i="20"/>
  <c r="Z62" i="20"/>
  <c r="AA62" i="20"/>
  <c r="Y63" i="20"/>
  <c r="Z63" i="20"/>
  <c r="AA63" i="20"/>
  <c r="Y64" i="20"/>
  <c r="Z64" i="20"/>
  <c r="AA64" i="20"/>
  <c r="Y65" i="20"/>
  <c r="Z65" i="20"/>
  <c r="AA65" i="20"/>
  <c r="Y66" i="20"/>
  <c r="Z66" i="20"/>
  <c r="AA66" i="20"/>
  <c r="Y67" i="20"/>
  <c r="Z67" i="20"/>
  <c r="AA67" i="20"/>
  <c r="Y68" i="20"/>
  <c r="Z68" i="20"/>
  <c r="AA68" i="20"/>
  <c r="Y69" i="20"/>
  <c r="Z69" i="20"/>
  <c r="AA69" i="20"/>
  <c r="Y70" i="20"/>
  <c r="Z70" i="20"/>
  <c r="AA70" i="20"/>
  <c r="Y71" i="20"/>
  <c r="Z71" i="20"/>
  <c r="AA71" i="20"/>
  <c r="Y72" i="20"/>
  <c r="Z72" i="20"/>
  <c r="AA72" i="20"/>
  <c r="Y73" i="20"/>
  <c r="Z73" i="20"/>
  <c r="AA73" i="20"/>
  <c r="Y74" i="20"/>
  <c r="Z74" i="20"/>
  <c r="AA74" i="20"/>
  <c r="Y75" i="20"/>
  <c r="Z75" i="20"/>
  <c r="AA75" i="20"/>
  <c r="Y76" i="20"/>
  <c r="Z76" i="20"/>
  <c r="AA76" i="20"/>
  <c r="Y77" i="20"/>
  <c r="Z77" i="20"/>
  <c r="AA77" i="20"/>
  <c r="Y78" i="20"/>
  <c r="Z78" i="20"/>
  <c r="AA78" i="20"/>
  <c r="Y79" i="20"/>
  <c r="Z79" i="20"/>
  <c r="AA79" i="20"/>
  <c r="Y80" i="20"/>
  <c r="Z80" i="20"/>
  <c r="AA80" i="20"/>
  <c r="Y81" i="20"/>
  <c r="Z81" i="20"/>
  <c r="AA81" i="20"/>
  <c r="Y82" i="20"/>
  <c r="Z82" i="20"/>
  <c r="AA82" i="20"/>
  <c r="Y83" i="20"/>
  <c r="Z83" i="20"/>
  <c r="AA83" i="20"/>
  <c r="Y84" i="20"/>
  <c r="Z84" i="20"/>
  <c r="AA84" i="20"/>
  <c r="Y85" i="20"/>
  <c r="Z85" i="20"/>
  <c r="AA85" i="20"/>
  <c r="Y86" i="20"/>
  <c r="Z86" i="20"/>
  <c r="AA86" i="20"/>
  <c r="Y87" i="20"/>
  <c r="Z87" i="20"/>
  <c r="AA87" i="20"/>
  <c r="Y88" i="20"/>
  <c r="Z88" i="20"/>
  <c r="AA88" i="20"/>
  <c r="Y89" i="20"/>
  <c r="Z89" i="20"/>
  <c r="AA89" i="20"/>
  <c r="Y90" i="20"/>
  <c r="Z90" i="20"/>
  <c r="AA90" i="20"/>
  <c r="Y91" i="20"/>
  <c r="Z91" i="20"/>
  <c r="AA91" i="20"/>
  <c r="Y92" i="20"/>
  <c r="Z92" i="20"/>
  <c r="AA92" i="20"/>
  <c r="Y93" i="20"/>
  <c r="Z93" i="20"/>
  <c r="AA93" i="20"/>
  <c r="Y94" i="20"/>
  <c r="Z94" i="20"/>
  <c r="AA94" i="20"/>
  <c r="Y95" i="20"/>
  <c r="Z95" i="20"/>
  <c r="AA95" i="20"/>
  <c r="Y96" i="20"/>
  <c r="Z96" i="20"/>
  <c r="AA96" i="20"/>
  <c r="Y97" i="20"/>
  <c r="Z97" i="20"/>
  <c r="AA97" i="20"/>
  <c r="Y98" i="20"/>
  <c r="Z98" i="20"/>
  <c r="AA98" i="20"/>
  <c r="Y99" i="20"/>
  <c r="Z99" i="20"/>
  <c r="AA99" i="20"/>
  <c r="Y100" i="20"/>
  <c r="Z100" i="20"/>
  <c r="AA100" i="20"/>
  <c r="Y101" i="20"/>
  <c r="Z101" i="20"/>
  <c r="AA101" i="20"/>
  <c r="Y102" i="20"/>
  <c r="Z102" i="20"/>
  <c r="AA102" i="20"/>
  <c r="Y103" i="20"/>
  <c r="Z103" i="20"/>
  <c r="AA103" i="20"/>
  <c r="Y104" i="20"/>
  <c r="Z104" i="20"/>
  <c r="AA104" i="20"/>
  <c r="Y105" i="20"/>
  <c r="Z105" i="20"/>
  <c r="AA105" i="20"/>
  <c r="Y106" i="20"/>
  <c r="Z106" i="20"/>
  <c r="AA106" i="20"/>
  <c r="Y107" i="20"/>
  <c r="Z107" i="20"/>
  <c r="AA107" i="20"/>
  <c r="Y108" i="20"/>
  <c r="Z108" i="20"/>
  <c r="AA108" i="20"/>
  <c r="Y109" i="20"/>
  <c r="Z109" i="20"/>
  <c r="AA109" i="20"/>
  <c r="Y110" i="20"/>
  <c r="Z110" i="20"/>
  <c r="AA110" i="20"/>
  <c r="Y111" i="20"/>
  <c r="Z111" i="20"/>
  <c r="AA111" i="20"/>
  <c r="Y112" i="20"/>
  <c r="Z112" i="20"/>
  <c r="AA112" i="20"/>
  <c r="Y113" i="20"/>
  <c r="Z113" i="20"/>
  <c r="AA113" i="20"/>
  <c r="Y114" i="20"/>
  <c r="Z114" i="20"/>
  <c r="AA114" i="20"/>
  <c r="Y115" i="20"/>
  <c r="Z115" i="20"/>
  <c r="AA115" i="20"/>
  <c r="Y116" i="20"/>
  <c r="Z116" i="20"/>
  <c r="AA116" i="20"/>
  <c r="Y117" i="20"/>
  <c r="Z117" i="20"/>
  <c r="AA117" i="20"/>
  <c r="Y118" i="20"/>
  <c r="Z118" i="20"/>
  <c r="AA118" i="20"/>
  <c r="Y119" i="20"/>
  <c r="Z119" i="20"/>
  <c r="AA119" i="20"/>
  <c r="Y120" i="20"/>
  <c r="Z120" i="20"/>
  <c r="AA120" i="20"/>
  <c r="Y121" i="20"/>
  <c r="Z121" i="20"/>
  <c r="AA121" i="20"/>
  <c r="Y122" i="20"/>
  <c r="Z122" i="20"/>
  <c r="AA122" i="20"/>
  <c r="Y123" i="20"/>
  <c r="Z123" i="20"/>
  <c r="AA123" i="20"/>
  <c r="Y124" i="20"/>
  <c r="Z124" i="20"/>
  <c r="AA124" i="20"/>
  <c r="Y125" i="20"/>
  <c r="Z125" i="20"/>
  <c r="AA125" i="20"/>
  <c r="Y126" i="20"/>
  <c r="Z126" i="20"/>
  <c r="AA126" i="20"/>
  <c r="Y127" i="20"/>
  <c r="Z127" i="20"/>
  <c r="AA127" i="20"/>
  <c r="Y128" i="20"/>
  <c r="Z128" i="20"/>
  <c r="AA128" i="20"/>
  <c r="Y129" i="20"/>
  <c r="Z129" i="20"/>
  <c r="AA129" i="20"/>
  <c r="Y130" i="20"/>
  <c r="Z130" i="20"/>
  <c r="AA130" i="20"/>
  <c r="Y131" i="20"/>
  <c r="Z131" i="20"/>
  <c r="AA131" i="20"/>
  <c r="Y132" i="20"/>
  <c r="Z132" i="20"/>
  <c r="AA132" i="20"/>
  <c r="Y133" i="20"/>
  <c r="Z133" i="20"/>
  <c r="AA133" i="20"/>
  <c r="Y134" i="20"/>
  <c r="Z134" i="20"/>
  <c r="AA134" i="20"/>
  <c r="Y135" i="20"/>
  <c r="Z135" i="20"/>
  <c r="AA135" i="20"/>
  <c r="Y136" i="20"/>
  <c r="Z136" i="20"/>
  <c r="AA136" i="20"/>
  <c r="Y137" i="20"/>
  <c r="Z137" i="20"/>
  <c r="AA137" i="20"/>
  <c r="Y138" i="20"/>
  <c r="Z138" i="20"/>
  <c r="AA138" i="20"/>
  <c r="Y139" i="20"/>
  <c r="Z139" i="20"/>
  <c r="AA139" i="20"/>
  <c r="Y140" i="20"/>
  <c r="Z140" i="20"/>
  <c r="AA140" i="20"/>
  <c r="Y141" i="20"/>
  <c r="Z141" i="20"/>
  <c r="AA141" i="20"/>
  <c r="Y142" i="20"/>
  <c r="Z142" i="20"/>
  <c r="AA142" i="20"/>
  <c r="Y143" i="20"/>
  <c r="Z143" i="20"/>
  <c r="AA143" i="20"/>
  <c r="Y144" i="20"/>
  <c r="Z144" i="20"/>
  <c r="AA144" i="20"/>
  <c r="Y145" i="20"/>
  <c r="Z145" i="20"/>
  <c r="AA145" i="20"/>
  <c r="Y146" i="20"/>
  <c r="Z146" i="20"/>
  <c r="AA146" i="20"/>
  <c r="Y147" i="20"/>
  <c r="Z147" i="20"/>
  <c r="AA147" i="20"/>
  <c r="Y148" i="20"/>
  <c r="Z148" i="20"/>
  <c r="AA148" i="20"/>
  <c r="Y149" i="20"/>
  <c r="Z149" i="20"/>
  <c r="AA149" i="20"/>
  <c r="Y150" i="20"/>
  <c r="Z150" i="20"/>
  <c r="AA150" i="20"/>
  <c r="Y151" i="20"/>
  <c r="Z151" i="20"/>
  <c r="AA151" i="20"/>
  <c r="Y152" i="20"/>
  <c r="Z152" i="20"/>
  <c r="AA152" i="20"/>
  <c r="Y153" i="20"/>
  <c r="Z153" i="20"/>
  <c r="AA153" i="20"/>
  <c r="Y154" i="20"/>
  <c r="Z154" i="20"/>
  <c r="AA154" i="20"/>
  <c r="Y155" i="20"/>
  <c r="Z155" i="20"/>
  <c r="AA155" i="20"/>
  <c r="Y156" i="20"/>
  <c r="Z156" i="20"/>
  <c r="AA156" i="20"/>
  <c r="Y157" i="20"/>
  <c r="Z157" i="20"/>
  <c r="AA157" i="20"/>
  <c r="Y158" i="20"/>
  <c r="Z158" i="20"/>
  <c r="AA158" i="20"/>
  <c r="Y159" i="20"/>
  <c r="Z159" i="20"/>
  <c r="AA159" i="20"/>
  <c r="Y160" i="20"/>
  <c r="Z160" i="20"/>
  <c r="AA160" i="20"/>
  <c r="Y161" i="20"/>
  <c r="Z161" i="20"/>
  <c r="AA161" i="20"/>
  <c r="Y162" i="20"/>
  <c r="Z162" i="20"/>
  <c r="AA162" i="20"/>
  <c r="Y163" i="20"/>
  <c r="Z163" i="20"/>
  <c r="AA163" i="20"/>
  <c r="Y164" i="20"/>
  <c r="Z164" i="20"/>
  <c r="AA164" i="20"/>
  <c r="Y165" i="20"/>
  <c r="Z165" i="20"/>
  <c r="AA165" i="20"/>
  <c r="Y166" i="20"/>
  <c r="Z166" i="20"/>
  <c r="AA166" i="20"/>
  <c r="Y167" i="20"/>
  <c r="Z167" i="20"/>
  <c r="AA167" i="20"/>
  <c r="Y168" i="20"/>
  <c r="Z168" i="20"/>
  <c r="AA168" i="20"/>
  <c r="Y9" i="20"/>
  <c r="Z9" i="20"/>
  <c r="AA9" i="20"/>
  <c r="J10" i="20"/>
  <c r="K10" i="20"/>
  <c r="L10" i="20"/>
  <c r="M10" i="20"/>
  <c r="N10" i="20"/>
  <c r="O10" i="20"/>
  <c r="P10" i="20"/>
  <c r="Q10" i="20"/>
  <c r="J11" i="20"/>
  <c r="K11" i="20"/>
  <c r="L11" i="20"/>
  <c r="M11" i="20"/>
  <c r="N11" i="20"/>
  <c r="O11" i="20"/>
  <c r="P11" i="20"/>
  <c r="Q11" i="20"/>
  <c r="J12" i="20"/>
  <c r="K12" i="20"/>
  <c r="L12" i="20"/>
  <c r="M12" i="20"/>
  <c r="N12" i="20"/>
  <c r="O12" i="20"/>
  <c r="P12" i="20"/>
  <c r="Q12" i="20"/>
  <c r="J13" i="20"/>
  <c r="K13" i="20"/>
  <c r="L13" i="20"/>
  <c r="M13" i="20"/>
  <c r="N13" i="20"/>
  <c r="O13" i="20"/>
  <c r="P13" i="20"/>
  <c r="Q13" i="20"/>
  <c r="J14" i="20"/>
  <c r="K14" i="20"/>
  <c r="L14" i="20"/>
  <c r="M14" i="20"/>
  <c r="N14" i="20"/>
  <c r="O14" i="20"/>
  <c r="P14" i="20"/>
  <c r="Q14" i="20"/>
  <c r="J15" i="20"/>
  <c r="K15" i="20"/>
  <c r="L15" i="20"/>
  <c r="M15" i="20"/>
  <c r="N15" i="20"/>
  <c r="O15" i="20"/>
  <c r="P15" i="20"/>
  <c r="Q15" i="20"/>
  <c r="J16" i="20"/>
  <c r="K16" i="20"/>
  <c r="L16" i="20"/>
  <c r="M16" i="20"/>
  <c r="N16" i="20"/>
  <c r="O16" i="20"/>
  <c r="P16" i="20"/>
  <c r="Q16" i="20"/>
  <c r="J17" i="20"/>
  <c r="K17" i="20"/>
  <c r="L17" i="20"/>
  <c r="M17" i="20"/>
  <c r="N17" i="20"/>
  <c r="O17" i="20"/>
  <c r="P17" i="20"/>
  <c r="Q17" i="20"/>
  <c r="J18" i="20"/>
  <c r="K18" i="20"/>
  <c r="L18" i="20"/>
  <c r="M18" i="20"/>
  <c r="N18" i="20"/>
  <c r="O18" i="20"/>
  <c r="P18" i="20"/>
  <c r="Q18" i="20"/>
  <c r="J19" i="20"/>
  <c r="K19" i="20"/>
  <c r="L19" i="20"/>
  <c r="M19" i="20"/>
  <c r="N19" i="20"/>
  <c r="O19" i="20"/>
  <c r="P19" i="20"/>
  <c r="Q19" i="20"/>
  <c r="J20" i="20"/>
  <c r="K20" i="20"/>
  <c r="L20" i="20"/>
  <c r="M20" i="20"/>
  <c r="N20" i="20"/>
  <c r="O20" i="20"/>
  <c r="P20" i="20"/>
  <c r="Q20" i="20"/>
  <c r="J21" i="20"/>
  <c r="K21" i="20"/>
  <c r="L21" i="20"/>
  <c r="M21" i="20"/>
  <c r="N21" i="20"/>
  <c r="O21" i="20"/>
  <c r="P21" i="20"/>
  <c r="Q21" i="20"/>
  <c r="J22" i="20"/>
  <c r="K22" i="20"/>
  <c r="L22" i="20"/>
  <c r="M22" i="20"/>
  <c r="N22" i="20"/>
  <c r="O22" i="20"/>
  <c r="P22" i="20"/>
  <c r="Q22" i="20"/>
  <c r="J23" i="20"/>
  <c r="K23" i="20"/>
  <c r="L23" i="20"/>
  <c r="M23" i="20"/>
  <c r="N23" i="20"/>
  <c r="O23" i="20"/>
  <c r="P23" i="20"/>
  <c r="Q23" i="20"/>
  <c r="J24" i="20"/>
  <c r="K24" i="20"/>
  <c r="L24" i="20"/>
  <c r="M24" i="20"/>
  <c r="N24" i="20"/>
  <c r="O24" i="20"/>
  <c r="P24" i="20"/>
  <c r="Q24" i="20"/>
  <c r="J25" i="20"/>
  <c r="K25" i="20"/>
  <c r="L25" i="20"/>
  <c r="M25" i="20"/>
  <c r="N25" i="20"/>
  <c r="O25" i="20"/>
  <c r="P25" i="20"/>
  <c r="Q25" i="20"/>
  <c r="J26" i="20"/>
  <c r="K26" i="20"/>
  <c r="L26" i="20"/>
  <c r="M26" i="20"/>
  <c r="N26" i="20"/>
  <c r="O26" i="20"/>
  <c r="P26" i="20"/>
  <c r="Q26" i="20"/>
  <c r="J27" i="20"/>
  <c r="K27" i="20"/>
  <c r="L27" i="20"/>
  <c r="M27" i="20"/>
  <c r="N27" i="20"/>
  <c r="O27" i="20"/>
  <c r="P27" i="20"/>
  <c r="Q27" i="20"/>
  <c r="J28" i="20"/>
  <c r="K28" i="20"/>
  <c r="L28" i="20"/>
  <c r="M28" i="20"/>
  <c r="N28" i="20"/>
  <c r="O28" i="20"/>
  <c r="P28" i="20"/>
  <c r="Q28" i="20"/>
  <c r="J29" i="20"/>
  <c r="K29" i="20"/>
  <c r="L29" i="20"/>
  <c r="M29" i="20"/>
  <c r="N29" i="20"/>
  <c r="O29" i="20"/>
  <c r="P29" i="20"/>
  <c r="Q29" i="20"/>
  <c r="J30" i="20"/>
  <c r="K30" i="20"/>
  <c r="L30" i="20"/>
  <c r="M30" i="20"/>
  <c r="N30" i="20"/>
  <c r="O30" i="20"/>
  <c r="P30" i="20"/>
  <c r="Q30" i="20"/>
  <c r="J31" i="20"/>
  <c r="K31" i="20"/>
  <c r="L31" i="20"/>
  <c r="M31" i="20"/>
  <c r="N31" i="20"/>
  <c r="O31" i="20"/>
  <c r="P31" i="20"/>
  <c r="Q31" i="20"/>
  <c r="J32" i="20"/>
  <c r="K32" i="20"/>
  <c r="L32" i="20"/>
  <c r="M32" i="20"/>
  <c r="N32" i="20"/>
  <c r="O32" i="20"/>
  <c r="P32" i="20"/>
  <c r="Q32" i="20"/>
  <c r="J33" i="20"/>
  <c r="K33" i="20"/>
  <c r="L33" i="20"/>
  <c r="M33" i="20"/>
  <c r="N33" i="20"/>
  <c r="O33" i="20"/>
  <c r="P33" i="20"/>
  <c r="Q33" i="20"/>
  <c r="J34" i="20"/>
  <c r="K34" i="20"/>
  <c r="L34" i="20"/>
  <c r="M34" i="20"/>
  <c r="N34" i="20"/>
  <c r="O34" i="20"/>
  <c r="P34" i="20"/>
  <c r="Q34" i="20"/>
  <c r="J35" i="20"/>
  <c r="K35" i="20"/>
  <c r="L35" i="20"/>
  <c r="M35" i="20"/>
  <c r="N35" i="20"/>
  <c r="O35" i="20"/>
  <c r="P35" i="20"/>
  <c r="Q35" i="20"/>
  <c r="J36" i="20"/>
  <c r="K36" i="20"/>
  <c r="L36" i="20"/>
  <c r="M36" i="20"/>
  <c r="N36" i="20"/>
  <c r="O36" i="20"/>
  <c r="P36" i="20"/>
  <c r="Q36" i="20"/>
  <c r="J37" i="20"/>
  <c r="K37" i="20"/>
  <c r="L37" i="20"/>
  <c r="M37" i="20"/>
  <c r="N37" i="20"/>
  <c r="O37" i="20"/>
  <c r="P37" i="20"/>
  <c r="Q37" i="20"/>
  <c r="J38" i="20"/>
  <c r="K38" i="20"/>
  <c r="L38" i="20"/>
  <c r="M38" i="20"/>
  <c r="N38" i="20"/>
  <c r="O38" i="20"/>
  <c r="P38" i="20"/>
  <c r="Q38" i="20"/>
  <c r="J39" i="20"/>
  <c r="K39" i="20"/>
  <c r="L39" i="20"/>
  <c r="M39" i="20"/>
  <c r="N39" i="20"/>
  <c r="O39" i="20"/>
  <c r="P39" i="20"/>
  <c r="Q39" i="20"/>
  <c r="J40" i="20"/>
  <c r="K40" i="20"/>
  <c r="L40" i="20"/>
  <c r="M40" i="20"/>
  <c r="N40" i="20"/>
  <c r="O40" i="20"/>
  <c r="P40" i="20"/>
  <c r="Q40" i="20"/>
  <c r="J41" i="20"/>
  <c r="K41" i="20"/>
  <c r="L41" i="20"/>
  <c r="M41" i="20"/>
  <c r="N41" i="20"/>
  <c r="O41" i="20"/>
  <c r="P41" i="20"/>
  <c r="Q41" i="20"/>
  <c r="J42" i="20"/>
  <c r="K42" i="20"/>
  <c r="L42" i="20"/>
  <c r="M42" i="20"/>
  <c r="N42" i="20"/>
  <c r="O42" i="20"/>
  <c r="P42" i="20"/>
  <c r="Q42" i="20"/>
  <c r="J43" i="20"/>
  <c r="K43" i="20"/>
  <c r="L43" i="20"/>
  <c r="M43" i="20"/>
  <c r="N43" i="20"/>
  <c r="O43" i="20"/>
  <c r="P43" i="20"/>
  <c r="Q43" i="20"/>
  <c r="J44" i="20"/>
  <c r="K44" i="20"/>
  <c r="L44" i="20"/>
  <c r="M44" i="20"/>
  <c r="N44" i="20"/>
  <c r="O44" i="20"/>
  <c r="P44" i="20"/>
  <c r="Q44" i="20"/>
  <c r="J45" i="20"/>
  <c r="K45" i="20"/>
  <c r="L45" i="20"/>
  <c r="M45" i="20"/>
  <c r="N45" i="20"/>
  <c r="O45" i="20"/>
  <c r="P45" i="20"/>
  <c r="Q45" i="20"/>
  <c r="J46" i="20"/>
  <c r="K46" i="20"/>
  <c r="L46" i="20"/>
  <c r="M46" i="20"/>
  <c r="N46" i="20"/>
  <c r="O46" i="20"/>
  <c r="P46" i="20"/>
  <c r="Q46" i="20"/>
  <c r="J47" i="20"/>
  <c r="K47" i="20"/>
  <c r="L47" i="20"/>
  <c r="M47" i="20"/>
  <c r="N47" i="20"/>
  <c r="O47" i="20"/>
  <c r="P47" i="20"/>
  <c r="Q47" i="20"/>
  <c r="J48" i="20"/>
  <c r="K48" i="20"/>
  <c r="L48" i="20"/>
  <c r="M48" i="20"/>
  <c r="N48" i="20"/>
  <c r="O48" i="20"/>
  <c r="P48" i="20"/>
  <c r="Q48" i="20"/>
  <c r="J49" i="20"/>
  <c r="K49" i="20"/>
  <c r="L49" i="20"/>
  <c r="M49" i="20"/>
  <c r="N49" i="20"/>
  <c r="O49" i="20"/>
  <c r="P49" i="20"/>
  <c r="Q49" i="20"/>
  <c r="J50" i="20"/>
  <c r="K50" i="20"/>
  <c r="L50" i="20"/>
  <c r="M50" i="20"/>
  <c r="N50" i="20"/>
  <c r="O50" i="20"/>
  <c r="P50" i="20"/>
  <c r="Q50" i="20"/>
  <c r="J51" i="20"/>
  <c r="K51" i="20"/>
  <c r="L51" i="20"/>
  <c r="M51" i="20"/>
  <c r="N51" i="20"/>
  <c r="O51" i="20"/>
  <c r="P51" i="20"/>
  <c r="Q51" i="20"/>
  <c r="J52" i="20"/>
  <c r="K52" i="20"/>
  <c r="L52" i="20"/>
  <c r="M52" i="20"/>
  <c r="N52" i="20"/>
  <c r="O52" i="20"/>
  <c r="P52" i="20"/>
  <c r="Q52" i="20"/>
  <c r="J53" i="20"/>
  <c r="K53" i="20"/>
  <c r="L53" i="20"/>
  <c r="M53" i="20"/>
  <c r="N53" i="20"/>
  <c r="O53" i="20"/>
  <c r="P53" i="20"/>
  <c r="Q53" i="20"/>
  <c r="J54" i="20"/>
  <c r="K54" i="20"/>
  <c r="L54" i="20"/>
  <c r="M54" i="20"/>
  <c r="N54" i="20"/>
  <c r="O54" i="20"/>
  <c r="P54" i="20"/>
  <c r="Q54" i="20"/>
  <c r="J55" i="20"/>
  <c r="K55" i="20"/>
  <c r="L55" i="20"/>
  <c r="M55" i="20"/>
  <c r="N55" i="20"/>
  <c r="O55" i="20"/>
  <c r="P55" i="20"/>
  <c r="Q55" i="20"/>
  <c r="J56" i="20"/>
  <c r="K56" i="20"/>
  <c r="L56" i="20"/>
  <c r="M56" i="20"/>
  <c r="N56" i="20"/>
  <c r="O56" i="20"/>
  <c r="P56" i="20"/>
  <c r="Q56" i="20"/>
  <c r="J57" i="20"/>
  <c r="K57" i="20"/>
  <c r="L57" i="20"/>
  <c r="M57" i="20"/>
  <c r="N57" i="20"/>
  <c r="O57" i="20"/>
  <c r="P57" i="20"/>
  <c r="Q57" i="20"/>
  <c r="J58" i="20"/>
  <c r="K58" i="20"/>
  <c r="L58" i="20"/>
  <c r="M58" i="20"/>
  <c r="N58" i="20"/>
  <c r="O58" i="20"/>
  <c r="P58" i="20"/>
  <c r="Q58" i="20"/>
  <c r="J59" i="20"/>
  <c r="K59" i="20"/>
  <c r="L59" i="20"/>
  <c r="M59" i="20"/>
  <c r="N59" i="20"/>
  <c r="O59" i="20"/>
  <c r="P59" i="20"/>
  <c r="Q59" i="20"/>
  <c r="J60" i="20"/>
  <c r="K60" i="20"/>
  <c r="L60" i="20"/>
  <c r="M60" i="20"/>
  <c r="N60" i="20"/>
  <c r="O60" i="20"/>
  <c r="P60" i="20"/>
  <c r="Q60" i="20"/>
  <c r="J61" i="20"/>
  <c r="K61" i="20"/>
  <c r="L61" i="20"/>
  <c r="M61" i="20"/>
  <c r="N61" i="20"/>
  <c r="O61" i="20"/>
  <c r="P61" i="20"/>
  <c r="Q61" i="20"/>
  <c r="J62" i="20"/>
  <c r="K62" i="20"/>
  <c r="L62" i="20"/>
  <c r="M62" i="20"/>
  <c r="N62" i="20"/>
  <c r="O62" i="20"/>
  <c r="P62" i="20"/>
  <c r="Q62" i="20"/>
  <c r="J63" i="20"/>
  <c r="K63" i="20"/>
  <c r="L63" i="20"/>
  <c r="M63" i="20"/>
  <c r="N63" i="20"/>
  <c r="O63" i="20"/>
  <c r="P63" i="20"/>
  <c r="Q63" i="20"/>
  <c r="J64" i="20"/>
  <c r="K64" i="20"/>
  <c r="L64" i="20"/>
  <c r="M64" i="20"/>
  <c r="N64" i="20"/>
  <c r="O64" i="20"/>
  <c r="P64" i="20"/>
  <c r="Q64" i="20"/>
  <c r="J65" i="20"/>
  <c r="K65" i="20"/>
  <c r="L65" i="20"/>
  <c r="M65" i="20"/>
  <c r="N65" i="20"/>
  <c r="O65" i="20"/>
  <c r="P65" i="20"/>
  <c r="Q65" i="20"/>
  <c r="J66" i="20"/>
  <c r="K66" i="20"/>
  <c r="L66" i="20"/>
  <c r="M66" i="20"/>
  <c r="N66" i="20"/>
  <c r="O66" i="20"/>
  <c r="P66" i="20"/>
  <c r="Q66" i="20"/>
  <c r="J67" i="20"/>
  <c r="K67" i="20"/>
  <c r="L67" i="20"/>
  <c r="M67" i="20"/>
  <c r="N67" i="20"/>
  <c r="O67" i="20"/>
  <c r="P67" i="20"/>
  <c r="Q67" i="20"/>
  <c r="J68" i="20"/>
  <c r="K68" i="20"/>
  <c r="L68" i="20"/>
  <c r="M68" i="20"/>
  <c r="N68" i="20"/>
  <c r="O68" i="20"/>
  <c r="P68" i="20"/>
  <c r="Q68" i="20"/>
  <c r="J69" i="20"/>
  <c r="K69" i="20"/>
  <c r="L69" i="20"/>
  <c r="M69" i="20"/>
  <c r="N69" i="20"/>
  <c r="O69" i="20"/>
  <c r="P69" i="20"/>
  <c r="Q69" i="20"/>
  <c r="J70" i="20"/>
  <c r="K70" i="20"/>
  <c r="L70" i="20"/>
  <c r="M70" i="20"/>
  <c r="N70" i="20"/>
  <c r="O70" i="20"/>
  <c r="P70" i="20"/>
  <c r="Q70" i="20"/>
  <c r="J71" i="20"/>
  <c r="K71" i="20"/>
  <c r="L71" i="20"/>
  <c r="M71" i="20"/>
  <c r="N71" i="20"/>
  <c r="O71" i="20"/>
  <c r="P71" i="20"/>
  <c r="Q71" i="20"/>
  <c r="J72" i="20"/>
  <c r="K72" i="20"/>
  <c r="L72" i="20"/>
  <c r="M72" i="20"/>
  <c r="N72" i="20"/>
  <c r="O72" i="20"/>
  <c r="P72" i="20"/>
  <c r="Q72" i="20"/>
  <c r="J73" i="20"/>
  <c r="K73" i="20"/>
  <c r="L73" i="20"/>
  <c r="M73" i="20"/>
  <c r="N73" i="20"/>
  <c r="O73" i="20"/>
  <c r="P73" i="20"/>
  <c r="Q73" i="20"/>
  <c r="J74" i="20"/>
  <c r="K74" i="20"/>
  <c r="L74" i="20"/>
  <c r="M74" i="20"/>
  <c r="N74" i="20"/>
  <c r="O74" i="20"/>
  <c r="P74" i="20"/>
  <c r="Q74" i="20"/>
  <c r="J75" i="20"/>
  <c r="K75" i="20"/>
  <c r="L75" i="20"/>
  <c r="M75" i="20"/>
  <c r="N75" i="20"/>
  <c r="O75" i="20"/>
  <c r="P75" i="20"/>
  <c r="Q75" i="20"/>
  <c r="J76" i="20"/>
  <c r="K76" i="20"/>
  <c r="L76" i="20"/>
  <c r="M76" i="20"/>
  <c r="N76" i="20"/>
  <c r="O76" i="20"/>
  <c r="P76" i="20"/>
  <c r="Q76" i="20"/>
  <c r="J77" i="20"/>
  <c r="K77" i="20"/>
  <c r="L77" i="20"/>
  <c r="M77" i="20"/>
  <c r="N77" i="20"/>
  <c r="O77" i="20"/>
  <c r="P77" i="20"/>
  <c r="Q77" i="20"/>
  <c r="J78" i="20"/>
  <c r="K78" i="20"/>
  <c r="L78" i="20"/>
  <c r="M78" i="20"/>
  <c r="N78" i="20"/>
  <c r="O78" i="20"/>
  <c r="P78" i="20"/>
  <c r="Q78" i="20"/>
  <c r="J79" i="20"/>
  <c r="K79" i="20"/>
  <c r="L79" i="20"/>
  <c r="M79" i="20"/>
  <c r="N79" i="20"/>
  <c r="O79" i="20"/>
  <c r="P79" i="20"/>
  <c r="Q79" i="20"/>
  <c r="J80" i="20"/>
  <c r="K80" i="20"/>
  <c r="L80" i="20"/>
  <c r="M80" i="20"/>
  <c r="N80" i="20"/>
  <c r="O80" i="20"/>
  <c r="P80" i="20"/>
  <c r="Q80" i="20"/>
  <c r="J81" i="20"/>
  <c r="K81" i="20"/>
  <c r="L81" i="20"/>
  <c r="M81" i="20"/>
  <c r="N81" i="20"/>
  <c r="O81" i="20"/>
  <c r="P81" i="20"/>
  <c r="Q81" i="20"/>
  <c r="J82" i="20"/>
  <c r="K82" i="20"/>
  <c r="L82" i="20"/>
  <c r="M82" i="20"/>
  <c r="N82" i="20"/>
  <c r="O82" i="20"/>
  <c r="P82" i="20"/>
  <c r="Q82" i="20"/>
  <c r="J83" i="20"/>
  <c r="K83" i="20"/>
  <c r="L83" i="20"/>
  <c r="M83" i="20"/>
  <c r="N83" i="20"/>
  <c r="O83" i="20"/>
  <c r="P83" i="20"/>
  <c r="Q83" i="20"/>
  <c r="J84" i="20"/>
  <c r="K84" i="20"/>
  <c r="L84" i="20"/>
  <c r="M84" i="20"/>
  <c r="N84" i="20"/>
  <c r="O84" i="20"/>
  <c r="P84" i="20"/>
  <c r="Q84" i="20"/>
  <c r="J85" i="20"/>
  <c r="K85" i="20"/>
  <c r="L85" i="20"/>
  <c r="M85" i="20"/>
  <c r="N85" i="20"/>
  <c r="O85" i="20"/>
  <c r="P85" i="20"/>
  <c r="Q85" i="20"/>
  <c r="J86" i="20"/>
  <c r="K86" i="20"/>
  <c r="L86" i="20"/>
  <c r="M86" i="20"/>
  <c r="N86" i="20"/>
  <c r="O86" i="20"/>
  <c r="P86" i="20"/>
  <c r="Q86" i="20"/>
  <c r="J87" i="20"/>
  <c r="K87" i="20"/>
  <c r="L87" i="20"/>
  <c r="M87" i="20"/>
  <c r="N87" i="20"/>
  <c r="O87" i="20"/>
  <c r="P87" i="20"/>
  <c r="Q87" i="20"/>
  <c r="J88" i="20"/>
  <c r="K88" i="20"/>
  <c r="L88" i="20"/>
  <c r="M88" i="20"/>
  <c r="N88" i="20"/>
  <c r="O88" i="20"/>
  <c r="P88" i="20"/>
  <c r="Q88" i="20"/>
  <c r="J89" i="20"/>
  <c r="K89" i="20"/>
  <c r="L89" i="20"/>
  <c r="M89" i="20"/>
  <c r="N89" i="20"/>
  <c r="O89" i="20"/>
  <c r="P89" i="20"/>
  <c r="Q89" i="20"/>
  <c r="J90" i="20"/>
  <c r="K90" i="20"/>
  <c r="L90" i="20"/>
  <c r="M90" i="20"/>
  <c r="N90" i="20"/>
  <c r="O90" i="20"/>
  <c r="P90" i="20"/>
  <c r="Q90" i="20"/>
  <c r="J91" i="20"/>
  <c r="K91" i="20"/>
  <c r="L91" i="20"/>
  <c r="M91" i="20"/>
  <c r="N91" i="20"/>
  <c r="O91" i="20"/>
  <c r="P91" i="20"/>
  <c r="Q91" i="20"/>
  <c r="J92" i="20"/>
  <c r="K92" i="20"/>
  <c r="L92" i="20"/>
  <c r="M92" i="20"/>
  <c r="N92" i="20"/>
  <c r="O92" i="20"/>
  <c r="P92" i="20"/>
  <c r="Q92" i="20"/>
  <c r="J93" i="20"/>
  <c r="K93" i="20"/>
  <c r="L93" i="20"/>
  <c r="M93" i="20"/>
  <c r="N93" i="20"/>
  <c r="O93" i="20"/>
  <c r="P93" i="20"/>
  <c r="Q93" i="20"/>
  <c r="J94" i="20"/>
  <c r="K94" i="20"/>
  <c r="L94" i="20"/>
  <c r="M94" i="20"/>
  <c r="N94" i="20"/>
  <c r="O94" i="20"/>
  <c r="P94" i="20"/>
  <c r="Q94" i="20"/>
  <c r="J95" i="20"/>
  <c r="K95" i="20"/>
  <c r="L95" i="20"/>
  <c r="M95" i="20"/>
  <c r="N95" i="20"/>
  <c r="O95" i="20"/>
  <c r="P95" i="20"/>
  <c r="Q95" i="20"/>
  <c r="J96" i="20"/>
  <c r="K96" i="20"/>
  <c r="L96" i="20"/>
  <c r="M96" i="20"/>
  <c r="N96" i="20"/>
  <c r="O96" i="20"/>
  <c r="P96" i="20"/>
  <c r="Q96" i="20"/>
  <c r="J97" i="20"/>
  <c r="K97" i="20"/>
  <c r="L97" i="20"/>
  <c r="M97" i="20"/>
  <c r="N97" i="20"/>
  <c r="O97" i="20"/>
  <c r="P97" i="20"/>
  <c r="Q97" i="20"/>
  <c r="J98" i="20"/>
  <c r="K98" i="20"/>
  <c r="L98" i="20"/>
  <c r="M98" i="20"/>
  <c r="N98" i="20"/>
  <c r="O98" i="20"/>
  <c r="P98" i="20"/>
  <c r="Q98" i="20"/>
  <c r="J99" i="20"/>
  <c r="K99" i="20"/>
  <c r="L99" i="20"/>
  <c r="M99" i="20"/>
  <c r="N99" i="20"/>
  <c r="O99" i="20"/>
  <c r="P99" i="20"/>
  <c r="Q99" i="20"/>
  <c r="J100" i="20"/>
  <c r="K100" i="20"/>
  <c r="L100" i="20"/>
  <c r="M100" i="20"/>
  <c r="N100" i="20"/>
  <c r="O100" i="20"/>
  <c r="P100" i="20"/>
  <c r="Q100" i="20"/>
  <c r="J101" i="20"/>
  <c r="K101" i="20"/>
  <c r="L101" i="20"/>
  <c r="M101" i="20"/>
  <c r="N101" i="20"/>
  <c r="O101" i="20"/>
  <c r="P101" i="20"/>
  <c r="Q101" i="20"/>
  <c r="J102" i="20"/>
  <c r="K102" i="20"/>
  <c r="L102" i="20"/>
  <c r="M102" i="20"/>
  <c r="N102" i="20"/>
  <c r="O102" i="20"/>
  <c r="P102" i="20"/>
  <c r="Q102" i="20"/>
  <c r="J103" i="20"/>
  <c r="K103" i="20"/>
  <c r="L103" i="20"/>
  <c r="M103" i="20"/>
  <c r="N103" i="20"/>
  <c r="O103" i="20"/>
  <c r="P103" i="20"/>
  <c r="Q103" i="20"/>
  <c r="J104" i="20"/>
  <c r="K104" i="20"/>
  <c r="L104" i="20"/>
  <c r="M104" i="20"/>
  <c r="N104" i="20"/>
  <c r="O104" i="20"/>
  <c r="P104" i="20"/>
  <c r="Q104" i="20"/>
  <c r="J105" i="20"/>
  <c r="K105" i="20"/>
  <c r="L105" i="20"/>
  <c r="M105" i="20"/>
  <c r="N105" i="20"/>
  <c r="O105" i="20"/>
  <c r="P105" i="20"/>
  <c r="Q105" i="20"/>
  <c r="J106" i="20"/>
  <c r="K106" i="20"/>
  <c r="L106" i="20"/>
  <c r="M106" i="20"/>
  <c r="N106" i="20"/>
  <c r="O106" i="20"/>
  <c r="P106" i="20"/>
  <c r="Q106" i="20"/>
  <c r="J107" i="20"/>
  <c r="K107" i="20"/>
  <c r="L107" i="20"/>
  <c r="M107" i="20"/>
  <c r="N107" i="20"/>
  <c r="O107" i="20"/>
  <c r="P107" i="20"/>
  <c r="Q107" i="20"/>
  <c r="J108" i="20"/>
  <c r="K108" i="20"/>
  <c r="L108" i="20"/>
  <c r="M108" i="20"/>
  <c r="N108" i="20"/>
  <c r="O108" i="20"/>
  <c r="P108" i="20"/>
  <c r="Q108" i="20"/>
  <c r="J109" i="20"/>
  <c r="K109" i="20"/>
  <c r="L109" i="20"/>
  <c r="M109" i="20"/>
  <c r="N109" i="20"/>
  <c r="O109" i="20"/>
  <c r="P109" i="20"/>
  <c r="Q109" i="20"/>
  <c r="J110" i="20"/>
  <c r="K110" i="20"/>
  <c r="L110" i="20"/>
  <c r="M110" i="20"/>
  <c r="N110" i="20"/>
  <c r="O110" i="20"/>
  <c r="P110" i="20"/>
  <c r="Q110" i="20"/>
  <c r="J111" i="20"/>
  <c r="K111" i="20"/>
  <c r="L111" i="20"/>
  <c r="M111" i="20"/>
  <c r="N111" i="20"/>
  <c r="O111" i="20"/>
  <c r="P111" i="20"/>
  <c r="Q111" i="20"/>
  <c r="J112" i="20"/>
  <c r="K112" i="20"/>
  <c r="L112" i="20"/>
  <c r="M112" i="20"/>
  <c r="N112" i="20"/>
  <c r="O112" i="20"/>
  <c r="P112" i="20"/>
  <c r="Q112" i="20"/>
  <c r="J113" i="20"/>
  <c r="K113" i="20"/>
  <c r="L113" i="20"/>
  <c r="M113" i="20"/>
  <c r="N113" i="20"/>
  <c r="O113" i="20"/>
  <c r="P113" i="20"/>
  <c r="Q113" i="20"/>
  <c r="J114" i="20"/>
  <c r="K114" i="20"/>
  <c r="L114" i="20"/>
  <c r="M114" i="20"/>
  <c r="N114" i="20"/>
  <c r="O114" i="20"/>
  <c r="P114" i="20"/>
  <c r="Q114" i="20"/>
  <c r="J115" i="20"/>
  <c r="K115" i="20"/>
  <c r="L115" i="20"/>
  <c r="M115" i="20"/>
  <c r="N115" i="20"/>
  <c r="O115" i="20"/>
  <c r="P115" i="20"/>
  <c r="Q115" i="20"/>
  <c r="J116" i="20"/>
  <c r="K116" i="20"/>
  <c r="L116" i="20"/>
  <c r="M116" i="20"/>
  <c r="N116" i="20"/>
  <c r="O116" i="20"/>
  <c r="P116" i="20"/>
  <c r="Q116" i="20"/>
  <c r="J117" i="20"/>
  <c r="K117" i="20"/>
  <c r="L117" i="20"/>
  <c r="M117" i="20"/>
  <c r="N117" i="20"/>
  <c r="O117" i="20"/>
  <c r="P117" i="20"/>
  <c r="Q117" i="20"/>
  <c r="J118" i="20"/>
  <c r="K118" i="20"/>
  <c r="L118" i="20"/>
  <c r="M118" i="20"/>
  <c r="N118" i="20"/>
  <c r="O118" i="20"/>
  <c r="P118" i="20"/>
  <c r="Q118" i="20"/>
  <c r="J119" i="20"/>
  <c r="K119" i="20"/>
  <c r="L119" i="20"/>
  <c r="M119" i="20"/>
  <c r="N119" i="20"/>
  <c r="O119" i="20"/>
  <c r="P119" i="20"/>
  <c r="Q119" i="20"/>
  <c r="J120" i="20"/>
  <c r="K120" i="20"/>
  <c r="L120" i="20"/>
  <c r="M120" i="20"/>
  <c r="N120" i="20"/>
  <c r="O120" i="20"/>
  <c r="P120" i="20"/>
  <c r="Q120" i="20"/>
  <c r="J121" i="20"/>
  <c r="K121" i="20"/>
  <c r="L121" i="20"/>
  <c r="M121" i="20"/>
  <c r="N121" i="20"/>
  <c r="O121" i="20"/>
  <c r="P121" i="20"/>
  <c r="Q121" i="20"/>
  <c r="J122" i="20"/>
  <c r="K122" i="20"/>
  <c r="L122" i="20"/>
  <c r="M122" i="20"/>
  <c r="N122" i="20"/>
  <c r="O122" i="20"/>
  <c r="P122" i="20"/>
  <c r="Q122" i="20"/>
  <c r="J123" i="20"/>
  <c r="K123" i="20"/>
  <c r="L123" i="20"/>
  <c r="M123" i="20"/>
  <c r="N123" i="20"/>
  <c r="O123" i="20"/>
  <c r="P123" i="20"/>
  <c r="Q123" i="20"/>
  <c r="J124" i="20"/>
  <c r="K124" i="20"/>
  <c r="L124" i="20"/>
  <c r="M124" i="20"/>
  <c r="N124" i="20"/>
  <c r="O124" i="20"/>
  <c r="P124" i="20"/>
  <c r="Q124" i="20"/>
  <c r="J125" i="20"/>
  <c r="K125" i="20"/>
  <c r="L125" i="20"/>
  <c r="M125" i="20"/>
  <c r="N125" i="20"/>
  <c r="O125" i="20"/>
  <c r="P125" i="20"/>
  <c r="Q125" i="20"/>
  <c r="J126" i="20"/>
  <c r="K126" i="20"/>
  <c r="L126" i="20"/>
  <c r="M126" i="20"/>
  <c r="N126" i="20"/>
  <c r="O126" i="20"/>
  <c r="P126" i="20"/>
  <c r="Q126" i="20"/>
  <c r="J127" i="20"/>
  <c r="K127" i="20"/>
  <c r="L127" i="20"/>
  <c r="M127" i="20"/>
  <c r="N127" i="20"/>
  <c r="O127" i="20"/>
  <c r="P127" i="20"/>
  <c r="Q127" i="20"/>
  <c r="J128" i="20"/>
  <c r="K128" i="20"/>
  <c r="L128" i="20"/>
  <c r="M128" i="20"/>
  <c r="N128" i="20"/>
  <c r="O128" i="20"/>
  <c r="P128" i="20"/>
  <c r="Q128" i="20"/>
  <c r="J129" i="20"/>
  <c r="K129" i="20"/>
  <c r="L129" i="20"/>
  <c r="M129" i="20"/>
  <c r="N129" i="20"/>
  <c r="O129" i="20"/>
  <c r="P129" i="20"/>
  <c r="Q129" i="20"/>
  <c r="J130" i="20"/>
  <c r="K130" i="20"/>
  <c r="L130" i="20"/>
  <c r="M130" i="20"/>
  <c r="N130" i="20"/>
  <c r="O130" i="20"/>
  <c r="P130" i="20"/>
  <c r="Q130" i="20"/>
  <c r="J131" i="20"/>
  <c r="K131" i="20"/>
  <c r="L131" i="20"/>
  <c r="M131" i="20"/>
  <c r="N131" i="20"/>
  <c r="O131" i="20"/>
  <c r="P131" i="20"/>
  <c r="Q131" i="20"/>
  <c r="J132" i="20"/>
  <c r="K132" i="20"/>
  <c r="L132" i="20"/>
  <c r="M132" i="20"/>
  <c r="N132" i="20"/>
  <c r="O132" i="20"/>
  <c r="P132" i="20"/>
  <c r="Q132" i="20"/>
  <c r="J133" i="20"/>
  <c r="K133" i="20"/>
  <c r="L133" i="20"/>
  <c r="M133" i="20"/>
  <c r="N133" i="20"/>
  <c r="O133" i="20"/>
  <c r="P133" i="20"/>
  <c r="Q133" i="20"/>
  <c r="J134" i="20"/>
  <c r="K134" i="20"/>
  <c r="L134" i="20"/>
  <c r="M134" i="20"/>
  <c r="N134" i="20"/>
  <c r="O134" i="20"/>
  <c r="P134" i="20"/>
  <c r="Q134" i="20"/>
  <c r="J135" i="20"/>
  <c r="K135" i="20"/>
  <c r="L135" i="20"/>
  <c r="M135" i="20"/>
  <c r="N135" i="20"/>
  <c r="O135" i="20"/>
  <c r="P135" i="20"/>
  <c r="Q135" i="20"/>
  <c r="J136" i="20"/>
  <c r="K136" i="20"/>
  <c r="L136" i="20"/>
  <c r="M136" i="20"/>
  <c r="N136" i="20"/>
  <c r="O136" i="20"/>
  <c r="P136" i="20"/>
  <c r="Q136" i="20"/>
  <c r="J137" i="20"/>
  <c r="K137" i="20"/>
  <c r="L137" i="20"/>
  <c r="M137" i="20"/>
  <c r="N137" i="20"/>
  <c r="O137" i="20"/>
  <c r="P137" i="20"/>
  <c r="Q137" i="20"/>
  <c r="J138" i="20"/>
  <c r="K138" i="20"/>
  <c r="L138" i="20"/>
  <c r="M138" i="20"/>
  <c r="N138" i="20"/>
  <c r="O138" i="20"/>
  <c r="P138" i="20"/>
  <c r="Q138" i="20"/>
  <c r="J139" i="20"/>
  <c r="K139" i="20"/>
  <c r="L139" i="20"/>
  <c r="M139" i="20"/>
  <c r="N139" i="20"/>
  <c r="O139" i="20"/>
  <c r="P139" i="20"/>
  <c r="Q139" i="20"/>
  <c r="J140" i="20"/>
  <c r="K140" i="20"/>
  <c r="L140" i="20"/>
  <c r="M140" i="20"/>
  <c r="N140" i="20"/>
  <c r="O140" i="20"/>
  <c r="P140" i="20"/>
  <c r="Q140" i="20"/>
  <c r="J141" i="20"/>
  <c r="K141" i="20"/>
  <c r="L141" i="20"/>
  <c r="M141" i="20"/>
  <c r="N141" i="20"/>
  <c r="O141" i="20"/>
  <c r="P141" i="20"/>
  <c r="Q141" i="20"/>
  <c r="J142" i="20"/>
  <c r="K142" i="20"/>
  <c r="L142" i="20"/>
  <c r="M142" i="20"/>
  <c r="N142" i="20"/>
  <c r="O142" i="20"/>
  <c r="P142" i="20"/>
  <c r="Q142" i="20"/>
  <c r="J143" i="20"/>
  <c r="K143" i="20"/>
  <c r="L143" i="20"/>
  <c r="M143" i="20"/>
  <c r="N143" i="20"/>
  <c r="O143" i="20"/>
  <c r="P143" i="20"/>
  <c r="Q143" i="20"/>
  <c r="J144" i="20"/>
  <c r="K144" i="20"/>
  <c r="L144" i="20"/>
  <c r="M144" i="20"/>
  <c r="N144" i="20"/>
  <c r="O144" i="20"/>
  <c r="P144" i="20"/>
  <c r="Q144" i="20"/>
  <c r="J145" i="20"/>
  <c r="K145" i="20"/>
  <c r="L145" i="20"/>
  <c r="M145" i="20"/>
  <c r="N145" i="20"/>
  <c r="O145" i="20"/>
  <c r="P145" i="20"/>
  <c r="Q145" i="20"/>
  <c r="J146" i="20"/>
  <c r="K146" i="20"/>
  <c r="L146" i="20"/>
  <c r="M146" i="20"/>
  <c r="N146" i="20"/>
  <c r="O146" i="20"/>
  <c r="P146" i="20"/>
  <c r="Q146" i="20"/>
  <c r="J147" i="20"/>
  <c r="K147" i="20"/>
  <c r="L147" i="20"/>
  <c r="M147" i="20"/>
  <c r="N147" i="20"/>
  <c r="O147" i="20"/>
  <c r="P147" i="20"/>
  <c r="Q147" i="20"/>
  <c r="J148" i="20"/>
  <c r="K148" i="20"/>
  <c r="L148" i="20"/>
  <c r="M148" i="20"/>
  <c r="N148" i="20"/>
  <c r="O148" i="20"/>
  <c r="P148" i="20"/>
  <c r="Q148" i="20"/>
  <c r="J149" i="20"/>
  <c r="K149" i="20"/>
  <c r="L149" i="20"/>
  <c r="M149" i="20"/>
  <c r="N149" i="20"/>
  <c r="O149" i="20"/>
  <c r="P149" i="20"/>
  <c r="Q149" i="20"/>
  <c r="J150" i="20"/>
  <c r="K150" i="20"/>
  <c r="L150" i="20"/>
  <c r="M150" i="20"/>
  <c r="N150" i="20"/>
  <c r="O150" i="20"/>
  <c r="P150" i="20"/>
  <c r="Q150" i="20"/>
  <c r="J151" i="20"/>
  <c r="K151" i="20"/>
  <c r="L151" i="20"/>
  <c r="M151" i="20"/>
  <c r="N151" i="20"/>
  <c r="O151" i="20"/>
  <c r="P151" i="20"/>
  <c r="Q151" i="20"/>
  <c r="J152" i="20"/>
  <c r="K152" i="20"/>
  <c r="L152" i="20"/>
  <c r="M152" i="20"/>
  <c r="N152" i="20"/>
  <c r="O152" i="20"/>
  <c r="P152" i="20"/>
  <c r="Q152" i="20"/>
  <c r="J153" i="20"/>
  <c r="K153" i="20"/>
  <c r="L153" i="20"/>
  <c r="M153" i="20"/>
  <c r="N153" i="20"/>
  <c r="O153" i="20"/>
  <c r="P153" i="20"/>
  <c r="Q153" i="20"/>
  <c r="J154" i="20"/>
  <c r="K154" i="20"/>
  <c r="L154" i="20"/>
  <c r="M154" i="20"/>
  <c r="N154" i="20"/>
  <c r="O154" i="20"/>
  <c r="P154" i="20"/>
  <c r="Q154" i="20"/>
  <c r="J155" i="20"/>
  <c r="K155" i="20"/>
  <c r="L155" i="20"/>
  <c r="M155" i="20"/>
  <c r="N155" i="20"/>
  <c r="O155" i="20"/>
  <c r="P155" i="20"/>
  <c r="Q155" i="20"/>
  <c r="J156" i="20"/>
  <c r="K156" i="20"/>
  <c r="L156" i="20"/>
  <c r="M156" i="20"/>
  <c r="N156" i="20"/>
  <c r="O156" i="20"/>
  <c r="P156" i="20"/>
  <c r="Q156" i="20"/>
  <c r="J157" i="20"/>
  <c r="K157" i="20"/>
  <c r="L157" i="20"/>
  <c r="M157" i="20"/>
  <c r="N157" i="20"/>
  <c r="O157" i="20"/>
  <c r="P157" i="20"/>
  <c r="Q157" i="20"/>
  <c r="J158" i="20"/>
  <c r="K158" i="20"/>
  <c r="L158" i="20"/>
  <c r="M158" i="20"/>
  <c r="N158" i="20"/>
  <c r="O158" i="20"/>
  <c r="P158" i="20"/>
  <c r="Q158" i="20"/>
  <c r="J159" i="20"/>
  <c r="K159" i="20"/>
  <c r="L159" i="20"/>
  <c r="M159" i="20"/>
  <c r="N159" i="20"/>
  <c r="O159" i="20"/>
  <c r="P159" i="20"/>
  <c r="Q159" i="20"/>
  <c r="J160" i="20"/>
  <c r="K160" i="20"/>
  <c r="L160" i="20"/>
  <c r="M160" i="20"/>
  <c r="N160" i="20"/>
  <c r="O160" i="20"/>
  <c r="P160" i="20"/>
  <c r="Q160" i="20"/>
  <c r="J161" i="20"/>
  <c r="K161" i="20"/>
  <c r="L161" i="20"/>
  <c r="M161" i="20"/>
  <c r="N161" i="20"/>
  <c r="O161" i="20"/>
  <c r="P161" i="20"/>
  <c r="Q161" i="20"/>
  <c r="J162" i="20"/>
  <c r="K162" i="20"/>
  <c r="L162" i="20"/>
  <c r="M162" i="20"/>
  <c r="N162" i="20"/>
  <c r="O162" i="20"/>
  <c r="P162" i="20"/>
  <c r="Q162" i="20"/>
  <c r="J163" i="20"/>
  <c r="K163" i="20"/>
  <c r="L163" i="20"/>
  <c r="M163" i="20"/>
  <c r="N163" i="20"/>
  <c r="O163" i="20"/>
  <c r="P163" i="20"/>
  <c r="Q163" i="20"/>
  <c r="J164" i="20"/>
  <c r="K164" i="20"/>
  <c r="L164" i="20"/>
  <c r="M164" i="20"/>
  <c r="N164" i="20"/>
  <c r="O164" i="20"/>
  <c r="P164" i="20"/>
  <c r="Q164" i="20"/>
  <c r="J165" i="20"/>
  <c r="K165" i="20"/>
  <c r="L165" i="20"/>
  <c r="M165" i="20"/>
  <c r="N165" i="20"/>
  <c r="O165" i="20"/>
  <c r="P165" i="20"/>
  <c r="Q165" i="20"/>
  <c r="J166" i="20"/>
  <c r="K166" i="20"/>
  <c r="L166" i="20"/>
  <c r="M166" i="20"/>
  <c r="N166" i="20"/>
  <c r="O166" i="20"/>
  <c r="P166" i="20"/>
  <c r="Q166" i="20"/>
  <c r="J167" i="20"/>
  <c r="K167" i="20"/>
  <c r="L167" i="20"/>
  <c r="M167" i="20"/>
  <c r="N167" i="20"/>
  <c r="O167" i="20"/>
  <c r="P167" i="20"/>
  <c r="Q167" i="20"/>
  <c r="J168" i="20"/>
  <c r="K168" i="20"/>
  <c r="L168" i="20"/>
  <c r="M168" i="20"/>
  <c r="N168" i="20"/>
  <c r="O168" i="20"/>
  <c r="P168" i="20"/>
  <c r="Q168" i="20"/>
  <c r="K9" i="20"/>
  <c r="L9" i="20"/>
  <c r="M9" i="20"/>
  <c r="N9" i="20"/>
  <c r="O9" i="20"/>
  <c r="P9" i="20"/>
  <c r="Q9" i="20"/>
  <c r="J9" i="20"/>
  <c r="C10" i="20"/>
  <c r="D10" i="20"/>
  <c r="E10" i="20"/>
  <c r="F10" i="20"/>
  <c r="G10" i="20"/>
  <c r="H10" i="20"/>
  <c r="C11" i="20"/>
  <c r="D11" i="20"/>
  <c r="E11" i="20"/>
  <c r="F11" i="20"/>
  <c r="G11" i="20"/>
  <c r="H11" i="20"/>
  <c r="C12" i="20"/>
  <c r="D12" i="20"/>
  <c r="E12" i="20"/>
  <c r="F12" i="20"/>
  <c r="G12" i="20"/>
  <c r="H12" i="20"/>
  <c r="C13" i="20"/>
  <c r="D13" i="20"/>
  <c r="E13" i="20"/>
  <c r="F13" i="20"/>
  <c r="G13" i="20"/>
  <c r="H13" i="20"/>
  <c r="C14" i="20"/>
  <c r="D14" i="20"/>
  <c r="E14" i="20"/>
  <c r="F14" i="20"/>
  <c r="G14" i="20"/>
  <c r="H14" i="20"/>
  <c r="C15" i="20"/>
  <c r="D15" i="20"/>
  <c r="E15" i="20"/>
  <c r="F15" i="20"/>
  <c r="G15" i="20"/>
  <c r="H15" i="20"/>
  <c r="C16" i="20"/>
  <c r="D16" i="20"/>
  <c r="E16" i="20"/>
  <c r="F16" i="20"/>
  <c r="G16" i="20"/>
  <c r="H16" i="20"/>
  <c r="C17" i="20"/>
  <c r="D17" i="20"/>
  <c r="E17" i="20"/>
  <c r="F17" i="20"/>
  <c r="G17" i="20"/>
  <c r="H17" i="20"/>
  <c r="C18" i="20"/>
  <c r="D18" i="20"/>
  <c r="E18" i="20"/>
  <c r="F18" i="20"/>
  <c r="G18" i="20"/>
  <c r="H18" i="20"/>
  <c r="C19" i="20"/>
  <c r="D19" i="20"/>
  <c r="E19" i="20"/>
  <c r="F19" i="20"/>
  <c r="G19" i="20"/>
  <c r="H19" i="20"/>
  <c r="C20" i="20"/>
  <c r="D20" i="20"/>
  <c r="E20" i="20"/>
  <c r="F20" i="20"/>
  <c r="G20" i="20"/>
  <c r="H20" i="20"/>
  <c r="C21" i="20"/>
  <c r="D21" i="20"/>
  <c r="E21" i="20"/>
  <c r="F21" i="20"/>
  <c r="G21" i="20"/>
  <c r="H21" i="20"/>
  <c r="C22" i="20"/>
  <c r="D22" i="20"/>
  <c r="E22" i="20"/>
  <c r="F22" i="20"/>
  <c r="G22" i="20"/>
  <c r="H22" i="20"/>
  <c r="C23" i="20"/>
  <c r="D23" i="20"/>
  <c r="E23" i="20"/>
  <c r="F23" i="20"/>
  <c r="G23" i="20"/>
  <c r="H23" i="20"/>
  <c r="C24" i="20"/>
  <c r="D24" i="20"/>
  <c r="E24" i="20"/>
  <c r="F24" i="20"/>
  <c r="G24" i="20"/>
  <c r="H24" i="20"/>
  <c r="C25" i="20"/>
  <c r="D25" i="20"/>
  <c r="E25" i="20"/>
  <c r="F25" i="20"/>
  <c r="G25" i="20"/>
  <c r="H25" i="20"/>
  <c r="C26" i="20"/>
  <c r="D26" i="20"/>
  <c r="E26" i="20"/>
  <c r="F26" i="20"/>
  <c r="G26" i="20"/>
  <c r="H26" i="20"/>
  <c r="C27" i="20"/>
  <c r="D27" i="20"/>
  <c r="E27" i="20"/>
  <c r="F27" i="20"/>
  <c r="G27" i="20"/>
  <c r="H27" i="20"/>
  <c r="C28" i="20"/>
  <c r="D28" i="20"/>
  <c r="E28" i="20"/>
  <c r="F28" i="20"/>
  <c r="G28" i="20"/>
  <c r="H28" i="20"/>
  <c r="C29" i="20"/>
  <c r="D29" i="20"/>
  <c r="E29" i="20"/>
  <c r="F29" i="20"/>
  <c r="G29" i="20"/>
  <c r="H29" i="20"/>
  <c r="C30" i="20"/>
  <c r="D30" i="20"/>
  <c r="E30" i="20"/>
  <c r="F30" i="20"/>
  <c r="G30" i="20"/>
  <c r="H30" i="20"/>
  <c r="C31" i="20"/>
  <c r="D31" i="20"/>
  <c r="E31" i="20"/>
  <c r="F31" i="20"/>
  <c r="G31" i="20"/>
  <c r="H31" i="20"/>
  <c r="C32" i="20"/>
  <c r="D32" i="20"/>
  <c r="E32" i="20"/>
  <c r="F32" i="20"/>
  <c r="G32" i="20"/>
  <c r="H32" i="20"/>
  <c r="C33" i="20"/>
  <c r="D33" i="20"/>
  <c r="E33" i="20"/>
  <c r="F33" i="20"/>
  <c r="G33" i="20"/>
  <c r="H33" i="20"/>
  <c r="C34" i="20"/>
  <c r="D34" i="20"/>
  <c r="E34" i="20"/>
  <c r="F34" i="20"/>
  <c r="G34" i="20"/>
  <c r="H34" i="20"/>
  <c r="C35" i="20"/>
  <c r="D35" i="20"/>
  <c r="E35" i="20"/>
  <c r="F35" i="20"/>
  <c r="G35" i="20"/>
  <c r="H35" i="20"/>
  <c r="C36" i="20"/>
  <c r="D36" i="20"/>
  <c r="E36" i="20"/>
  <c r="F36" i="20"/>
  <c r="G36" i="20"/>
  <c r="H36" i="20"/>
  <c r="C37" i="20"/>
  <c r="D37" i="20"/>
  <c r="E37" i="20"/>
  <c r="F37" i="20"/>
  <c r="G37" i="20"/>
  <c r="H37" i="20"/>
  <c r="C38" i="20"/>
  <c r="D38" i="20"/>
  <c r="E38" i="20"/>
  <c r="F38" i="20"/>
  <c r="G38" i="20"/>
  <c r="H38" i="20"/>
  <c r="C39" i="20"/>
  <c r="D39" i="20"/>
  <c r="E39" i="20"/>
  <c r="F39" i="20"/>
  <c r="G39" i="20"/>
  <c r="H39" i="20"/>
  <c r="C40" i="20"/>
  <c r="D40" i="20"/>
  <c r="E40" i="20"/>
  <c r="F40" i="20"/>
  <c r="G40" i="20"/>
  <c r="H40" i="20"/>
  <c r="C41" i="20"/>
  <c r="D41" i="20"/>
  <c r="E41" i="20"/>
  <c r="F41" i="20"/>
  <c r="G41" i="20"/>
  <c r="H41" i="20"/>
  <c r="C42" i="20"/>
  <c r="D42" i="20"/>
  <c r="E42" i="20"/>
  <c r="F42" i="20"/>
  <c r="G42" i="20"/>
  <c r="H42" i="20"/>
  <c r="C43" i="20"/>
  <c r="D43" i="20"/>
  <c r="E43" i="20"/>
  <c r="F43" i="20"/>
  <c r="G43" i="20"/>
  <c r="H43" i="20"/>
  <c r="C44" i="20"/>
  <c r="D44" i="20"/>
  <c r="E44" i="20"/>
  <c r="F44" i="20"/>
  <c r="G44" i="20"/>
  <c r="H44" i="20"/>
  <c r="C45" i="20"/>
  <c r="D45" i="20"/>
  <c r="E45" i="20"/>
  <c r="F45" i="20"/>
  <c r="G45" i="20"/>
  <c r="H45" i="20"/>
  <c r="C46" i="20"/>
  <c r="D46" i="20"/>
  <c r="E46" i="20"/>
  <c r="F46" i="20"/>
  <c r="G46" i="20"/>
  <c r="H46" i="20"/>
  <c r="C47" i="20"/>
  <c r="D47" i="20"/>
  <c r="E47" i="20"/>
  <c r="F47" i="20"/>
  <c r="G47" i="20"/>
  <c r="H47" i="20"/>
  <c r="C48" i="20"/>
  <c r="D48" i="20"/>
  <c r="E48" i="20"/>
  <c r="F48" i="20"/>
  <c r="G48" i="20"/>
  <c r="H48" i="20"/>
  <c r="C49" i="20"/>
  <c r="D49" i="20"/>
  <c r="E49" i="20"/>
  <c r="F49" i="20"/>
  <c r="G49" i="20"/>
  <c r="H49" i="20"/>
  <c r="C50" i="20"/>
  <c r="D50" i="20"/>
  <c r="E50" i="20"/>
  <c r="F50" i="20"/>
  <c r="G50" i="20"/>
  <c r="H50" i="20"/>
  <c r="C51" i="20"/>
  <c r="D51" i="20"/>
  <c r="E51" i="20"/>
  <c r="F51" i="20"/>
  <c r="G51" i="20"/>
  <c r="H51" i="20"/>
  <c r="C52" i="20"/>
  <c r="D52" i="20"/>
  <c r="E52" i="20"/>
  <c r="F52" i="20"/>
  <c r="G52" i="20"/>
  <c r="H52" i="20"/>
  <c r="C53" i="20"/>
  <c r="D53" i="20"/>
  <c r="E53" i="20"/>
  <c r="F53" i="20"/>
  <c r="G53" i="20"/>
  <c r="H53" i="20"/>
  <c r="C54" i="20"/>
  <c r="D54" i="20"/>
  <c r="E54" i="20"/>
  <c r="F54" i="20"/>
  <c r="G54" i="20"/>
  <c r="H54" i="20"/>
  <c r="C55" i="20"/>
  <c r="D55" i="20"/>
  <c r="E55" i="20"/>
  <c r="F55" i="20"/>
  <c r="G55" i="20"/>
  <c r="H55" i="20"/>
  <c r="C56" i="20"/>
  <c r="D56" i="20"/>
  <c r="E56" i="20"/>
  <c r="F56" i="20"/>
  <c r="G56" i="20"/>
  <c r="H56" i="20"/>
  <c r="C57" i="20"/>
  <c r="D57" i="20"/>
  <c r="E57" i="20"/>
  <c r="F57" i="20"/>
  <c r="G57" i="20"/>
  <c r="H57" i="20"/>
  <c r="C58" i="20"/>
  <c r="D58" i="20"/>
  <c r="E58" i="20"/>
  <c r="F58" i="20"/>
  <c r="G58" i="20"/>
  <c r="H58" i="20"/>
  <c r="C59" i="20"/>
  <c r="D59" i="20"/>
  <c r="E59" i="20"/>
  <c r="F59" i="20"/>
  <c r="G59" i="20"/>
  <c r="H59" i="20"/>
  <c r="C60" i="20"/>
  <c r="D60" i="20"/>
  <c r="E60" i="20"/>
  <c r="F60" i="20"/>
  <c r="G60" i="20"/>
  <c r="H60" i="20"/>
  <c r="C61" i="20"/>
  <c r="D61" i="20"/>
  <c r="E61" i="20"/>
  <c r="F61" i="20"/>
  <c r="G61" i="20"/>
  <c r="H61" i="20"/>
  <c r="C62" i="20"/>
  <c r="D62" i="20"/>
  <c r="E62" i="20"/>
  <c r="F62" i="20"/>
  <c r="G62" i="20"/>
  <c r="H62" i="20"/>
  <c r="C63" i="20"/>
  <c r="D63" i="20"/>
  <c r="E63" i="20"/>
  <c r="F63" i="20"/>
  <c r="G63" i="20"/>
  <c r="H63" i="20"/>
  <c r="C64" i="20"/>
  <c r="D64" i="20"/>
  <c r="E64" i="20"/>
  <c r="F64" i="20"/>
  <c r="G64" i="20"/>
  <c r="H64" i="20"/>
  <c r="C65" i="20"/>
  <c r="D65" i="20"/>
  <c r="E65" i="20"/>
  <c r="F65" i="20"/>
  <c r="G65" i="20"/>
  <c r="H65" i="20"/>
  <c r="C66" i="20"/>
  <c r="D66" i="20"/>
  <c r="E66" i="20"/>
  <c r="F66" i="20"/>
  <c r="G66" i="20"/>
  <c r="H66" i="20"/>
  <c r="C67" i="20"/>
  <c r="D67" i="20"/>
  <c r="E67" i="20"/>
  <c r="F67" i="20"/>
  <c r="G67" i="20"/>
  <c r="H67" i="20"/>
  <c r="C68" i="20"/>
  <c r="D68" i="20"/>
  <c r="E68" i="20"/>
  <c r="F68" i="20"/>
  <c r="G68" i="20"/>
  <c r="H68" i="20"/>
  <c r="C69" i="20"/>
  <c r="D69" i="20"/>
  <c r="E69" i="20"/>
  <c r="F69" i="20"/>
  <c r="G69" i="20"/>
  <c r="H69" i="20"/>
  <c r="C70" i="20"/>
  <c r="D70" i="20"/>
  <c r="E70" i="20"/>
  <c r="F70" i="20"/>
  <c r="G70" i="20"/>
  <c r="H70" i="20"/>
  <c r="C71" i="20"/>
  <c r="D71" i="20"/>
  <c r="E71" i="20"/>
  <c r="F71" i="20"/>
  <c r="G71" i="20"/>
  <c r="H71" i="20"/>
  <c r="C72" i="20"/>
  <c r="D72" i="20"/>
  <c r="E72" i="20"/>
  <c r="F72" i="20"/>
  <c r="G72" i="20"/>
  <c r="H72" i="20"/>
  <c r="C73" i="20"/>
  <c r="D73" i="20"/>
  <c r="E73" i="20"/>
  <c r="F73" i="20"/>
  <c r="G73" i="20"/>
  <c r="H73" i="20"/>
  <c r="C74" i="20"/>
  <c r="D74" i="20"/>
  <c r="E74" i="20"/>
  <c r="F74" i="20"/>
  <c r="G74" i="20"/>
  <c r="H74" i="20"/>
  <c r="C75" i="20"/>
  <c r="D75" i="20"/>
  <c r="E75" i="20"/>
  <c r="F75" i="20"/>
  <c r="G75" i="20"/>
  <c r="H75" i="20"/>
  <c r="C76" i="20"/>
  <c r="D76" i="20"/>
  <c r="E76" i="20"/>
  <c r="F76" i="20"/>
  <c r="G76" i="20"/>
  <c r="H76" i="20"/>
  <c r="C77" i="20"/>
  <c r="D77" i="20"/>
  <c r="E77" i="20"/>
  <c r="F77" i="20"/>
  <c r="G77" i="20"/>
  <c r="H77" i="20"/>
  <c r="C78" i="20"/>
  <c r="D78" i="20"/>
  <c r="E78" i="20"/>
  <c r="F78" i="20"/>
  <c r="G78" i="20"/>
  <c r="H78" i="20"/>
  <c r="C79" i="20"/>
  <c r="D79" i="20"/>
  <c r="E79" i="20"/>
  <c r="F79" i="20"/>
  <c r="G79" i="20"/>
  <c r="H79" i="20"/>
  <c r="C80" i="20"/>
  <c r="D80" i="20"/>
  <c r="E80" i="20"/>
  <c r="F80" i="20"/>
  <c r="G80" i="20"/>
  <c r="H80" i="20"/>
  <c r="C81" i="20"/>
  <c r="D81" i="20"/>
  <c r="E81" i="20"/>
  <c r="F81" i="20"/>
  <c r="G81" i="20"/>
  <c r="H81" i="20"/>
  <c r="C82" i="20"/>
  <c r="D82" i="20"/>
  <c r="E82" i="20"/>
  <c r="F82" i="20"/>
  <c r="G82" i="20"/>
  <c r="H82" i="20"/>
  <c r="C83" i="20"/>
  <c r="D83" i="20"/>
  <c r="E83" i="20"/>
  <c r="F83" i="20"/>
  <c r="G83" i="20"/>
  <c r="H83" i="20"/>
  <c r="C84" i="20"/>
  <c r="D84" i="20"/>
  <c r="E84" i="20"/>
  <c r="F84" i="20"/>
  <c r="G84" i="20"/>
  <c r="H84" i="20"/>
  <c r="C85" i="20"/>
  <c r="D85" i="20"/>
  <c r="E85" i="20"/>
  <c r="F85" i="20"/>
  <c r="G85" i="20"/>
  <c r="H85" i="20"/>
  <c r="C86" i="20"/>
  <c r="D86" i="20"/>
  <c r="E86" i="20"/>
  <c r="F86" i="20"/>
  <c r="G86" i="20"/>
  <c r="H86" i="20"/>
  <c r="C87" i="20"/>
  <c r="D87" i="20"/>
  <c r="E87" i="20"/>
  <c r="F87" i="20"/>
  <c r="G87" i="20"/>
  <c r="H87" i="20"/>
  <c r="C88" i="20"/>
  <c r="D88" i="20"/>
  <c r="E88" i="20"/>
  <c r="F88" i="20"/>
  <c r="G88" i="20"/>
  <c r="H88" i="20"/>
  <c r="C89" i="20"/>
  <c r="D89" i="20"/>
  <c r="E89" i="20"/>
  <c r="F89" i="20"/>
  <c r="G89" i="20"/>
  <c r="H89" i="20"/>
  <c r="C90" i="20"/>
  <c r="D90" i="20"/>
  <c r="E90" i="20"/>
  <c r="F90" i="20"/>
  <c r="G90" i="20"/>
  <c r="H90" i="20"/>
  <c r="C91" i="20"/>
  <c r="D91" i="20"/>
  <c r="E91" i="20"/>
  <c r="F91" i="20"/>
  <c r="G91" i="20"/>
  <c r="H91" i="20"/>
  <c r="C92" i="20"/>
  <c r="D92" i="20"/>
  <c r="E92" i="20"/>
  <c r="F92" i="20"/>
  <c r="G92" i="20"/>
  <c r="H92" i="20"/>
  <c r="C93" i="20"/>
  <c r="D93" i="20"/>
  <c r="E93" i="20"/>
  <c r="F93" i="20"/>
  <c r="G93" i="20"/>
  <c r="H93" i="20"/>
  <c r="C94" i="20"/>
  <c r="D94" i="20"/>
  <c r="E94" i="20"/>
  <c r="F94" i="20"/>
  <c r="G94" i="20"/>
  <c r="H94" i="20"/>
  <c r="C95" i="20"/>
  <c r="D95" i="20"/>
  <c r="E95" i="20"/>
  <c r="F95" i="20"/>
  <c r="G95" i="20"/>
  <c r="H95" i="20"/>
  <c r="C96" i="20"/>
  <c r="D96" i="20"/>
  <c r="E96" i="20"/>
  <c r="F96" i="20"/>
  <c r="G96" i="20"/>
  <c r="H96" i="20"/>
  <c r="C97" i="20"/>
  <c r="D97" i="20"/>
  <c r="E97" i="20"/>
  <c r="F97" i="20"/>
  <c r="G97" i="20"/>
  <c r="H97" i="20"/>
  <c r="C98" i="20"/>
  <c r="D98" i="20"/>
  <c r="E98" i="20"/>
  <c r="F98" i="20"/>
  <c r="G98" i="20"/>
  <c r="H98" i="20"/>
  <c r="C99" i="20"/>
  <c r="D99" i="20"/>
  <c r="E99" i="20"/>
  <c r="F99" i="20"/>
  <c r="G99" i="20"/>
  <c r="H99" i="20"/>
  <c r="C100" i="20"/>
  <c r="D100" i="20"/>
  <c r="E100" i="20"/>
  <c r="F100" i="20"/>
  <c r="G100" i="20"/>
  <c r="H100" i="20"/>
  <c r="C101" i="20"/>
  <c r="D101" i="20"/>
  <c r="E101" i="20"/>
  <c r="F101" i="20"/>
  <c r="G101" i="20"/>
  <c r="H101" i="20"/>
  <c r="C102" i="20"/>
  <c r="D102" i="20"/>
  <c r="E102" i="20"/>
  <c r="F102" i="20"/>
  <c r="G102" i="20"/>
  <c r="H102" i="20"/>
  <c r="C103" i="20"/>
  <c r="D103" i="20"/>
  <c r="E103" i="20"/>
  <c r="F103" i="20"/>
  <c r="G103" i="20"/>
  <c r="H103" i="20"/>
  <c r="C104" i="20"/>
  <c r="D104" i="20"/>
  <c r="E104" i="20"/>
  <c r="F104" i="20"/>
  <c r="G104" i="20"/>
  <c r="H104" i="20"/>
  <c r="C105" i="20"/>
  <c r="D105" i="20"/>
  <c r="E105" i="20"/>
  <c r="F105" i="20"/>
  <c r="G105" i="20"/>
  <c r="H105" i="20"/>
  <c r="C106" i="20"/>
  <c r="D106" i="20"/>
  <c r="E106" i="20"/>
  <c r="F106" i="20"/>
  <c r="G106" i="20"/>
  <c r="H106" i="20"/>
  <c r="C107" i="20"/>
  <c r="D107" i="20"/>
  <c r="E107" i="20"/>
  <c r="F107" i="20"/>
  <c r="G107" i="20"/>
  <c r="H107" i="20"/>
  <c r="C108" i="20"/>
  <c r="D108" i="20"/>
  <c r="E108" i="20"/>
  <c r="F108" i="20"/>
  <c r="G108" i="20"/>
  <c r="H108" i="20"/>
  <c r="C109" i="20"/>
  <c r="D109" i="20"/>
  <c r="E109" i="20"/>
  <c r="F109" i="20"/>
  <c r="G109" i="20"/>
  <c r="H109" i="20"/>
  <c r="C110" i="20"/>
  <c r="D110" i="20"/>
  <c r="E110" i="20"/>
  <c r="F110" i="20"/>
  <c r="G110" i="20"/>
  <c r="H110" i="20"/>
  <c r="C111" i="20"/>
  <c r="D111" i="20"/>
  <c r="E111" i="20"/>
  <c r="F111" i="20"/>
  <c r="G111" i="20"/>
  <c r="H111" i="20"/>
  <c r="C112" i="20"/>
  <c r="D112" i="20"/>
  <c r="E112" i="20"/>
  <c r="F112" i="20"/>
  <c r="G112" i="20"/>
  <c r="H112" i="20"/>
  <c r="C113" i="20"/>
  <c r="D113" i="20"/>
  <c r="E113" i="20"/>
  <c r="F113" i="20"/>
  <c r="G113" i="20"/>
  <c r="H113" i="20"/>
  <c r="C114" i="20"/>
  <c r="D114" i="20"/>
  <c r="E114" i="20"/>
  <c r="F114" i="20"/>
  <c r="G114" i="20"/>
  <c r="H114" i="20"/>
  <c r="C115" i="20"/>
  <c r="D115" i="20"/>
  <c r="E115" i="20"/>
  <c r="F115" i="20"/>
  <c r="G115" i="20"/>
  <c r="H115" i="20"/>
  <c r="C116" i="20"/>
  <c r="D116" i="20"/>
  <c r="E116" i="20"/>
  <c r="F116" i="20"/>
  <c r="G116" i="20"/>
  <c r="H116" i="20"/>
  <c r="C117" i="20"/>
  <c r="D117" i="20"/>
  <c r="E117" i="20"/>
  <c r="F117" i="20"/>
  <c r="G117" i="20"/>
  <c r="H117" i="20"/>
  <c r="C118" i="20"/>
  <c r="D118" i="20"/>
  <c r="E118" i="20"/>
  <c r="F118" i="20"/>
  <c r="G118" i="20"/>
  <c r="H118" i="20"/>
  <c r="C119" i="20"/>
  <c r="D119" i="20"/>
  <c r="E119" i="20"/>
  <c r="F119" i="20"/>
  <c r="G119" i="20"/>
  <c r="H119" i="20"/>
  <c r="C120" i="20"/>
  <c r="D120" i="20"/>
  <c r="E120" i="20"/>
  <c r="F120" i="20"/>
  <c r="G120" i="20"/>
  <c r="H120" i="20"/>
  <c r="C121" i="20"/>
  <c r="D121" i="20"/>
  <c r="E121" i="20"/>
  <c r="F121" i="20"/>
  <c r="G121" i="20"/>
  <c r="H121" i="20"/>
  <c r="C122" i="20"/>
  <c r="D122" i="20"/>
  <c r="E122" i="20"/>
  <c r="F122" i="20"/>
  <c r="G122" i="20"/>
  <c r="H122" i="20"/>
  <c r="C123" i="20"/>
  <c r="D123" i="20"/>
  <c r="E123" i="20"/>
  <c r="F123" i="20"/>
  <c r="G123" i="20"/>
  <c r="H123" i="20"/>
  <c r="C124" i="20"/>
  <c r="D124" i="20"/>
  <c r="E124" i="20"/>
  <c r="F124" i="20"/>
  <c r="G124" i="20"/>
  <c r="H124" i="20"/>
  <c r="C125" i="20"/>
  <c r="D125" i="20"/>
  <c r="E125" i="20"/>
  <c r="F125" i="20"/>
  <c r="G125" i="20"/>
  <c r="H125" i="20"/>
  <c r="C126" i="20"/>
  <c r="D126" i="20"/>
  <c r="E126" i="20"/>
  <c r="F126" i="20"/>
  <c r="G126" i="20"/>
  <c r="H126" i="20"/>
  <c r="C127" i="20"/>
  <c r="D127" i="20"/>
  <c r="E127" i="20"/>
  <c r="F127" i="20"/>
  <c r="G127" i="20"/>
  <c r="H127" i="20"/>
  <c r="C128" i="20"/>
  <c r="D128" i="20"/>
  <c r="E128" i="20"/>
  <c r="F128" i="20"/>
  <c r="G128" i="20"/>
  <c r="H128" i="20"/>
  <c r="C129" i="20"/>
  <c r="D129" i="20"/>
  <c r="E129" i="20"/>
  <c r="F129" i="20"/>
  <c r="G129" i="20"/>
  <c r="H129" i="20"/>
  <c r="C130" i="20"/>
  <c r="D130" i="20"/>
  <c r="E130" i="20"/>
  <c r="F130" i="20"/>
  <c r="G130" i="20"/>
  <c r="H130" i="20"/>
  <c r="C131" i="20"/>
  <c r="D131" i="20"/>
  <c r="E131" i="20"/>
  <c r="F131" i="20"/>
  <c r="G131" i="20"/>
  <c r="H131" i="20"/>
  <c r="C132" i="20"/>
  <c r="D132" i="20"/>
  <c r="E132" i="20"/>
  <c r="F132" i="20"/>
  <c r="G132" i="20"/>
  <c r="H132" i="20"/>
  <c r="C133" i="20"/>
  <c r="D133" i="20"/>
  <c r="E133" i="20"/>
  <c r="F133" i="20"/>
  <c r="G133" i="20"/>
  <c r="H133" i="20"/>
  <c r="C134" i="20"/>
  <c r="D134" i="20"/>
  <c r="E134" i="20"/>
  <c r="F134" i="20"/>
  <c r="G134" i="20"/>
  <c r="H134" i="20"/>
  <c r="C135" i="20"/>
  <c r="D135" i="20"/>
  <c r="E135" i="20"/>
  <c r="F135" i="20"/>
  <c r="G135" i="20"/>
  <c r="H135" i="20"/>
  <c r="C136" i="20"/>
  <c r="D136" i="20"/>
  <c r="E136" i="20"/>
  <c r="F136" i="20"/>
  <c r="G136" i="20"/>
  <c r="H136" i="20"/>
  <c r="C137" i="20"/>
  <c r="D137" i="20"/>
  <c r="E137" i="20"/>
  <c r="F137" i="20"/>
  <c r="G137" i="20"/>
  <c r="H137" i="20"/>
  <c r="C138" i="20"/>
  <c r="D138" i="20"/>
  <c r="E138" i="20"/>
  <c r="F138" i="20"/>
  <c r="G138" i="20"/>
  <c r="H138" i="20"/>
  <c r="C139" i="20"/>
  <c r="D139" i="20"/>
  <c r="E139" i="20"/>
  <c r="F139" i="20"/>
  <c r="G139" i="20"/>
  <c r="H139" i="20"/>
  <c r="C140" i="20"/>
  <c r="D140" i="20"/>
  <c r="E140" i="20"/>
  <c r="F140" i="20"/>
  <c r="G140" i="20"/>
  <c r="H140" i="20"/>
  <c r="C141" i="20"/>
  <c r="D141" i="20"/>
  <c r="E141" i="20"/>
  <c r="F141" i="20"/>
  <c r="G141" i="20"/>
  <c r="H141" i="20"/>
  <c r="C142" i="20"/>
  <c r="D142" i="20"/>
  <c r="E142" i="20"/>
  <c r="F142" i="20"/>
  <c r="G142" i="20"/>
  <c r="H142" i="20"/>
  <c r="C143" i="20"/>
  <c r="D143" i="20"/>
  <c r="E143" i="20"/>
  <c r="F143" i="20"/>
  <c r="G143" i="20"/>
  <c r="H143" i="20"/>
  <c r="C144" i="20"/>
  <c r="D144" i="20"/>
  <c r="E144" i="20"/>
  <c r="F144" i="20"/>
  <c r="G144" i="20"/>
  <c r="H144" i="20"/>
  <c r="C145" i="20"/>
  <c r="D145" i="20"/>
  <c r="E145" i="20"/>
  <c r="F145" i="20"/>
  <c r="G145" i="20"/>
  <c r="H145" i="20"/>
  <c r="C146" i="20"/>
  <c r="D146" i="20"/>
  <c r="E146" i="20"/>
  <c r="F146" i="20"/>
  <c r="G146" i="20"/>
  <c r="H146" i="20"/>
  <c r="C147" i="20"/>
  <c r="D147" i="20"/>
  <c r="E147" i="20"/>
  <c r="F147" i="20"/>
  <c r="G147" i="20"/>
  <c r="H147" i="20"/>
  <c r="C148" i="20"/>
  <c r="D148" i="20"/>
  <c r="E148" i="20"/>
  <c r="F148" i="20"/>
  <c r="G148" i="20"/>
  <c r="H148" i="20"/>
  <c r="C149" i="20"/>
  <c r="D149" i="20"/>
  <c r="E149" i="20"/>
  <c r="F149" i="20"/>
  <c r="G149" i="20"/>
  <c r="H149" i="20"/>
  <c r="C150" i="20"/>
  <c r="D150" i="20"/>
  <c r="E150" i="20"/>
  <c r="F150" i="20"/>
  <c r="G150" i="20"/>
  <c r="H150" i="20"/>
  <c r="C151" i="20"/>
  <c r="D151" i="20"/>
  <c r="E151" i="20"/>
  <c r="F151" i="20"/>
  <c r="G151" i="20"/>
  <c r="H151" i="20"/>
  <c r="C152" i="20"/>
  <c r="D152" i="20"/>
  <c r="E152" i="20"/>
  <c r="F152" i="20"/>
  <c r="G152" i="20"/>
  <c r="H152" i="20"/>
  <c r="C153" i="20"/>
  <c r="D153" i="20"/>
  <c r="E153" i="20"/>
  <c r="F153" i="20"/>
  <c r="G153" i="20"/>
  <c r="H153" i="20"/>
  <c r="C154" i="20"/>
  <c r="D154" i="20"/>
  <c r="E154" i="20"/>
  <c r="F154" i="20"/>
  <c r="G154" i="20"/>
  <c r="H154" i="20"/>
  <c r="C155" i="20"/>
  <c r="D155" i="20"/>
  <c r="E155" i="20"/>
  <c r="F155" i="20"/>
  <c r="G155" i="20"/>
  <c r="H155" i="20"/>
  <c r="C156" i="20"/>
  <c r="D156" i="20"/>
  <c r="E156" i="20"/>
  <c r="F156" i="20"/>
  <c r="G156" i="20"/>
  <c r="H156" i="20"/>
  <c r="C157" i="20"/>
  <c r="D157" i="20"/>
  <c r="E157" i="20"/>
  <c r="F157" i="20"/>
  <c r="G157" i="20"/>
  <c r="H157" i="20"/>
  <c r="C158" i="20"/>
  <c r="D158" i="20"/>
  <c r="E158" i="20"/>
  <c r="F158" i="20"/>
  <c r="G158" i="20"/>
  <c r="H158" i="20"/>
  <c r="C159" i="20"/>
  <c r="D159" i="20"/>
  <c r="E159" i="20"/>
  <c r="F159" i="20"/>
  <c r="G159" i="20"/>
  <c r="H159" i="20"/>
  <c r="C160" i="20"/>
  <c r="D160" i="20"/>
  <c r="E160" i="20"/>
  <c r="F160" i="20"/>
  <c r="G160" i="20"/>
  <c r="H160" i="20"/>
  <c r="C161" i="20"/>
  <c r="D161" i="20"/>
  <c r="E161" i="20"/>
  <c r="F161" i="20"/>
  <c r="G161" i="20"/>
  <c r="H161" i="20"/>
  <c r="C162" i="20"/>
  <c r="D162" i="20"/>
  <c r="E162" i="20"/>
  <c r="F162" i="20"/>
  <c r="G162" i="20"/>
  <c r="H162" i="20"/>
  <c r="C163" i="20"/>
  <c r="D163" i="20"/>
  <c r="E163" i="20"/>
  <c r="F163" i="20"/>
  <c r="G163" i="20"/>
  <c r="H163" i="20"/>
  <c r="C164" i="20"/>
  <c r="D164" i="20"/>
  <c r="E164" i="20"/>
  <c r="F164" i="20"/>
  <c r="G164" i="20"/>
  <c r="H164" i="20"/>
  <c r="C165" i="20"/>
  <c r="D165" i="20"/>
  <c r="E165" i="20"/>
  <c r="F165" i="20"/>
  <c r="G165" i="20"/>
  <c r="H165" i="20"/>
  <c r="C166" i="20"/>
  <c r="D166" i="20"/>
  <c r="E166" i="20"/>
  <c r="F166" i="20"/>
  <c r="G166" i="20"/>
  <c r="H166" i="20"/>
  <c r="C167" i="20"/>
  <c r="D167" i="20"/>
  <c r="E167" i="20"/>
  <c r="F167" i="20"/>
  <c r="G167" i="20"/>
  <c r="H167" i="20"/>
  <c r="C168" i="20"/>
  <c r="D168" i="20"/>
  <c r="E168" i="20"/>
  <c r="F168" i="20"/>
  <c r="G168" i="20"/>
  <c r="H168" i="20"/>
  <c r="D9" i="20"/>
  <c r="E9" i="20"/>
  <c r="F9" i="20"/>
  <c r="G9" i="20"/>
  <c r="H9" i="20"/>
  <c r="C9" i="20"/>
  <c r="I180" i="28"/>
  <c r="R180" i="28" s="1"/>
  <c r="I181" i="28"/>
  <c r="R181" i="28" s="1"/>
  <c r="I182" i="28"/>
  <c r="R182" i="28" s="1"/>
  <c r="I183" i="28"/>
  <c r="R183" i="28" s="1"/>
  <c r="I184" i="28"/>
  <c r="R184" i="28" s="1"/>
  <c r="I185" i="28"/>
  <c r="R185" i="28" s="1"/>
  <c r="R180" i="18"/>
  <c r="R182" i="18"/>
  <c r="R184" i="18"/>
  <c r="I181" i="18"/>
  <c r="I182" i="18"/>
  <c r="I183" i="18"/>
  <c r="I184" i="18"/>
  <c r="I185" i="18"/>
  <c r="I180" i="18"/>
  <c r="I180" i="19"/>
  <c r="R180" i="19" s="1"/>
  <c r="I181" i="19"/>
  <c r="R181" i="19" s="1"/>
  <c r="I182" i="19"/>
  <c r="R182" i="19" s="1"/>
  <c r="I183" i="19"/>
  <c r="R183" i="19" s="1"/>
  <c r="I184" i="19"/>
  <c r="R184" i="19" s="1"/>
  <c r="I185" i="19"/>
  <c r="R185" i="19" s="1"/>
  <c r="R186" i="20" s="1"/>
  <c r="I175" i="28"/>
  <c r="R175" i="28" s="1"/>
  <c r="I174" i="28"/>
  <c r="R174" i="28" s="1"/>
  <c r="I173" i="28"/>
  <c r="R173" i="28" s="1"/>
  <c r="I172" i="28"/>
  <c r="R172" i="28" s="1"/>
  <c r="I171" i="28"/>
  <c r="R171" i="28" s="1"/>
  <c r="AA170" i="28"/>
  <c r="Z170" i="28"/>
  <c r="Y170" i="28"/>
  <c r="X170" i="28"/>
  <c r="W170" i="28"/>
  <c r="V170" i="28"/>
  <c r="Q170" i="28"/>
  <c r="P170" i="28"/>
  <c r="O170" i="28"/>
  <c r="N170" i="28"/>
  <c r="M170" i="28"/>
  <c r="L170" i="28"/>
  <c r="K170" i="28"/>
  <c r="J170" i="28"/>
  <c r="H170" i="28"/>
  <c r="G170" i="28"/>
  <c r="F170" i="28"/>
  <c r="E170" i="28"/>
  <c r="D170" i="28"/>
  <c r="C170" i="28"/>
  <c r="AA169" i="28"/>
  <c r="Z169" i="28"/>
  <c r="Y169" i="28"/>
  <c r="X169" i="28"/>
  <c r="W169" i="28"/>
  <c r="V169" i="28"/>
  <c r="Q169" i="28"/>
  <c r="P169" i="28"/>
  <c r="O169" i="28"/>
  <c r="N169" i="28"/>
  <c r="M169" i="28"/>
  <c r="L169" i="28"/>
  <c r="K169" i="28"/>
  <c r="J169" i="28"/>
  <c r="H169" i="28"/>
  <c r="G169" i="28"/>
  <c r="F169" i="28"/>
  <c r="E169" i="28"/>
  <c r="D169" i="28"/>
  <c r="C169" i="28"/>
  <c r="I168" i="28"/>
  <c r="R168" i="28" s="1"/>
  <c r="I167" i="28"/>
  <c r="R167" i="28" s="1"/>
  <c r="I166" i="28"/>
  <c r="R166" i="28" s="1"/>
  <c r="I165" i="28"/>
  <c r="R165" i="28" s="1"/>
  <c r="I164" i="28"/>
  <c r="R164" i="28" s="1"/>
  <c r="I163" i="28"/>
  <c r="R163" i="28" s="1"/>
  <c r="I162" i="28"/>
  <c r="R162" i="28" s="1"/>
  <c r="I161" i="28"/>
  <c r="R161" i="28" s="1"/>
  <c r="I160" i="28"/>
  <c r="R160" i="28" s="1"/>
  <c r="I159" i="28"/>
  <c r="R159" i="28" s="1"/>
  <c r="I158" i="28"/>
  <c r="R158" i="28" s="1"/>
  <c r="I157" i="28"/>
  <c r="R157" i="28" s="1"/>
  <c r="I156" i="28"/>
  <c r="R156" i="28" s="1"/>
  <c r="I155" i="28"/>
  <c r="R155" i="28" s="1"/>
  <c r="I154" i="28"/>
  <c r="R154" i="28" s="1"/>
  <c r="I153" i="28"/>
  <c r="R153" i="28" s="1"/>
  <c r="I152" i="28"/>
  <c r="R152" i="28" s="1"/>
  <c r="I151" i="28"/>
  <c r="R151" i="28" s="1"/>
  <c r="I150" i="28"/>
  <c r="R150" i="28" s="1"/>
  <c r="I149" i="28"/>
  <c r="R149" i="28" s="1"/>
  <c r="I148" i="28"/>
  <c r="R148" i="28" s="1"/>
  <c r="I147" i="28"/>
  <c r="R147" i="28" s="1"/>
  <c r="I146" i="28"/>
  <c r="R146" i="28" s="1"/>
  <c r="I145" i="28"/>
  <c r="R145" i="28" s="1"/>
  <c r="I144" i="28"/>
  <c r="R144" i="28" s="1"/>
  <c r="I143" i="28"/>
  <c r="R143" i="28" s="1"/>
  <c r="I142" i="28"/>
  <c r="R142" i="28" s="1"/>
  <c r="I141" i="28"/>
  <c r="R141" i="28" s="1"/>
  <c r="I140" i="28"/>
  <c r="R140" i="28" s="1"/>
  <c r="I139" i="28"/>
  <c r="R139" i="28" s="1"/>
  <c r="I138" i="28"/>
  <c r="R138" i="28" s="1"/>
  <c r="I137" i="28"/>
  <c r="R137" i="28" s="1"/>
  <c r="I136" i="28"/>
  <c r="R136" i="28" s="1"/>
  <c r="I135" i="28"/>
  <c r="R135" i="28" s="1"/>
  <c r="I134" i="28"/>
  <c r="R134" i="28" s="1"/>
  <c r="I133" i="28"/>
  <c r="R133" i="28" s="1"/>
  <c r="I132" i="28"/>
  <c r="R132" i="28" s="1"/>
  <c r="I131" i="28"/>
  <c r="R131" i="28" s="1"/>
  <c r="I130" i="28"/>
  <c r="R130" i="28" s="1"/>
  <c r="I129" i="28"/>
  <c r="R129" i="28" s="1"/>
  <c r="I128" i="28"/>
  <c r="R128" i="28" s="1"/>
  <c r="I127" i="28"/>
  <c r="R127" i="28" s="1"/>
  <c r="I126" i="28"/>
  <c r="R126" i="28" s="1"/>
  <c r="I125" i="28"/>
  <c r="R125" i="28" s="1"/>
  <c r="I124" i="28"/>
  <c r="R124" i="28" s="1"/>
  <c r="I123" i="28"/>
  <c r="R123" i="28" s="1"/>
  <c r="I122" i="28"/>
  <c r="R122" i="28" s="1"/>
  <c r="I121" i="28"/>
  <c r="R121" i="28" s="1"/>
  <c r="I120" i="28"/>
  <c r="R120" i="28" s="1"/>
  <c r="I119" i="28"/>
  <c r="R119" i="28" s="1"/>
  <c r="I118" i="28"/>
  <c r="R118" i="28" s="1"/>
  <c r="I117" i="28"/>
  <c r="R117" i="28" s="1"/>
  <c r="I116" i="28"/>
  <c r="R116" i="28" s="1"/>
  <c r="I115" i="28"/>
  <c r="R115" i="28" s="1"/>
  <c r="I114" i="28"/>
  <c r="R114" i="28" s="1"/>
  <c r="I113" i="28"/>
  <c r="R113" i="28" s="1"/>
  <c r="I112" i="28"/>
  <c r="R112" i="28" s="1"/>
  <c r="I111" i="28"/>
  <c r="R111" i="28" s="1"/>
  <c r="I110" i="28"/>
  <c r="R110" i="28" s="1"/>
  <c r="I109" i="28"/>
  <c r="R109" i="28" s="1"/>
  <c r="I108" i="28"/>
  <c r="R108" i="28" s="1"/>
  <c r="I107" i="28"/>
  <c r="R107" i="28" s="1"/>
  <c r="I106" i="28"/>
  <c r="R106" i="28" s="1"/>
  <c r="I105" i="28"/>
  <c r="R105" i="28" s="1"/>
  <c r="I104" i="28"/>
  <c r="R104" i="28" s="1"/>
  <c r="I103" i="28"/>
  <c r="R103" i="28" s="1"/>
  <c r="I102" i="28"/>
  <c r="R102" i="28" s="1"/>
  <c r="I101" i="28"/>
  <c r="R101" i="28" s="1"/>
  <c r="I100" i="28"/>
  <c r="R100" i="28" s="1"/>
  <c r="I99" i="28"/>
  <c r="R99" i="28" s="1"/>
  <c r="I98" i="28"/>
  <c r="R98" i="28" s="1"/>
  <c r="I97" i="28"/>
  <c r="R97" i="28" s="1"/>
  <c r="I96" i="28"/>
  <c r="R96" i="28" s="1"/>
  <c r="I95" i="28"/>
  <c r="R95" i="28" s="1"/>
  <c r="I94" i="28"/>
  <c r="R94" i="28" s="1"/>
  <c r="I93" i="28"/>
  <c r="R93" i="28" s="1"/>
  <c r="I92" i="28"/>
  <c r="R92" i="28" s="1"/>
  <c r="I91" i="28"/>
  <c r="R91" i="28" s="1"/>
  <c r="I90" i="28"/>
  <c r="R90" i="28" s="1"/>
  <c r="I89" i="28"/>
  <c r="R89" i="28" s="1"/>
  <c r="I88" i="28"/>
  <c r="R88" i="28" s="1"/>
  <c r="I87" i="28"/>
  <c r="R87" i="28" s="1"/>
  <c r="I86" i="28"/>
  <c r="R86" i="28" s="1"/>
  <c r="I85" i="28"/>
  <c r="R85" i="28" s="1"/>
  <c r="I84" i="28"/>
  <c r="R84" i="28" s="1"/>
  <c r="I83" i="28"/>
  <c r="R83" i="28" s="1"/>
  <c r="I82" i="28"/>
  <c r="R82" i="28" s="1"/>
  <c r="I81" i="28"/>
  <c r="R81" i="28" s="1"/>
  <c r="I80" i="28"/>
  <c r="R80" i="28" s="1"/>
  <c r="I79" i="28"/>
  <c r="R79" i="28" s="1"/>
  <c r="I78" i="28"/>
  <c r="R78" i="28" s="1"/>
  <c r="I77" i="28"/>
  <c r="R77" i="28" s="1"/>
  <c r="I76" i="28"/>
  <c r="R76" i="28" s="1"/>
  <c r="I75" i="28"/>
  <c r="R75" i="28" s="1"/>
  <c r="I74" i="28"/>
  <c r="R74" i="28" s="1"/>
  <c r="I73" i="28"/>
  <c r="R73" i="28" s="1"/>
  <c r="I72" i="28"/>
  <c r="R72" i="28" s="1"/>
  <c r="I71" i="28"/>
  <c r="R71" i="28" s="1"/>
  <c r="I70" i="28"/>
  <c r="R70" i="28" s="1"/>
  <c r="I69" i="28"/>
  <c r="R69" i="28" s="1"/>
  <c r="I68" i="28"/>
  <c r="R68" i="28" s="1"/>
  <c r="I67" i="28"/>
  <c r="R67" i="28" s="1"/>
  <c r="I66" i="28"/>
  <c r="R66" i="28" s="1"/>
  <c r="I65" i="28"/>
  <c r="R65" i="28" s="1"/>
  <c r="I64" i="28"/>
  <c r="R64" i="28" s="1"/>
  <c r="I63" i="28"/>
  <c r="R63" i="28" s="1"/>
  <c r="I62" i="28"/>
  <c r="R62" i="28" s="1"/>
  <c r="I61" i="28"/>
  <c r="R61" i="28" s="1"/>
  <c r="I60" i="28"/>
  <c r="R60" i="28" s="1"/>
  <c r="I59" i="28"/>
  <c r="R59" i="28" s="1"/>
  <c r="I58" i="28"/>
  <c r="R58" i="28" s="1"/>
  <c r="I57" i="28"/>
  <c r="R57" i="28" s="1"/>
  <c r="I56" i="28"/>
  <c r="R56" i="28" s="1"/>
  <c r="I55" i="28"/>
  <c r="R55" i="28" s="1"/>
  <c r="I54" i="28"/>
  <c r="R54" i="28" s="1"/>
  <c r="I53" i="28"/>
  <c r="R53" i="28" s="1"/>
  <c r="I52" i="28"/>
  <c r="R52" i="28" s="1"/>
  <c r="I51" i="28"/>
  <c r="R51" i="28" s="1"/>
  <c r="I50" i="28"/>
  <c r="R50" i="28" s="1"/>
  <c r="I49" i="28"/>
  <c r="R49" i="28" s="1"/>
  <c r="I48" i="28"/>
  <c r="R48" i="28" s="1"/>
  <c r="I47" i="28"/>
  <c r="R47" i="28" s="1"/>
  <c r="I46" i="28"/>
  <c r="R46" i="28" s="1"/>
  <c r="I45" i="28"/>
  <c r="R45" i="28" s="1"/>
  <c r="I44" i="28"/>
  <c r="R44" i="28" s="1"/>
  <c r="I43" i="28"/>
  <c r="R43" i="28" s="1"/>
  <c r="I42" i="28"/>
  <c r="R42" i="28" s="1"/>
  <c r="I41" i="28"/>
  <c r="R41" i="28" s="1"/>
  <c r="I40" i="28"/>
  <c r="R40" i="28" s="1"/>
  <c r="I39" i="28"/>
  <c r="R39" i="28" s="1"/>
  <c r="I38" i="28"/>
  <c r="R38" i="28" s="1"/>
  <c r="I37" i="28"/>
  <c r="R37" i="28" s="1"/>
  <c r="I36" i="28"/>
  <c r="R36" i="28" s="1"/>
  <c r="I35" i="28"/>
  <c r="R35" i="28" s="1"/>
  <c r="I34" i="28"/>
  <c r="R34" i="28" s="1"/>
  <c r="I33" i="28"/>
  <c r="R33" i="28" s="1"/>
  <c r="I32" i="28"/>
  <c r="R32" i="28" s="1"/>
  <c r="I31" i="28"/>
  <c r="R31" i="28" s="1"/>
  <c r="I30" i="28"/>
  <c r="R30" i="28" s="1"/>
  <c r="I29" i="28"/>
  <c r="R29" i="28" s="1"/>
  <c r="I28" i="28"/>
  <c r="R28" i="28" s="1"/>
  <c r="I27" i="28"/>
  <c r="R27" i="28" s="1"/>
  <c r="I26" i="28"/>
  <c r="R26" i="28" s="1"/>
  <c r="I25" i="28"/>
  <c r="R25" i="28" s="1"/>
  <c r="I24" i="28"/>
  <c r="R24" i="28" s="1"/>
  <c r="I23" i="28"/>
  <c r="R23" i="28" s="1"/>
  <c r="I22" i="28"/>
  <c r="R22" i="28" s="1"/>
  <c r="I21" i="28"/>
  <c r="R21" i="28" s="1"/>
  <c r="I20" i="28"/>
  <c r="R20" i="28" s="1"/>
  <c r="I19" i="28"/>
  <c r="R19" i="28" s="1"/>
  <c r="I18" i="28"/>
  <c r="R18" i="28" s="1"/>
  <c r="I17" i="28"/>
  <c r="R17" i="28" s="1"/>
  <c r="I16" i="28"/>
  <c r="R16" i="28" s="1"/>
  <c r="I15" i="28"/>
  <c r="R15" i="28" s="1"/>
  <c r="I14" i="28"/>
  <c r="R14" i="28" s="1"/>
  <c r="I13" i="28"/>
  <c r="R13" i="28" s="1"/>
  <c r="I12" i="28"/>
  <c r="R12" i="28" s="1"/>
  <c r="I11" i="28"/>
  <c r="R11" i="28" s="1"/>
  <c r="I10" i="28"/>
  <c r="R10" i="28" s="1"/>
  <c r="I9" i="28"/>
  <c r="C181" i="3"/>
  <c r="D181" i="3"/>
  <c r="E181" i="3"/>
  <c r="F181" i="3"/>
  <c r="G181" i="3"/>
  <c r="H181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C182" i="3"/>
  <c r="D182" i="3"/>
  <c r="E182" i="3"/>
  <c r="F182" i="3"/>
  <c r="G182" i="3"/>
  <c r="H182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C183" i="3"/>
  <c r="D183" i="3"/>
  <c r="E183" i="3"/>
  <c r="F183" i="3"/>
  <c r="G183" i="3"/>
  <c r="H183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C184" i="3"/>
  <c r="D184" i="3"/>
  <c r="E184" i="3"/>
  <c r="F184" i="3"/>
  <c r="G184" i="3"/>
  <c r="H184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C185" i="3"/>
  <c r="D185" i="3"/>
  <c r="E185" i="3"/>
  <c r="F185" i="3"/>
  <c r="G185" i="3"/>
  <c r="H185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C186" i="3"/>
  <c r="D186" i="3"/>
  <c r="E186" i="3"/>
  <c r="F186" i="3"/>
  <c r="G186" i="3"/>
  <c r="H186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70" i="19"/>
  <c r="W170" i="19"/>
  <c r="X170" i="19"/>
  <c r="V170" i="18"/>
  <c r="W170" i="18"/>
  <c r="X170" i="18"/>
  <c r="Y170" i="18"/>
  <c r="Z170" i="18"/>
  <c r="AA170" i="18"/>
  <c r="S172" i="3"/>
  <c r="AA172" i="23" s="1"/>
  <c r="T172" i="3"/>
  <c r="AB172" i="23" s="1"/>
  <c r="U172" i="3"/>
  <c r="AC172" i="23" s="1"/>
  <c r="S173" i="3"/>
  <c r="AA173" i="23" s="1"/>
  <c r="T173" i="3"/>
  <c r="AB173" i="23" s="1"/>
  <c r="U173" i="3"/>
  <c r="AC173" i="23" s="1"/>
  <c r="S174" i="3"/>
  <c r="AA174" i="23" s="1"/>
  <c r="T174" i="3"/>
  <c r="AB174" i="23" s="1"/>
  <c r="U174" i="3"/>
  <c r="AC174" i="23" s="1"/>
  <c r="S175" i="3"/>
  <c r="AA175" i="23" s="1"/>
  <c r="T175" i="3"/>
  <c r="AB175" i="23" s="1"/>
  <c r="U175" i="3"/>
  <c r="AC175" i="23" s="1"/>
  <c r="T171" i="3"/>
  <c r="AB171" i="23" s="1"/>
  <c r="U171" i="3"/>
  <c r="AC171" i="23" s="1"/>
  <c r="S171" i="3"/>
  <c r="AA171" i="23" s="1"/>
  <c r="J172" i="3"/>
  <c r="J172" i="23" s="1"/>
  <c r="K172" i="3"/>
  <c r="K172" i="23" s="1"/>
  <c r="L172" i="3"/>
  <c r="L172" i="23" s="1"/>
  <c r="M172" i="3"/>
  <c r="M172" i="23" s="1"/>
  <c r="N172" i="3"/>
  <c r="N172" i="23" s="1"/>
  <c r="O172" i="3"/>
  <c r="O172" i="23" s="1"/>
  <c r="P172" i="3"/>
  <c r="P172" i="23" s="1"/>
  <c r="Q172" i="3"/>
  <c r="Q172" i="23" s="1"/>
  <c r="J173" i="3"/>
  <c r="J173" i="23" s="1"/>
  <c r="K173" i="3"/>
  <c r="K173" i="23" s="1"/>
  <c r="L173" i="3"/>
  <c r="L173" i="23" s="1"/>
  <c r="M173" i="3"/>
  <c r="M173" i="23" s="1"/>
  <c r="N173" i="3"/>
  <c r="N173" i="23" s="1"/>
  <c r="O173" i="3"/>
  <c r="O173" i="23" s="1"/>
  <c r="P173" i="3"/>
  <c r="P173" i="23" s="1"/>
  <c r="Q173" i="3"/>
  <c r="Q173" i="23" s="1"/>
  <c r="J174" i="3"/>
  <c r="J174" i="23" s="1"/>
  <c r="K174" i="3"/>
  <c r="K174" i="23" s="1"/>
  <c r="L174" i="3"/>
  <c r="L174" i="23" s="1"/>
  <c r="M174" i="3"/>
  <c r="M174" i="23" s="1"/>
  <c r="N174" i="3"/>
  <c r="N174" i="23" s="1"/>
  <c r="O174" i="3"/>
  <c r="O174" i="23" s="1"/>
  <c r="P174" i="3"/>
  <c r="P174" i="23" s="1"/>
  <c r="Q174" i="3"/>
  <c r="Q174" i="23" s="1"/>
  <c r="J175" i="3"/>
  <c r="J175" i="23" s="1"/>
  <c r="K175" i="3"/>
  <c r="K175" i="23" s="1"/>
  <c r="L175" i="3"/>
  <c r="L175" i="23" s="1"/>
  <c r="M175" i="3"/>
  <c r="M175" i="23" s="1"/>
  <c r="N175" i="3"/>
  <c r="N175" i="23" s="1"/>
  <c r="O175" i="3"/>
  <c r="O175" i="23" s="1"/>
  <c r="P175" i="3"/>
  <c r="P175" i="23" s="1"/>
  <c r="Q175" i="3"/>
  <c r="Q175" i="23" s="1"/>
  <c r="K171" i="3"/>
  <c r="K171" i="23" s="1"/>
  <c r="L171" i="3"/>
  <c r="L171" i="23" s="1"/>
  <c r="M171" i="3"/>
  <c r="M171" i="23" s="1"/>
  <c r="N171" i="3"/>
  <c r="N171" i="23" s="1"/>
  <c r="O171" i="3"/>
  <c r="O171" i="23" s="1"/>
  <c r="P171" i="3"/>
  <c r="P171" i="23" s="1"/>
  <c r="Q171" i="3"/>
  <c r="Q171" i="23" s="1"/>
  <c r="J171" i="3"/>
  <c r="J171" i="23" s="1"/>
  <c r="C172" i="3"/>
  <c r="C172" i="23" s="1"/>
  <c r="D172" i="3"/>
  <c r="D172" i="23" s="1"/>
  <c r="E172" i="3"/>
  <c r="E172" i="23" s="1"/>
  <c r="F172" i="3"/>
  <c r="F172" i="23" s="1"/>
  <c r="G172" i="3"/>
  <c r="G172" i="23" s="1"/>
  <c r="H172" i="3"/>
  <c r="H172" i="23" s="1"/>
  <c r="C173" i="3"/>
  <c r="C173" i="23" s="1"/>
  <c r="D173" i="3"/>
  <c r="D173" i="23" s="1"/>
  <c r="E173" i="3"/>
  <c r="E173" i="23" s="1"/>
  <c r="F173" i="3"/>
  <c r="F173" i="23" s="1"/>
  <c r="G173" i="3"/>
  <c r="G173" i="23" s="1"/>
  <c r="H173" i="3"/>
  <c r="H173" i="23" s="1"/>
  <c r="C174" i="3"/>
  <c r="C174" i="23" s="1"/>
  <c r="D174" i="3"/>
  <c r="D174" i="23" s="1"/>
  <c r="E174" i="3"/>
  <c r="E174" i="23" s="1"/>
  <c r="F174" i="3"/>
  <c r="F174" i="23" s="1"/>
  <c r="G174" i="3"/>
  <c r="G174" i="23" s="1"/>
  <c r="H174" i="3"/>
  <c r="H174" i="23" s="1"/>
  <c r="C175" i="3"/>
  <c r="C175" i="23" s="1"/>
  <c r="D175" i="3"/>
  <c r="D175" i="23" s="1"/>
  <c r="E175" i="3"/>
  <c r="E175" i="23" s="1"/>
  <c r="F175" i="3"/>
  <c r="F175" i="23" s="1"/>
  <c r="G175" i="3"/>
  <c r="G175" i="23" s="1"/>
  <c r="H175" i="3"/>
  <c r="H175" i="23" s="1"/>
  <c r="D171" i="3"/>
  <c r="D171" i="23" s="1"/>
  <c r="E171" i="3"/>
  <c r="E171" i="23" s="1"/>
  <c r="F171" i="3"/>
  <c r="F171" i="23" s="1"/>
  <c r="G171" i="3"/>
  <c r="G171" i="23" s="1"/>
  <c r="H171" i="3"/>
  <c r="H171" i="23" s="1"/>
  <c r="C171" i="3"/>
  <c r="C171" i="23" s="1"/>
  <c r="Q10" i="3"/>
  <c r="Q10" i="23" s="1"/>
  <c r="Q11" i="3"/>
  <c r="Q11" i="23" s="1"/>
  <c r="Q12" i="3"/>
  <c r="Q12" i="23" s="1"/>
  <c r="Q13" i="3"/>
  <c r="Q13" i="23" s="1"/>
  <c r="Q14" i="3"/>
  <c r="Q14" i="23" s="1"/>
  <c r="Q15" i="3"/>
  <c r="Q15" i="23" s="1"/>
  <c r="Q16" i="3"/>
  <c r="Q16" i="23" s="1"/>
  <c r="Q17" i="3"/>
  <c r="Q17" i="23" s="1"/>
  <c r="Q18" i="3"/>
  <c r="Q18" i="23" s="1"/>
  <c r="Q19" i="3"/>
  <c r="Q19" i="23" s="1"/>
  <c r="Q20" i="3"/>
  <c r="Q20" i="23" s="1"/>
  <c r="Q21" i="3"/>
  <c r="Q21" i="23" s="1"/>
  <c r="Q22" i="3"/>
  <c r="Q22" i="23" s="1"/>
  <c r="Q23" i="3"/>
  <c r="Q23" i="23" s="1"/>
  <c r="Q24" i="3"/>
  <c r="Q24" i="23" s="1"/>
  <c r="Q25" i="3"/>
  <c r="Q25" i="23" s="1"/>
  <c r="Q26" i="3"/>
  <c r="Q26" i="23" s="1"/>
  <c r="Q27" i="3"/>
  <c r="Q27" i="23" s="1"/>
  <c r="Q28" i="3"/>
  <c r="Q28" i="23" s="1"/>
  <c r="Q29" i="3"/>
  <c r="Q29" i="23" s="1"/>
  <c r="Q30" i="3"/>
  <c r="Q30" i="23" s="1"/>
  <c r="Q31" i="3"/>
  <c r="Q31" i="23" s="1"/>
  <c r="Q32" i="3"/>
  <c r="Q32" i="23" s="1"/>
  <c r="Q33" i="3"/>
  <c r="Q33" i="23" s="1"/>
  <c r="Q34" i="3"/>
  <c r="Q34" i="23" s="1"/>
  <c r="Q35" i="3"/>
  <c r="Q35" i="23" s="1"/>
  <c r="Q36" i="3"/>
  <c r="Q36" i="23" s="1"/>
  <c r="Q37" i="3"/>
  <c r="Q37" i="23" s="1"/>
  <c r="Q38" i="3"/>
  <c r="Q38" i="23" s="1"/>
  <c r="Q39" i="3"/>
  <c r="Q39" i="23" s="1"/>
  <c r="Q40" i="3"/>
  <c r="Q40" i="23" s="1"/>
  <c r="Q41" i="3"/>
  <c r="Q41" i="23" s="1"/>
  <c r="Q42" i="3"/>
  <c r="Q42" i="23" s="1"/>
  <c r="Q43" i="3"/>
  <c r="Q43" i="23" s="1"/>
  <c r="Q44" i="3"/>
  <c r="Q44" i="23" s="1"/>
  <c r="Q45" i="3"/>
  <c r="Q45" i="23" s="1"/>
  <c r="Q46" i="3"/>
  <c r="Q46" i="23" s="1"/>
  <c r="Q47" i="3"/>
  <c r="Q47" i="23" s="1"/>
  <c r="Q48" i="3"/>
  <c r="Q48" i="23" s="1"/>
  <c r="Q49" i="3"/>
  <c r="Q49" i="23" s="1"/>
  <c r="Q50" i="3"/>
  <c r="Q50" i="23" s="1"/>
  <c r="Q51" i="3"/>
  <c r="Q51" i="23" s="1"/>
  <c r="Q52" i="3"/>
  <c r="Q52" i="23" s="1"/>
  <c r="Q53" i="3"/>
  <c r="Q53" i="23" s="1"/>
  <c r="Q54" i="3"/>
  <c r="Q54" i="23" s="1"/>
  <c r="Q55" i="3"/>
  <c r="Q55" i="23" s="1"/>
  <c r="Q56" i="3"/>
  <c r="Q56" i="23" s="1"/>
  <c r="Q57" i="3"/>
  <c r="Q57" i="23" s="1"/>
  <c r="Q58" i="3"/>
  <c r="Q58" i="23" s="1"/>
  <c r="Q59" i="3"/>
  <c r="Q59" i="23" s="1"/>
  <c r="Q60" i="3"/>
  <c r="Q60" i="23" s="1"/>
  <c r="Q61" i="3"/>
  <c r="Q61" i="23" s="1"/>
  <c r="Q62" i="3"/>
  <c r="Q62" i="23" s="1"/>
  <c r="Q63" i="3"/>
  <c r="Q63" i="23" s="1"/>
  <c r="Q64" i="3"/>
  <c r="Q64" i="23" s="1"/>
  <c r="Q65" i="3"/>
  <c r="Q65" i="23" s="1"/>
  <c r="Q66" i="3"/>
  <c r="Q66" i="23" s="1"/>
  <c r="Q67" i="3"/>
  <c r="Q67" i="23" s="1"/>
  <c r="Q68" i="3"/>
  <c r="Q68" i="23" s="1"/>
  <c r="Q69" i="3"/>
  <c r="Q69" i="23" s="1"/>
  <c r="Q70" i="3"/>
  <c r="Q70" i="23" s="1"/>
  <c r="Q71" i="3"/>
  <c r="Q71" i="23" s="1"/>
  <c r="Q72" i="3"/>
  <c r="Q72" i="23" s="1"/>
  <c r="Q73" i="3"/>
  <c r="Q73" i="23" s="1"/>
  <c r="Q74" i="3"/>
  <c r="Q74" i="23" s="1"/>
  <c r="Q75" i="3"/>
  <c r="Q75" i="23" s="1"/>
  <c r="Q76" i="3"/>
  <c r="Q76" i="23" s="1"/>
  <c r="Q77" i="3"/>
  <c r="Q77" i="23" s="1"/>
  <c r="Q78" i="3"/>
  <c r="Q78" i="23" s="1"/>
  <c r="Q79" i="3"/>
  <c r="Q79" i="23" s="1"/>
  <c r="Q80" i="3"/>
  <c r="Q80" i="23" s="1"/>
  <c r="Q81" i="3"/>
  <c r="Q81" i="23" s="1"/>
  <c r="Q82" i="3"/>
  <c r="Q82" i="23" s="1"/>
  <c r="Q83" i="3"/>
  <c r="Q83" i="23" s="1"/>
  <c r="Q84" i="3"/>
  <c r="Q84" i="23" s="1"/>
  <c r="Q85" i="3"/>
  <c r="Q85" i="23" s="1"/>
  <c r="Q86" i="3"/>
  <c r="Q86" i="23" s="1"/>
  <c r="Q87" i="3"/>
  <c r="Q87" i="23" s="1"/>
  <c r="Q88" i="3"/>
  <c r="Q88" i="23" s="1"/>
  <c r="Q89" i="3"/>
  <c r="Q89" i="23" s="1"/>
  <c r="Q90" i="3"/>
  <c r="Q90" i="23" s="1"/>
  <c r="Q91" i="3"/>
  <c r="Q91" i="23" s="1"/>
  <c r="Q92" i="3"/>
  <c r="Q92" i="23" s="1"/>
  <c r="Q93" i="3"/>
  <c r="Q93" i="23" s="1"/>
  <c r="Q94" i="3"/>
  <c r="Q94" i="23" s="1"/>
  <c r="Q95" i="3"/>
  <c r="Q95" i="23" s="1"/>
  <c r="Q96" i="3"/>
  <c r="Q96" i="23" s="1"/>
  <c r="Q97" i="3"/>
  <c r="Q97" i="23" s="1"/>
  <c r="Q98" i="3"/>
  <c r="Q98" i="23" s="1"/>
  <c r="Q99" i="3"/>
  <c r="Q99" i="23" s="1"/>
  <c r="Q100" i="3"/>
  <c r="Q100" i="23" s="1"/>
  <c r="Q101" i="3"/>
  <c r="Q101" i="23" s="1"/>
  <c r="Q102" i="3"/>
  <c r="Q102" i="23" s="1"/>
  <c r="Q103" i="3"/>
  <c r="Q103" i="23" s="1"/>
  <c r="Q104" i="3"/>
  <c r="Q104" i="23" s="1"/>
  <c r="Q105" i="3"/>
  <c r="Q105" i="23" s="1"/>
  <c r="Q106" i="3"/>
  <c r="Q106" i="23" s="1"/>
  <c r="Q107" i="3"/>
  <c r="Q107" i="23" s="1"/>
  <c r="Q108" i="3"/>
  <c r="Q108" i="23" s="1"/>
  <c r="Q109" i="3"/>
  <c r="Q109" i="23" s="1"/>
  <c r="Q110" i="3"/>
  <c r="Q110" i="23" s="1"/>
  <c r="Q111" i="3"/>
  <c r="Q111" i="23" s="1"/>
  <c r="Q112" i="3"/>
  <c r="Q112" i="23" s="1"/>
  <c r="Q113" i="3"/>
  <c r="Q113" i="23" s="1"/>
  <c r="Q114" i="3"/>
  <c r="Q114" i="23" s="1"/>
  <c r="Q115" i="3"/>
  <c r="Q115" i="23" s="1"/>
  <c r="Q116" i="3"/>
  <c r="Q116" i="23" s="1"/>
  <c r="Q117" i="3"/>
  <c r="Q117" i="23" s="1"/>
  <c r="Q118" i="3"/>
  <c r="Q118" i="23" s="1"/>
  <c r="Q119" i="3"/>
  <c r="Q119" i="23" s="1"/>
  <c r="Q120" i="3"/>
  <c r="Q120" i="23" s="1"/>
  <c r="Q121" i="3"/>
  <c r="Q121" i="23" s="1"/>
  <c r="Q122" i="3"/>
  <c r="Q122" i="23" s="1"/>
  <c r="Q123" i="3"/>
  <c r="Q123" i="23" s="1"/>
  <c r="Q124" i="3"/>
  <c r="Q124" i="23" s="1"/>
  <c r="Q125" i="3"/>
  <c r="Q125" i="23" s="1"/>
  <c r="Q126" i="3"/>
  <c r="Q126" i="23" s="1"/>
  <c r="Q127" i="3"/>
  <c r="Q127" i="23" s="1"/>
  <c r="Q128" i="3"/>
  <c r="Q128" i="23" s="1"/>
  <c r="Q129" i="3"/>
  <c r="Q129" i="23" s="1"/>
  <c r="Q130" i="3"/>
  <c r="Q130" i="23" s="1"/>
  <c r="Q131" i="3"/>
  <c r="Q131" i="23" s="1"/>
  <c r="Q132" i="3"/>
  <c r="Q132" i="23" s="1"/>
  <c r="Q133" i="3"/>
  <c r="Q133" i="23" s="1"/>
  <c r="Q134" i="3"/>
  <c r="Q134" i="23" s="1"/>
  <c r="Q135" i="3"/>
  <c r="Q135" i="23" s="1"/>
  <c r="Q136" i="3"/>
  <c r="Q136" i="23" s="1"/>
  <c r="Q137" i="3"/>
  <c r="Q137" i="23" s="1"/>
  <c r="Q138" i="3"/>
  <c r="Q138" i="23" s="1"/>
  <c r="Q139" i="3"/>
  <c r="Q139" i="23" s="1"/>
  <c r="Q140" i="3"/>
  <c r="Q140" i="23" s="1"/>
  <c r="Q141" i="3"/>
  <c r="Q141" i="23" s="1"/>
  <c r="Q142" i="3"/>
  <c r="Q142" i="23" s="1"/>
  <c r="Q143" i="3"/>
  <c r="Q143" i="23" s="1"/>
  <c r="Q144" i="3"/>
  <c r="Q144" i="23" s="1"/>
  <c r="Q145" i="3"/>
  <c r="Q145" i="23" s="1"/>
  <c r="Q146" i="3"/>
  <c r="Q146" i="23" s="1"/>
  <c r="Q147" i="3"/>
  <c r="Q147" i="23" s="1"/>
  <c r="Q148" i="3"/>
  <c r="Q148" i="23" s="1"/>
  <c r="Q149" i="3"/>
  <c r="Q149" i="23" s="1"/>
  <c r="Q150" i="3"/>
  <c r="Q150" i="23" s="1"/>
  <c r="Q151" i="3"/>
  <c r="Q151" i="23" s="1"/>
  <c r="Q152" i="3"/>
  <c r="Q152" i="23" s="1"/>
  <c r="Q153" i="3"/>
  <c r="Q153" i="23" s="1"/>
  <c r="Q154" i="3"/>
  <c r="Q154" i="23" s="1"/>
  <c r="Q155" i="3"/>
  <c r="Q155" i="23" s="1"/>
  <c r="Q156" i="3"/>
  <c r="Q156" i="23" s="1"/>
  <c r="Q157" i="3"/>
  <c r="Q157" i="23" s="1"/>
  <c r="Q158" i="3"/>
  <c r="Q158" i="23" s="1"/>
  <c r="Q159" i="3"/>
  <c r="Q159" i="23" s="1"/>
  <c r="Q160" i="3"/>
  <c r="Q160" i="23" s="1"/>
  <c r="Q161" i="3"/>
  <c r="Q161" i="23" s="1"/>
  <c r="Q162" i="3"/>
  <c r="Q162" i="23" s="1"/>
  <c r="Q163" i="3"/>
  <c r="Q163" i="23" s="1"/>
  <c r="Q164" i="3"/>
  <c r="Q164" i="23" s="1"/>
  <c r="Q165" i="3"/>
  <c r="Q165" i="23" s="1"/>
  <c r="Q166" i="3"/>
  <c r="Q166" i="23" s="1"/>
  <c r="Q167" i="3"/>
  <c r="Q167" i="23" s="1"/>
  <c r="Q168" i="3"/>
  <c r="Q168" i="23" s="1"/>
  <c r="O10" i="3"/>
  <c r="O10" i="23" s="1"/>
  <c r="O11" i="3"/>
  <c r="O11" i="23" s="1"/>
  <c r="O12" i="3"/>
  <c r="O12" i="23" s="1"/>
  <c r="O13" i="3"/>
  <c r="O13" i="23" s="1"/>
  <c r="O14" i="3"/>
  <c r="O14" i="23" s="1"/>
  <c r="O15" i="3"/>
  <c r="O15" i="23" s="1"/>
  <c r="O16" i="3"/>
  <c r="O16" i="23" s="1"/>
  <c r="O17" i="3"/>
  <c r="O17" i="23" s="1"/>
  <c r="O18" i="3"/>
  <c r="O18" i="23" s="1"/>
  <c r="O19" i="3"/>
  <c r="O19" i="23" s="1"/>
  <c r="O20" i="3"/>
  <c r="O20" i="23" s="1"/>
  <c r="O21" i="3"/>
  <c r="O21" i="23" s="1"/>
  <c r="O22" i="3"/>
  <c r="O22" i="23" s="1"/>
  <c r="O23" i="3"/>
  <c r="O23" i="23" s="1"/>
  <c r="O24" i="3"/>
  <c r="O24" i="23" s="1"/>
  <c r="O25" i="3"/>
  <c r="O25" i="23" s="1"/>
  <c r="O26" i="3"/>
  <c r="O26" i="23" s="1"/>
  <c r="O27" i="3"/>
  <c r="O27" i="23" s="1"/>
  <c r="O28" i="3"/>
  <c r="O28" i="23" s="1"/>
  <c r="O29" i="3"/>
  <c r="O29" i="23" s="1"/>
  <c r="O30" i="3"/>
  <c r="O30" i="23" s="1"/>
  <c r="O31" i="3"/>
  <c r="O31" i="23" s="1"/>
  <c r="O32" i="3"/>
  <c r="O32" i="23" s="1"/>
  <c r="O33" i="3"/>
  <c r="O33" i="23" s="1"/>
  <c r="O34" i="3"/>
  <c r="O34" i="23" s="1"/>
  <c r="O35" i="3"/>
  <c r="O35" i="23" s="1"/>
  <c r="O36" i="3"/>
  <c r="O36" i="23" s="1"/>
  <c r="O37" i="3"/>
  <c r="O37" i="23" s="1"/>
  <c r="O38" i="3"/>
  <c r="O38" i="23" s="1"/>
  <c r="O39" i="3"/>
  <c r="O39" i="23" s="1"/>
  <c r="O40" i="3"/>
  <c r="O40" i="23" s="1"/>
  <c r="O41" i="3"/>
  <c r="O41" i="23" s="1"/>
  <c r="O42" i="3"/>
  <c r="O42" i="23" s="1"/>
  <c r="O43" i="3"/>
  <c r="O43" i="23" s="1"/>
  <c r="O44" i="3"/>
  <c r="O44" i="23" s="1"/>
  <c r="O45" i="3"/>
  <c r="O45" i="23" s="1"/>
  <c r="O46" i="3"/>
  <c r="O46" i="23" s="1"/>
  <c r="O47" i="3"/>
  <c r="O47" i="23" s="1"/>
  <c r="O48" i="3"/>
  <c r="O48" i="23" s="1"/>
  <c r="O49" i="3"/>
  <c r="O49" i="23" s="1"/>
  <c r="O50" i="3"/>
  <c r="O50" i="23" s="1"/>
  <c r="O51" i="3"/>
  <c r="O51" i="23" s="1"/>
  <c r="O52" i="3"/>
  <c r="O52" i="23" s="1"/>
  <c r="O53" i="3"/>
  <c r="O53" i="23" s="1"/>
  <c r="O54" i="3"/>
  <c r="O54" i="23" s="1"/>
  <c r="O55" i="3"/>
  <c r="O55" i="23" s="1"/>
  <c r="O56" i="3"/>
  <c r="O56" i="23" s="1"/>
  <c r="O57" i="3"/>
  <c r="O57" i="23" s="1"/>
  <c r="O58" i="3"/>
  <c r="O58" i="23" s="1"/>
  <c r="O59" i="3"/>
  <c r="O59" i="23" s="1"/>
  <c r="O60" i="3"/>
  <c r="O60" i="23" s="1"/>
  <c r="O61" i="3"/>
  <c r="O61" i="23" s="1"/>
  <c r="O62" i="3"/>
  <c r="O62" i="23" s="1"/>
  <c r="O63" i="3"/>
  <c r="O63" i="23" s="1"/>
  <c r="O64" i="3"/>
  <c r="O64" i="23" s="1"/>
  <c r="O65" i="3"/>
  <c r="O65" i="23" s="1"/>
  <c r="O66" i="3"/>
  <c r="O66" i="23" s="1"/>
  <c r="O67" i="3"/>
  <c r="O67" i="23" s="1"/>
  <c r="O68" i="3"/>
  <c r="O68" i="23" s="1"/>
  <c r="O69" i="3"/>
  <c r="O69" i="23" s="1"/>
  <c r="O70" i="3"/>
  <c r="O70" i="23" s="1"/>
  <c r="O71" i="3"/>
  <c r="O71" i="23" s="1"/>
  <c r="O72" i="3"/>
  <c r="O72" i="23" s="1"/>
  <c r="O73" i="3"/>
  <c r="O73" i="23" s="1"/>
  <c r="O74" i="3"/>
  <c r="O74" i="23" s="1"/>
  <c r="O75" i="3"/>
  <c r="O75" i="23" s="1"/>
  <c r="O76" i="3"/>
  <c r="O76" i="23" s="1"/>
  <c r="O77" i="3"/>
  <c r="O77" i="23" s="1"/>
  <c r="O78" i="3"/>
  <c r="O78" i="23" s="1"/>
  <c r="O79" i="3"/>
  <c r="O79" i="23" s="1"/>
  <c r="O80" i="3"/>
  <c r="O80" i="23" s="1"/>
  <c r="O81" i="3"/>
  <c r="O81" i="23" s="1"/>
  <c r="O82" i="3"/>
  <c r="O82" i="23" s="1"/>
  <c r="O83" i="3"/>
  <c r="O83" i="23" s="1"/>
  <c r="O84" i="3"/>
  <c r="O84" i="23" s="1"/>
  <c r="O85" i="3"/>
  <c r="O85" i="23" s="1"/>
  <c r="O86" i="3"/>
  <c r="O86" i="23" s="1"/>
  <c r="O87" i="3"/>
  <c r="O87" i="23" s="1"/>
  <c r="O88" i="3"/>
  <c r="O88" i="23" s="1"/>
  <c r="O89" i="3"/>
  <c r="O89" i="23" s="1"/>
  <c r="O90" i="3"/>
  <c r="O90" i="23" s="1"/>
  <c r="O91" i="3"/>
  <c r="O91" i="23" s="1"/>
  <c r="O92" i="3"/>
  <c r="O92" i="23" s="1"/>
  <c r="O93" i="3"/>
  <c r="O93" i="23" s="1"/>
  <c r="O94" i="3"/>
  <c r="O94" i="23" s="1"/>
  <c r="O95" i="3"/>
  <c r="O95" i="23" s="1"/>
  <c r="O96" i="3"/>
  <c r="O96" i="23" s="1"/>
  <c r="O97" i="3"/>
  <c r="O97" i="23" s="1"/>
  <c r="O98" i="3"/>
  <c r="O98" i="23" s="1"/>
  <c r="O99" i="3"/>
  <c r="O99" i="23" s="1"/>
  <c r="O100" i="3"/>
  <c r="O100" i="23" s="1"/>
  <c r="O101" i="3"/>
  <c r="O101" i="23" s="1"/>
  <c r="O102" i="3"/>
  <c r="O102" i="23" s="1"/>
  <c r="O103" i="3"/>
  <c r="O103" i="23" s="1"/>
  <c r="O104" i="3"/>
  <c r="O104" i="23" s="1"/>
  <c r="O105" i="3"/>
  <c r="O105" i="23" s="1"/>
  <c r="O106" i="3"/>
  <c r="O106" i="23" s="1"/>
  <c r="O107" i="3"/>
  <c r="O107" i="23" s="1"/>
  <c r="O108" i="3"/>
  <c r="O108" i="23" s="1"/>
  <c r="O109" i="3"/>
  <c r="O109" i="23" s="1"/>
  <c r="O110" i="3"/>
  <c r="O110" i="23" s="1"/>
  <c r="O111" i="3"/>
  <c r="O111" i="23" s="1"/>
  <c r="O112" i="3"/>
  <c r="O112" i="23" s="1"/>
  <c r="O113" i="3"/>
  <c r="O113" i="23" s="1"/>
  <c r="O114" i="3"/>
  <c r="O114" i="23" s="1"/>
  <c r="O115" i="3"/>
  <c r="O115" i="23" s="1"/>
  <c r="O116" i="3"/>
  <c r="O116" i="23" s="1"/>
  <c r="O117" i="3"/>
  <c r="O117" i="23" s="1"/>
  <c r="O118" i="3"/>
  <c r="O118" i="23" s="1"/>
  <c r="O119" i="3"/>
  <c r="O119" i="23" s="1"/>
  <c r="O120" i="3"/>
  <c r="O120" i="23" s="1"/>
  <c r="O121" i="3"/>
  <c r="O121" i="23" s="1"/>
  <c r="O122" i="3"/>
  <c r="O122" i="23" s="1"/>
  <c r="O123" i="3"/>
  <c r="O123" i="23" s="1"/>
  <c r="O124" i="3"/>
  <c r="O124" i="23" s="1"/>
  <c r="O125" i="3"/>
  <c r="O125" i="23" s="1"/>
  <c r="O126" i="3"/>
  <c r="O126" i="23" s="1"/>
  <c r="O127" i="3"/>
  <c r="O127" i="23" s="1"/>
  <c r="O128" i="3"/>
  <c r="O128" i="23" s="1"/>
  <c r="O129" i="3"/>
  <c r="O129" i="23" s="1"/>
  <c r="O130" i="3"/>
  <c r="O130" i="23" s="1"/>
  <c r="O131" i="3"/>
  <c r="O131" i="23" s="1"/>
  <c r="O132" i="3"/>
  <c r="O132" i="23" s="1"/>
  <c r="O133" i="3"/>
  <c r="O133" i="23" s="1"/>
  <c r="O134" i="3"/>
  <c r="O134" i="23" s="1"/>
  <c r="O135" i="3"/>
  <c r="O135" i="23" s="1"/>
  <c r="O136" i="3"/>
  <c r="O136" i="23" s="1"/>
  <c r="O137" i="3"/>
  <c r="O137" i="23" s="1"/>
  <c r="O138" i="3"/>
  <c r="O138" i="23" s="1"/>
  <c r="O139" i="3"/>
  <c r="O139" i="23" s="1"/>
  <c r="O140" i="3"/>
  <c r="O140" i="23" s="1"/>
  <c r="O141" i="3"/>
  <c r="O141" i="23" s="1"/>
  <c r="O142" i="3"/>
  <c r="O142" i="23" s="1"/>
  <c r="O143" i="3"/>
  <c r="O143" i="23" s="1"/>
  <c r="O144" i="3"/>
  <c r="O144" i="23" s="1"/>
  <c r="O145" i="3"/>
  <c r="O145" i="23" s="1"/>
  <c r="O146" i="3"/>
  <c r="O146" i="23" s="1"/>
  <c r="O147" i="3"/>
  <c r="O147" i="23" s="1"/>
  <c r="O148" i="3"/>
  <c r="O148" i="23" s="1"/>
  <c r="O149" i="3"/>
  <c r="O149" i="23" s="1"/>
  <c r="O150" i="3"/>
  <c r="O150" i="23" s="1"/>
  <c r="O151" i="3"/>
  <c r="O151" i="23" s="1"/>
  <c r="O152" i="3"/>
  <c r="O152" i="23" s="1"/>
  <c r="O153" i="3"/>
  <c r="O153" i="23" s="1"/>
  <c r="O154" i="3"/>
  <c r="O154" i="23" s="1"/>
  <c r="O155" i="3"/>
  <c r="O155" i="23" s="1"/>
  <c r="O156" i="3"/>
  <c r="O156" i="23" s="1"/>
  <c r="O157" i="3"/>
  <c r="O157" i="23" s="1"/>
  <c r="O158" i="3"/>
  <c r="O158" i="23" s="1"/>
  <c r="O159" i="3"/>
  <c r="O159" i="23" s="1"/>
  <c r="O160" i="3"/>
  <c r="O160" i="23" s="1"/>
  <c r="O161" i="3"/>
  <c r="O161" i="23" s="1"/>
  <c r="O162" i="3"/>
  <c r="O162" i="23" s="1"/>
  <c r="O163" i="3"/>
  <c r="O163" i="23" s="1"/>
  <c r="O164" i="3"/>
  <c r="O164" i="23" s="1"/>
  <c r="O165" i="3"/>
  <c r="O165" i="23" s="1"/>
  <c r="O166" i="3"/>
  <c r="O166" i="23" s="1"/>
  <c r="O167" i="3"/>
  <c r="O167" i="23" s="1"/>
  <c r="O168" i="3"/>
  <c r="O168" i="23" s="1"/>
  <c r="Q9" i="3"/>
  <c r="Q9" i="23" s="1"/>
  <c r="O9" i="3"/>
  <c r="O9" i="23" s="1"/>
  <c r="W170" i="23"/>
  <c r="R67" i="23" l="1"/>
  <c r="R65" i="23"/>
  <c r="R63" i="23"/>
  <c r="R61" i="23"/>
  <c r="R59" i="23"/>
  <c r="R57" i="23"/>
  <c r="R55" i="23"/>
  <c r="R53" i="23"/>
  <c r="R37" i="23"/>
  <c r="U168" i="23"/>
  <c r="T168" i="23"/>
  <c r="U167" i="23"/>
  <c r="T167" i="23"/>
  <c r="U166" i="23"/>
  <c r="T166" i="23"/>
  <c r="U165" i="23"/>
  <c r="T165" i="23"/>
  <c r="U164" i="23"/>
  <c r="T164" i="23"/>
  <c r="U163" i="23"/>
  <c r="T163" i="23"/>
  <c r="U162" i="23"/>
  <c r="T162" i="23"/>
  <c r="U161" i="23"/>
  <c r="T161" i="23"/>
  <c r="U160" i="23"/>
  <c r="T160" i="23"/>
  <c r="U159" i="23"/>
  <c r="T159" i="23"/>
  <c r="U158" i="23"/>
  <c r="T158" i="23"/>
  <c r="U157" i="23"/>
  <c r="T157" i="23"/>
  <c r="U156" i="23"/>
  <c r="T156" i="23"/>
  <c r="U155" i="23"/>
  <c r="T155" i="23"/>
  <c r="U154" i="23"/>
  <c r="T154" i="23"/>
  <c r="U153" i="23"/>
  <c r="T153" i="23"/>
  <c r="U152" i="23"/>
  <c r="T152" i="23"/>
  <c r="U151" i="23"/>
  <c r="T151" i="23"/>
  <c r="U150" i="23"/>
  <c r="T150" i="23"/>
  <c r="U149" i="23"/>
  <c r="T149" i="23"/>
  <c r="U148" i="23"/>
  <c r="T148" i="23"/>
  <c r="U147" i="23"/>
  <c r="T147" i="23"/>
  <c r="U146" i="23"/>
  <c r="T146" i="23"/>
  <c r="U145" i="23"/>
  <c r="T145" i="23"/>
  <c r="U144" i="23"/>
  <c r="T144" i="23"/>
  <c r="U143" i="23"/>
  <c r="T143" i="23"/>
  <c r="U142" i="23"/>
  <c r="T142" i="23"/>
  <c r="U141" i="23"/>
  <c r="T141" i="23"/>
  <c r="U140" i="23"/>
  <c r="T140" i="23"/>
  <c r="U139" i="23"/>
  <c r="T139" i="23"/>
  <c r="U138" i="23"/>
  <c r="T138" i="23"/>
  <c r="U137" i="23"/>
  <c r="T137" i="23"/>
  <c r="U136" i="23"/>
  <c r="T136" i="23"/>
  <c r="U135" i="23"/>
  <c r="T135" i="23"/>
  <c r="U134" i="23"/>
  <c r="T134" i="23"/>
  <c r="U133" i="23"/>
  <c r="T133" i="23"/>
  <c r="U132" i="23"/>
  <c r="T132" i="23"/>
  <c r="U131" i="23"/>
  <c r="T131" i="23"/>
  <c r="U130" i="23"/>
  <c r="T130" i="23"/>
  <c r="U129" i="23"/>
  <c r="T129" i="23"/>
  <c r="U128" i="23"/>
  <c r="T128" i="23"/>
  <c r="U127" i="23"/>
  <c r="T127" i="23"/>
  <c r="U126" i="23"/>
  <c r="T126" i="23"/>
  <c r="U125" i="23"/>
  <c r="T125" i="23"/>
  <c r="U124" i="23"/>
  <c r="T124" i="23"/>
  <c r="U123" i="23"/>
  <c r="T123" i="23"/>
  <c r="U122" i="23"/>
  <c r="T122" i="23"/>
  <c r="U121" i="23"/>
  <c r="T121" i="23"/>
  <c r="U120" i="23"/>
  <c r="T120" i="23"/>
  <c r="U119" i="23"/>
  <c r="T119" i="23"/>
  <c r="U118" i="23"/>
  <c r="T118" i="23"/>
  <c r="U117" i="23"/>
  <c r="T117" i="23"/>
  <c r="U116" i="23"/>
  <c r="T116" i="23"/>
  <c r="U115" i="23"/>
  <c r="T115" i="23"/>
  <c r="U114" i="23"/>
  <c r="T114" i="23"/>
  <c r="U113" i="23"/>
  <c r="T113" i="23"/>
  <c r="U112" i="23"/>
  <c r="T112" i="23"/>
  <c r="U111" i="23"/>
  <c r="T111" i="23"/>
  <c r="U110" i="23"/>
  <c r="T110" i="23"/>
  <c r="U109" i="23"/>
  <c r="T109" i="23"/>
  <c r="U108" i="23"/>
  <c r="T108" i="23"/>
  <c r="U107" i="23"/>
  <c r="T107" i="23"/>
  <c r="U106" i="23"/>
  <c r="T106" i="23"/>
  <c r="U105" i="23"/>
  <c r="T105" i="23"/>
  <c r="U104" i="23"/>
  <c r="T104" i="23"/>
  <c r="U103" i="23"/>
  <c r="T103" i="23"/>
  <c r="U102" i="23"/>
  <c r="T102" i="23"/>
  <c r="U101" i="23"/>
  <c r="T101" i="23"/>
  <c r="U100" i="23"/>
  <c r="T100" i="23"/>
  <c r="U99" i="23"/>
  <c r="T99" i="23"/>
  <c r="U98" i="23"/>
  <c r="T98" i="23"/>
  <c r="U97" i="23"/>
  <c r="T97" i="23"/>
  <c r="U96" i="23"/>
  <c r="T96" i="23"/>
  <c r="U95" i="23"/>
  <c r="T95" i="23"/>
  <c r="U94" i="23"/>
  <c r="T94" i="23"/>
  <c r="U93" i="23"/>
  <c r="T93" i="23"/>
  <c r="U92" i="23"/>
  <c r="T92" i="23"/>
  <c r="U91" i="23"/>
  <c r="T91" i="23"/>
  <c r="U90" i="23"/>
  <c r="T90" i="23"/>
  <c r="U89" i="23"/>
  <c r="T89" i="23"/>
  <c r="U88" i="23"/>
  <c r="T88" i="23"/>
  <c r="U87" i="23"/>
  <c r="T87" i="23"/>
  <c r="U86" i="23"/>
  <c r="T86" i="23"/>
  <c r="U85" i="23"/>
  <c r="T85" i="23"/>
  <c r="U84" i="23"/>
  <c r="T84" i="23"/>
  <c r="U83" i="23"/>
  <c r="T83" i="23"/>
  <c r="U82" i="23"/>
  <c r="T82" i="23"/>
  <c r="U81" i="23"/>
  <c r="T81" i="23"/>
  <c r="U80" i="23"/>
  <c r="T80" i="23"/>
  <c r="U79" i="23"/>
  <c r="T79" i="23"/>
  <c r="U78" i="23"/>
  <c r="T78" i="23"/>
  <c r="U77" i="23"/>
  <c r="T77" i="23"/>
  <c r="U76" i="23"/>
  <c r="T76" i="23"/>
  <c r="U75" i="23"/>
  <c r="T75" i="23"/>
  <c r="U74" i="23"/>
  <c r="T74" i="23"/>
  <c r="U73" i="23"/>
  <c r="T73" i="23"/>
  <c r="U72" i="23"/>
  <c r="T72" i="23"/>
  <c r="U71" i="23"/>
  <c r="T71" i="23"/>
  <c r="U70" i="23"/>
  <c r="T70" i="23"/>
  <c r="U69" i="23"/>
  <c r="T69" i="23"/>
  <c r="S168" i="23"/>
  <c r="R168" i="23"/>
  <c r="R167" i="23"/>
  <c r="S167" i="23"/>
  <c r="R166" i="23"/>
  <c r="S166" i="23"/>
  <c r="R165" i="23"/>
  <c r="S165" i="23"/>
  <c r="S164" i="23"/>
  <c r="R164" i="23"/>
  <c r="R163" i="23"/>
  <c r="S163" i="23"/>
  <c r="S162" i="23"/>
  <c r="R162" i="23"/>
  <c r="R161" i="23"/>
  <c r="S161" i="23"/>
  <c r="S160" i="23"/>
  <c r="R160" i="23"/>
  <c r="R159" i="23"/>
  <c r="S159" i="23"/>
  <c r="S158" i="23"/>
  <c r="R158" i="23"/>
  <c r="R157" i="23"/>
  <c r="S157" i="23"/>
  <c r="S156" i="23"/>
  <c r="R156" i="23"/>
  <c r="R155" i="23"/>
  <c r="S155" i="23"/>
  <c r="S154" i="23"/>
  <c r="R154" i="23"/>
  <c r="R153" i="23"/>
  <c r="S153" i="23"/>
  <c r="S152" i="23"/>
  <c r="R152" i="23"/>
  <c r="R151" i="23"/>
  <c r="S151" i="23"/>
  <c r="S150" i="23"/>
  <c r="R150" i="23"/>
  <c r="R149" i="23"/>
  <c r="S149" i="23"/>
  <c r="S148" i="23"/>
  <c r="R148" i="23"/>
  <c r="R147" i="23"/>
  <c r="S147" i="23"/>
  <c r="S146" i="23"/>
  <c r="R146" i="23"/>
  <c r="R145" i="23"/>
  <c r="S145" i="23"/>
  <c r="S144" i="23"/>
  <c r="R144" i="23"/>
  <c r="R143" i="23"/>
  <c r="S143" i="23"/>
  <c r="S142" i="23"/>
  <c r="R142" i="23"/>
  <c r="R141" i="23"/>
  <c r="S141" i="23"/>
  <c r="S140" i="23"/>
  <c r="R140" i="23"/>
  <c r="R139" i="23"/>
  <c r="S139" i="23"/>
  <c r="S138" i="23"/>
  <c r="R138" i="23"/>
  <c r="R137" i="23"/>
  <c r="S137" i="23"/>
  <c r="S136" i="23"/>
  <c r="R136" i="23"/>
  <c r="R135" i="23"/>
  <c r="S135" i="23"/>
  <c r="S134" i="23"/>
  <c r="R134" i="23"/>
  <c r="R133" i="23"/>
  <c r="S133" i="23"/>
  <c r="S132" i="23"/>
  <c r="R132" i="23"/>
  <c r="R131" i="23"/>
  <c r="S131" i="23"/>
  <c r="S130" i="23"/>
  <c r="R130" i="23"/>
  <c r="R129" i="23"/>
  <c r="S129" i="23"/>
  <c r="S128" i="23"/>
  <c r="R128" i="23"/>
  <c r="R127" i="23"/>
  <c r="S127" i="23"/>
  <c r="S126" i="23"/>
  <c r="R126" i="23"/>
  <c r="R125" i="23"/>
  <c r="S125" i="23"/>
  <c r="S124" i="23"/>
  <c r="R124" i="23"/>
  <c r="R123" i="23"/>
  <c r="S123" i="23"/>
  <c r="S122" i="23"/>
  <c r="R122" i="23"/>
  <c r="R121" i="23"/>
  <c r="S121" i="23"/>
  <c r="S120" i="23"/>
  <c r="R120" i="23"/>
  <c r="R119" i="23"/>
  <c r="S119" i="23"/>
  <c r="S118" i="23"/>
  <c r="R118" i="23"/>
  <c r="R117" i="23"/>
  <c r="S117" i="23"/>
  <c r="S116" i="23"/>
  <c r="R116" i="23"/>
  <c r="R115" i="23"/>
  <c r="S115" i="23"/>
  <c r="S114" i="23"/>
  <c r="R114" i="23"/>
  <c r="R113" i="23"/>
  <c r="S113" i="23"/>
  <c r="S112" i="23"/>
  <c r="R112" i="23"/>
  <c r="R111" i="23"/>
  <c r="S111" i="23"/>
  <c r="S110" i="23"/>
  <c r="R110" i="23"/>
  <c r="R109" i="23"/>
  <c r="S109" i="23"/>
  <c r="S108" i="23"/>
  <c r="R108" i="23"/>
  <c r="R107" i="23"/>
  <c r="S107" i="23"/>
  <c r="S106" i="23"/>
  <c r="R106" i="23"/>
  <c r="R105" i="23"/>
  <c r="S105" i="23"/>
  <c r="S104" i="23"/>
  <c r="R104" i="23"/>
  <c r="R103" i="23"/>
  <c r="S103" i="23"/>
  <c r="S102" i="23"/>
  <c r="R102" i="23"/>
  <c r="R101" i="23"/>
  <c r="S101" i="23"/>
  <c r="S100" i="23"/>
  <c r="R100" i="23"/>
  <c r="R99" i="23"/>
  <c r="S99" i="23"/>
  <c r="S98" i="23"/>
  <c r="R98" i="23"/>
  <c r="R97" i="23"/>
  <c r="S97" i="23"/>
  <c r="S96" i="23"/>
  <c r="R96" i="23"/>
  <c r="R95" i="23"/>
  <c r="S95" i="23"/>
  <c r="S94" i="23"/>
  <c r="R94" i="23"/>
  <c r="R93" i="23"/>
  <c r="S93" i="23"/>
  <c r="S92" i="23"/>
  <c r="R92" i="23"/>
  <c r="R91" i="23"/>
  <c r="S91" i="23"/>
  <c r="S90" i="23"/>
  <c r="R90" i="23"/>
  <c r="R89" i="23"/>
  <c r="S89" i="23"/>
  <c r="S88" i="23"/>
  <c r="R88" i="23"/>
  <c r="R87" i="23"/>
  <c r="S87" i="23"/>
  <c r="S86" i="23"/>
  <c r="R86" i="23"/>
  <c r="R85" i="23"/>
  <c r="S85" i="23"/>
  <c r="S84" i="23"/>
  <c r="R84" i="23"/>
  <c r="R83" i="23"/>
  <c r="S83" i="23"/>
  <c r="S82" i="23"/>
  <c r="R82" i="23"/>
  <c r="R81" i="23"/>
  <c r="S81" i="23"/>
  <c r="S80" i="23"/>
  <c r="R80" i="23"/>
  <c r="R79" i="23"/>
  <c r="S79" i="23"/>
  <c r="S78" i="23"/>
  <c r="R78" i="23"/>
  <c r="R77" i="23"/>
  <c r="S77" i="23"/>
  <c r="S76" i="23"/>
  <c r="R76" i="23"/>
  <c r="R75" i="23"/>
  <c r="S75" i="23"/>
  <c r="S74" i="23"/>
  <c r="R74" i="23"/>
  <c r="R73" i="23"/>
  <c r="S73" i="23"/>
  <c r="S72" i="23"/>
  <c r="R72" i="23"/>
  <c r="R71" i="23"/>
  <c r="S71" i="23"/>
  <c r="S70" i="23"/>
  <c r="R70" i="23"/>
  <c r="R69" i="23"/>
  <c r="S69" i="23"/>
  <c r="U68" i="23"/>
  <c r="T68" i="23"/>
  <c r="U67" i="23"/>
  <c r="T67" i="23"/>
  <c r="U66" i="23"/>
  <c r="T66" i="23"/>
  <c r="U65" i="23"/>
  <c r="T65" i="23"/>
  <c r="U64" i="23"/>
  <c r="T64" i="23"/>
  <c r="U63" i="23"/>
  <c r="T63" i="23"/>
  <c r="U62" i="23"/>
  <c r="T62" i="23"/>
  <c r="U61" i="23"/>
  <c r="T61" i="23"/>
  <c r="U60" i="23"/>
  <c r="T60" i="23"/>
  <c r="U59" i="23"/>
  <c r="T59" i="23"/>
  <c r="U58" i="23"/>
  <c r="T58" i="23"/>
  <c r="U57" i="23"/>
  <c r="T57" i="23"/>
  <c r="U56" i="23"/>
  <c r="T56" i="23"/>
  <c r="U55" i="23"/>
  <c r="T55" i="23"/>
  <c r="U54" i="23"/>
  <c r="T54" i="23"/>
  <c r="U53" i="23"/>
  <c r="T53" i="23"/>
  <c r="U52" i="23"/>
  <c r="T52" i="23"/>
  <c r="U51" i="23"/>
  <c r="T51" i="23"/>
  <c r="U50" i="23"/>
  <c r="T50" i="23"/>
  <c r="U49" i="23"/>
  <c r="T49" i="23"/>
  <c r="U48" i="23"/>
  <c r="T48" i="23"/>
  <c r="U47" i="23"/>
  <c r="T47" i="23"/>
  <c r="U46" i="23"/>
  <c r="T46" i="23"/>
  <c r="U45" i="23"/>
  <c r="T45" i="23"/>
  <c r="U44" i="23"/>
  <c r="T44" i="23"/>
  <c r="U43" i="23"/>
  <c r="T43" i="23"/>
  <c r="U42" i="23"/>
  <c r="T42" i="23"/>
  <c r="U41" i="23"/>
  <c r="T41" i="23"/>
  <c r="U40" i="23"/>
  <c r="T40" i="23"/>
  <c r="U39" i="23"/>
  <c r="T39" i="23"/>
  <c r="U38" i="23"/>
  <c r="T38" i="23"/>
  <c r="U37" i="23"/>
  <c r="T37" i="23"/>
  <c r="U36" i="23"/>
  <c r="T36" i="23"/>
  <c r="U35" i="23"/>
  <c r="T35" i="23"/>
  <c r="U34" i="23"/>
  <c r="T34" i="23"/>
  <c r="U33" i="23"/>
  <c r="T33" i="23"/>
  <c r="U32" i="23"/>
  <c r="T32" i="23"/>
  <c r="U31" i="23"/>
  <c r="T31" i="23"/>
  <c r="U30" i="23"/>
  <c r="T30" i="23"/>
  <c r="U29" i="23"/>
  <c r="T29" i="23"/>
  <c r="U28" i="23"/>
  <c r="T28" i="23"/>
  <c r="U27" i="23"/>
  <c r="T27" i="23"/>
  <c r="U26" i="23"/>
  <c r="T26" i="23"/>
  <c r="U25" i="23"/>
  <c r="T25" i="23"/>
  <c r="U24" i="23"/>
  <c r="T24" i="23"/>
  <c r="U23" i="23"/>
  <c r="T23" i="23"/>
  <c r="U22" i="23"/>
  <c r="T22" i="23"/>
  <c r="U21" i="23"/>
  <c r="T21" i="23"/>
  <c r="U20" i="23"/>
  <c r="T20" i="23"/>
  <c r="U19" i="23"/>
  <c r="T19" i="23"/>
  <c r="T18" i="23"/>
  <c r="U18" i="23"/>
  <c r="U17" i="23"/>
  <c r="T17" i="23"/>
  <c r="T16" i="23"/>
  <c r="U16" i="23"/>
  <c r="U15" i="23"/>
  <c r="T15" i="23"/>
  <c r="T14" i="23"/>
  <c r="U14" i="23"/>
  <c r="U13" i="23"/>
  <c r="T13" i="23"/>
  <c r="T12" i="23"/>
  <c r="U12" i="23"/>
  <c r="U11" i="23"/>
  <c r="T11" i="23"/>
  <c r="T10" i="23"/>
  <c r="U10" i="23"/>
  <c r="U175" i="23"/>
  <c r="T175" i="23"/>
  <c r="S174" i="23"/>
  <c r="R174" i="23"/>
  <c r="U173" i="23"/>
  <c r="T173" i="23"/>
  <c r="S172" i="23"/>
  <c r="R172" i="23"/>
  <c r="R68" i="23"/>
  <c r="R66" i="23"/>
  <c r="R64" i="23"/>
  <c r="R62" i="23"/>
  <c r="R60" i="23"/>
  <c r="R58" i="23"/>
  <c r="R56" i="23"/>
  <c r="R54" i="23"/>
  <c r="R52" i="23"/>
  <c r="R50" i="23"/>
  <c r="R48" i="23"/>
  <c r="R46" i="23"/>
  <c r="R44" i="23"/>
  <c r="R42" i="23"/>
  <c r="R40" i="23"/>
  <c r="R38" i="23"/>
  <c r="R36" i="23"/>
  <c r="R34" i="23"/>
  <c r="R32" i="23"/>
  <c r="R30" i="23"/>
  <c r="R28" i="23"/>
  <c r="R26" i="23"/>
  <c r="R24" i="23"/>
  <c r="R22" i="23"/>
  <c r="R20" i="23"/>
  <c r="R18" i="23"/>
  <c r="R16" i="23"/>
  <c r="R14" i="23"/>
  <c r="R12" i="23"/>
  <c r="R10" i="23"/>
  <c r="S67" i="23"/>
  <c r="S65" i="23"/>
  <c r="S63" i="23"/>
  <c r="S61" i="23"/>
  <c r="S59" i="23"/>
  <c r="S57" i="23"/>
  <c r="S55" i="23"/>
  <c r="S53" i="23"/>
  <c r="S51" i="23"/>
  <c r="S49" i="23"/>
  <c r="S47" i="23"/>
  <c r="S45" i="23"/>
  <c r="S43" i="23"/>
  <c r="S41" i="23"/>
  <c r="S39" i="23"/>
  <c r="S37" i="23"/>
  <c r="S35" i="23"/>
  <c r="S33" i="23"/>
  <c r="S31" i="23"/>
  <c r="S27" i="23"/>
  <c r="S170" i="20"/>
  <c r="T171" i="23"/>
  <c r="U171" i="23"/>
  <c r="S171" i="23"/>
  <c r="R171" i="23"/>
  <c r="S175" i="23"/>
  <c r="R175" i="23"/>
  <c r="T174" i="23"/>
  <c r="U174" i="23"/>
  <c r="X170" i="20"/>
  <c r="T170" i="20"/>
  <c r="S173" i="23"/>
  <c r="R173" i="23"/>
  <c r="T172" i="23"/>
  <c r="U172" i="23"/>
  <c r="R29" i="23"/>
  <c r="R25" i="23"/>
  <c r="R23" i="23"/>
  <c r="R21" i="23"/>
  <c r="R19" i="23"/>
  <c r="R17" i="23"/>
  <c r="R15" i="23"/>
  <c r="R13" i="23"/>
  <c r="R11" i="23"/>
  <c r="R180" i="20"/>
  <c r="V170" i="23"/>
  <c r="AC169" i="25"/>
  <c r="T169" i="20"/>
  <c r="R9" i="23"/>
  <c r="T9" i="23"/>
  <c r="U9" i="23"/>
  <c r="L169" i="25"/>
  <c r="AA170" i="20"/>
  <c r="Y170" i="20"/>
  <c r="W170" i="20"/>
  <c r="U170" i="20"/>
  <c r="I170" i="28"/>
  <c r="I184" i="20"/>
  <c r="R184" i="20"/>
  <c r="I185" i="20"/>
  <c r="I183" i="20"/>
  <c r="I181" i="20"/>
  <c r="R182" i="20"/>
  <c r="I180" i="20"/>
  <c r="I186" i="20"/>
  <c r="I182" i="20"/>
  <c r="R185" i="18"/>
  <c r="R185" i="20" s="1"/>
  <c r="R183" i="18"/>
  <c r="R183" i="20" s="1"/>
  <c r="R181" i="18"/>
  <c r="R181" i="20" s="1"/>
  <c r="P169" i="25"/>
  <c r="K138" i="25"/>
  <c r="R170" i="28"/>
  <c r="R9" i="28"/>
  <c r="I169" i="28"/>
  <c r="D169" i="19"/>
  <c r="E169" i="19"/>
  <c r="F169" i="19"/>
  <c r="G169" i="19"/>
  <c r="H169" i="19"/>
  <c r="J169" i="19"/>
  <c r="K169" i="19"/>
  <c r="L169" i="19"/>
  <c r="M169" i="19"/>
  <c r="N169" i="19"/>
  <c r="O169" i="19"/>
  <c r="P169" i="19"/>
  <c r="Q169" i="19"/>
  <c r="V169" i="19"/>
  <c r="W169" i="19"/>
  <c r="X169" i="19"/>
  <c r="Y169" i="19"/>
  <c r="Z169" i="19"/>
  <c r="AA169" i="19"/>
  <c r="C169" i="19"/>
  <c r="J169" i="20"/>
  <c r="K169" i="20"/>
  <c r="L169" i="20"/>
  <c r="M169" i="20"/>
  <c r="N169" i="20"/>
  <c r="O169" i="20"/>
  <c r="P169" i="20"/>
  <c r="Q169" i="20"/>
  <c r="Y169" i="20"/>
  <c r="Z169" i="20"/>
  <c r="AA169" i="20"/>
  <c r="S10" i="3"/>
  <c r="AA10" i="23" s="1"/>
  <c r="T10" i="3"/>
  <c r="AB10" i="23" s="1"/>
  <c r="U10" i="3"/>
  <c r="AC10" i="23" s="1"/>
  <c r="S11" i="3"/>
  <c r="AA11" i="23" s="1"/>
  <c r="T11" i="3"/>
  <c r="AB11" i="23" s="1"/>
  <c r="U11" i="3"/>
  <c r="AC11" i="23" s="1"/>
  <c r="S12" i="3"/>
  <c r="AA12" i="23" s="1"/>
  <c r="T12" i="3"/>
  <c r="AB12" i="23" s="1"/>
  <c r="U12" i="3"/>
  <c r="AC12" i="23" s="1"/>
  <c r="S13" i="3"/>
  <c r="AA13" i="23" s="1"/>
  <c r="T13" i="3"/>
  <c r="AB13" i="23" s="1"/>
  <c r="U13" i="3"/>
  <c r="AC13" i="23" s="1"/>
  <c r="S14" i="3"/>
  <c r="AA14" i="23" s="1"/>
  <c r="T14" i="3"/>
  <c r="AB14" i="23" s="1"/>
  <c r="U14" i="3"/>
  <c r="AC14" i="23" s="1"/>
  <c r="S15" i="3"/>
  <c r="AA15" i="23" s="1"/>
  <c r="T15" i="3"/>
  <c r="AB15" i="23" s="1"/>
  <c r="U15" i="3"/>
  <c r="AC15" i="23" s="1"/>
  <c r="S16" i="3"/>
  <c r="AA16" i="23" s="1"/>
  <c r="T16" i="3"/>
  <c r="AB16" i="23" s="1"/>
  <c r="U16" i="3"/>
  <c r="AC16" i="23" s="1"/>
  <c r="S17" i="3"/>
  <c r="AA17" i="23" s="1"/>
  <c r="T17" i="3"/>
  <c r="AB17" i="23" s="1"/>
  <c r="U17" i="3"/>
  <c r="AC17" i="23" s="1"/>
  <c r="S18" i="3"/>
  <c r="AA18" i="23" s="1"/>
  <c r="T18" i="3"/>
  <c r="AB18" i="23" s="1"/>
  <c r="U18" i="3"/>
  <c r="AC18" i="23" s="1"/>
  <c r="S19" i="3"/>
  <c r="AA19" i="23" s="1"/>
  <c r="T19" i="3"/>
  <c r="AB19" i="23" s="1"/>
  <c r="U19" i="3"/>
  <c r="AC19" i="23" s="1"/>
  <c r="S20" i="3"/>
  <c r="AA20" i="23" s="1"/>
  <c r="T20" i="3"/>
  <c r="AB20" i="23" s="1"/>
  <c r="U20" i="3"/>
  <c r="AC20" i="23" s="1"/>
  <c r="S21" i="3"/>
  <c r="AA21" i="23" s="1"/>
  <c r="T21" i="3"/>
  <c r="AB21" i="23" s="1"/>
  <c r="U21" i="3"/>
  <c r="AC21" i="23" s="1"/>
  <c r="S22" i="3"/>
  <c r="AA22" i="23" s="1"/>
  <c r="T22" i="3"/>
  <c r="AB22" i="23" s="1"/>
  <c r="U22" i="3"/>
  <c r="AC22" i="23" s="1"/>
  <c r="S23" i="3"/>
  <c r="AA23" i="23" s="1"/>
  <c r="T23" i="3"/>
  <c r="AB23" i="23" s="1"/>
  <c r="U23" i="3"/>
  <c r="AC23" i="23" s="1"/>
  <c r="S24" i="3"/>
  <c r="AA24" i="23" s="1"/>
  <c r="T24" i="3"/>
  <c r="AB24" i="23" s="1"/>
  <c r="U24" i="3"/>
  <c r="AC24" i="23" s="1"/>
  <c r="S25" i="3"/>
  <c r="AA25" i="23" s="1"/>
  <c r="T25" i="3"/>
  <c r="AB25" i="23" s="1"/>
  <c r="U25" i="3"/>
  <c r="AC25" i="23" s="1"/>
  <c r="S26" i="3"/>
  <c r="AA26" i="23" s="1"/>
  <c r="T26" i="3"/>
  <c r="AB26" i="23" s="1"/>
  <c r="U26" i="3"/>
  <c r="AC26" i="23" s="1"/>
  <c r="S27" i="3"/>
  <c r="AA27" i="23" s="1"/>
  <c r="T27" i="3"/>
  <c r="AB27" i="23" s="1"/>
  <c r="U27" i="3"/>
  <c r="AC27" i="23" s="1"/>
  <c r="S28" i="3"/>
  <c r="AA28" i="23" s="1"/>
  <c r="T28" i="3"/>
  <c r="AB28" i="23" s="1"/>
  <c r="U28" i="3"/>
  <c r="AC28" i="23" s="1"/>
  <c r="S29" i="3"/>
  <c r="AA29" i="23" s="1"/>
  <c r="T29" i="3"/>
  <c r="AB29" i="23" s="1"/>
  <c r="U29" i="3"/>
  <c r="AC29" i="23" s="1"/>
  <c r="S30" i="3"/>
  <c r="AA30" i="23" s="1"/>
  <c r="T30" i="3"/>
  <c r="AB30" i="23" s="1"/>
  <c r="U30" i="3"/>
  <c r="AC30" i="23" s="1"/>
  <c r="S31" i="3"/>
  <c r="AA31" i="23" s="1"/>
  <c r="T31" i="3"/>
  <c r="AB31" i="23" s="1"/>
  <c r="U31" i="3"/>
  <c r="AC31" i="23" s="1"/>
  <c r="S32" i="3"/>
  <c r="AA32" i="23" s="1"/>
  <c r="T32" i="3"/>
  <c r="AB32" i="23" s="1"/>
  <c r="U32" i="3"/>
  <c r="AC32" i="23" s="1"/>
  <c r="S33" i="3"/>
  <c r="AA33" i="23" s="1"/>
  <c r="T33" i="3"/>
  <c r="AB33" i="23" s="1"/>
  <c r="U33" i="3"/>
  <c r="AC33" i="23" s="1"/>
  <c r="S34" i="3"/>
  <c r="AA34" i="23" s="1"/>
  <c r="T34" i="3"/>
  <c r="AB34" i="23" s="1"/>
  <c r="U34" i="3"/>
  <c r="AC34" i="23" s="1"/>
  <c r="S35" i="3"/>
  <c r="AA35" i="23" s="1"/>
  <c r="T35" i="3"/>
  <c r="AB35" i="23" s="1"/>
  <c r="U35" i="3"/>
  <c r="AC35" i="23" s="1"/>
  <c r="S36" i="3"/>
  <c r="AA36" i="23" s="1"/>
  <c r="T36" i="3"/>
  <c r="AB36" i="23" s="1"/>
  <c r="U36" i="3"/>
  <c r="AC36" i="23" s="1"/>
  <c r="S37" i="3"/>
  <c r="AA37" i="23" s="1"/>
  <c r="T37" i="3"/>
  <c r="AB37" i="23" s="1"/>
  <c r="U37" i="3"/>
  <c r="AC37" i="23" s="1"/>
  <c r="S38" i="3"/>
  <c r="AA38" i="23" s="1"/>
  <c r="T38" i="3"/>
  <c r="AB38" i="23" s="1"/>
  <c r="U38" i="3"/>
  <c r="AC38" i="23" s="1"/>
  <c r="S39" i="3"/>
  <c r="AA39" i="23" s="1"/>
  <c r="T39" i="3"/>
  <c r="AB39" i="23" s="1"/>
  <c r="U39" i="3"/>
  <c r="AC39" i="23" s="1"/>
  <c r="S40" i="3"/>
  <c r="AA40" i="23" s="1"/>
  <c r="T40" i="3"/>
  <c r="AB40" i="23" s="1"/>
  <c r="U40" i="3"/>
  <c r="AC40" i="23" s="1"/>
  <c r="S41" i="3"/>
  <c r="AA41" i="23" s="1"/>
  <c r="T41" i="3"/>
  <c r="AB41" i="23" s="1"/>
  <c r="U41" i="3"/>
  <c r="AC41" i="23" s="1"/>
  <c r="S42" i="3"/>
  <c r="AA42" i="23" s="1"/>
  <c r="T42" i="3"/>
  <c r="AB42" i="23" s="1"/>
  <c r="U42" i="3"/>
  <c r="AC42" i="23" s="1"/>
  <c r="S43" i="3"/>
  <c r="AA43" i="23" s="1"/>
  <c r="T43" i="3"/>
  <c r="AB43" i="23" s="1"/>
  <c r="U43" i="3"/>
  <c r="AC43" i="23" s="1"/>
  <c r="S44" i="3"/>
  <c r="AA44" i="23" s="1"/>
  <c r="T44" i="3"/>
  <c r="AB44" i="23" s="1"/>
  <c r="U44" i="3"/>
  <c r="AC44" i="23" s="1"/>
  <c r="S45" i="3"/>
  <c r="AA45" i="23" s="1"/>
  <c r="T45" i="3"/>
  <c r="AB45" i="23" s="1"/>
  <c r="U45" i="3"/>
  <c r="AC45" i="23" s="1"/>
  <c r="S46" i="3"/>
  <c r="AA46" i="23" s="1"/>
  <c r="T46" i="3"/>
  <c r="AB46" i="23" s="1"/>
  <c r="U46" i="3"/>
  <c r="AC46" i="23" s="1"/>
  <c r="S47" i="3"/>
  <c r="AA47" i="23" s="1"/>
  <c r="T47" i="3"/>
  <c r="AB47" i="23" s="1"/>
  <c r="U47" i="3"/>
  <c r="AC47" i="23" s="1"/>
  <c r="S48" i="3"/>
  <c r="AA48" i="23" s="1"/>
  <c r="T48" i="3"/>
  <c r="AB48" i="23" s="1"/>
  <c r="U48" i="3"/>
  <c r="AC48" i="23" s="1"/>
  <c r="S49" i="3"/>
  <c r="AA49" i="23" s="1"/>
  <c r="T49" i="3"/>
  <c r="AB49" i="23" s="1"/>
  <c r="U49" i="3"/>
  <c r="AC49" i="23" s="1"/>
  <c r="S50" i="3"/>
  <c r="AA50" i="23" s="1"/>
  <c r="T50" i="3"/>
  <c r="AB50" i="23" s="1"/>
  <c r="U50" i="3"/>
  <c r="AC50" i="23" s="1"/>
  <c r="S51" i="3"/>
  <c r="AA51" i="23" s="1"/>
  <c r="T51" i="3"/>
  <c r="AB51" i="23" s="1"/>
  <c r="U51" i="3"/>
  <c r="AC51" i="23" s="1"/>
  <c r="S52" i="3"/>
  <c r="AA52" i="23" s="1"/>
  <c r="T52" i="3"/>
  <c r="AB52" i="23" s="1"/>
  <c r="U52" i="3"/>
  <c r="AC52" i="23" s="1"/>
  <c r="S53" i="3"/>
  <c r="AA53" i="23" s="1"/>
  <c r="T53" i="3"/>
  <c r="AB53" i="23" s="1"/>
  <c r="U53" i="3"/>
  <c r="AC53" i="23" s="1"/>
  <c r="S54" i="3"/>
  <c r="AA54" i="23" s="1"/>
  <c r="T54" i="3"/>
  <c r="AB54" i="23" s="1"/>
  <c r="U54" i="3"/>
  <c r="AC54" i="23" s="1"/>
  <c r="S55" i="3"/>
  <c r="AA55" i="23" s="1"/>
  <c r="T55" i="3"/>
  <c r="AB55" i="23" s="1"/>
  <c r="U55" i="3"/>
  <c r="AC55" i="23" s="1"/>
  <c r="S56" i="3"/>
  <c r="AA56" i="23" s="1"/>
  <c r="T56" i="3"/>
  <c r="AB56" i="23" s="1"/>
  <c r="U56" i="3"/>
  <c r="AC56" i="23" s="1"/>
  <c r="S57" i="3"/>
  <c r="AA57" i="23" s="1"/>
  <c r="T57" i="3"/>
  <c r="AB57" i="23" s="1"/>
  <c r="U57" i="3"/>
  <c r="AC57" i="23" s="1"/>
  <c r="S58" i="3"/>
  <c r="AA58" i="23" s="1"/>
  <c r="T58" i="3"/>
  <c r="AB58" i="23" s="1"/>
  <c r="U58" i="3"/>
  <c r="AC58" i="23" s="1"/>
  <c r="S59" i="3"/>
  <c r="AA59" i="23" s="1"/>
  <c r="T59" i="3"/>
  <c r="AB59" i="23" s="1"/>
  <c r="U59" i="3"/>
  <c r="AC59" i="23" s="1"/>
  <c r="S60" i="3"/>
  <c r="AA60" i="23" s="1"/>
  <c r="T60" i="3"/>
  <c r="AB60" i="23" s="1"/>
  <c r="U60" i="3"/>
  <c r="AC60" i="23" s="1"/>
  <c r="S61" i="3"/>
  <c r="AA61" i="23" s="1"/>
  <c r="T61" i="3"/>
  <c r="AB61" i="23" s="1"/>
  <c r="U61" i="3"/>
  <c r="AC61" i="23" s="1"/>
  <c r="S62" i="3"/>
  <c r="AA62" i="23" s="1"/>
  <c r="T62" i="3"/>
  <c r="AB62" i="23" s="1"/>
  <c r="U62" i="3"/>
  <c r="AC62" i="23" s="1"/>
  <c r="S63" i="3"/>
  <c r="AA63" i="23" s="1"/>
  <c r="T63" i="3"/>
  <c r="AB63" i="23" s="1"/>
  <c r="U63" i="3"/>
  <c r="AC63" i="23" s="1"/>
  <c r="S64" i="3"/>
  <c r="AA64" i="23" s="1"/>
  <c r="T64" i="3"/>
  <c r="AB64" i="23" s="1"/>
  <c r="U64" i="3"/>
  <c r="AC64" i="23" s="1"/>
  <c r="S65" i="3"/>
  <c r="AA65" i="23" s="1"/>
  <c r="T65" i="3"/>
  <c r="AB65" i="23" s="1"/>
  <c r="U65" i="3"/>
  <c r="AC65" i="23" s="1"/>
  <c r="S66" i="3"/>
  <c r="AA66" i="23" s="1"/>
  <c r="T66" i="3"/>
  <c r="AB66" i="23" s="1"/>
  <c r="U66" i="3"/>
  <c r="AC66" i="23" s="1"/>
  <c r="S67" i="3"/>
  <c r="AA67" i="23" s="1"/>
  <c r="T67" i="3"/>
  <c r="AB67" i="23" s="1"/>
  <c r="U67" i="3"/>
  <c r="AC67" i="23" s="1"/>
  <c r="S68" i="3"/>
  <c r="AA68" i="23" s="1"/>
  <c r="T68" i="3"/>
  <c r="AB68" i="23" s="1"/>
  <c r="U68" i="3"/>
  <c r="AC68" i="23" s="1"/>
  <c r="S69" i="3"/>
  <c r="AA69" i="23" s="1"/>
  <c r="T69" i="3"/>
  <c r="AB69" i="23" s="1"/>
  <c r="U69" i="3"/>
  <c r="AC69" i="23" s="1"/>
  <c r="S70" i="3"/>
  <c r="AA70" i="23" s="1"/>
  <c r="T70" i="3"/>
  <c r="AB70" i="23" s="1"/>
  <c r="U70" i="3"/>
  <c r="AC70" i="23" s="1"/>
  <c r="S71" i="3"/>
  <c r="AA71" i="23" s="1"/>
  <c r="T71" i="3"/>
  <c r="AB71" i="23" s="1"/>
  <c r="U71" i="3"/>
  <c r="AC71" i="23" s="1"/>
  <c r="S72" i="3"/>
  <c r="AA72" i="23" s="1"/>
  <c r="T72" i="3"/>
  <c r="AB72" i="23" s="1"/>
  <c r="U72" i="3"/>
  <c r="AC72" i="23" s="1"/>
  <c r="S73" i="3"/>
  <c r="AA73" i="23" s="1"/>
  <c r="T73" i="3"/>
  <c r="AB73" i="23" s="1"/>
  <c r="U73" i="3"/>
  <c r="AC73" i="23" s="1"/>
  <c r="S74" i="3"/>
  <c r="AA74" i="23" s="1"/>
  <c r="T74" i="3"/>
  <c r="AB74" i="23" s="1"/>
  <c r="U74" i="3"/>
  <c r="AC74" i="23" s="1"/>
  <c r="S75" i="3"/>
  <c r="AA75" i="23" s="1"/>
  <c r="T75" i="3"/>
  <c r="AB75" i="23" s="1"/>
  <c r="U75" i="3"/>
  <c r="AC75" i="23" s="1"/>
  <c r="S76" i="3"/>
  <c r="AA76" i="23" s="1"/>
  <c r="T76" i="3"/>
  <c r="AB76" i="23" s="1"/>
  <c r="U76" i="3"/>
  <c r="AC76" i="23" s="1"/>
  <c r="S77" i="3"/>
  <c r="AA77" i="23" s="1"/>
  <c r="T77" i="3"/>
  <c r="AB77" i="23" s="1"/>
  <c r="U77" i="3"/>
  <c r="AC77" i="23" s="1"/>
  <c r="S78" i="3"/>
  <c r="AA78" i="23" s="1"/>
  <c r="T78" i="3"/>
  <c r="AB78" i="23" s="1"/>
  <c r="U78" i="3"/>
  <c r="AC78" i="23" s="1"/>
  <c r="S79" i="3"/>
  <c r="AA79" i="23" s="1"/>
  <c r="T79" i="3"/>
  <c r="AB79" i="23" s="1"/>
  <c r="U79" i="3"/>
  <c r="AC79" i="23" s="1"/>
  <c r="S80" i="3"/>
  <c r="AA80" i="23" s="1"/>
  <c r="T80" i="3"/>
  <c r="AB80" i="23" s="1"/>
  <c r="U80" i="3"/>
  <c r="AC80" i="23" s="1"/>
  <c r="S81" i="3"/>
  <c r="AA81" i="23" s="1"/>
  <c r="T81" i="3"/>
  <c r="AB81" i="23" s="1"/>
  <c r="U81" i="3"/>
  <c r="AC81" i="23" s="1"/>
  <c r="S82" i="3"/>
  <c r="AA82" i="23" s="1"/>
  <c r="T82" i="3"/>
  <c r="AB82" i="23" s="1"/>
  <c r="U82" i="3"/>
  <c r="AC82" i="23" s="1"/>
  <c r="S83" i="3"/>
  <c r="AA83" i="23" s="1"/>
  <c r="T83" i="3"/>
  <c r="AB83" i="23" s="1"/>
  <c r="U83" i="3"/>
  <c r="AC83" i="23" s="1"/>
  <c r="S84" i="3"/>
  <c r="AA84" i="23" s="1"/>
  <c r="T84" i="3"/>
  <c r="AB84" i="23" s="1"/>
  <c r="U84" i="3"/>
  <c r="AC84" i="23" s="1"/>
  <c r="S85" i="3"/>
  <c r="AA85" i="23" s="1"/>
  <c r="T85" i="3"/>
  <c r="AB85" i="23" s="1"/>
  <c r="U85" i="3"/>
  <c r="AC85" i="23" s="1"/>
  <c r="S86" i="3"/>
  <c r="AA86" i="23" s="1"/>
  <c r="T86" i="3"/>
  <c r="AB86" i="23" s="1"/>
  <c r="U86" i="3"/>
  <c r="AC86" i="23" s="1"/>
  <c r="S87" i="3"/>
  <c r="AA87" i="23" s="1"/>
  <c r="T87" i="3"/>
  <c r="AB87" i="23" s="1"/>
  <c r="U87" i="3"/>
  <c r="AC87" i="23" s="1"/>
  <c r="S88" i="3"/>
  <c r="AA88" i="23" s="1"/>
  <c r="T88" i="3"/>
  <c r="AB88" i="23" s="1"/>
  <c r="U88" i="3"/>
  <c r="AC88" i="23" s="1"/>
  <c r="S89" i="3"/>
  <c r="AA89" i="23" s="1"/>
  <c r="T89" i="3"/>
  <c r="AB89" i="23" s="1"/>
  <c r="U89" i="3"/>
  <c r="AC89" i="23" s="1"/>
  <c r="S90" i="3"/>
  <c r="AA90" i="23" s="1"/>
  <c r="T90" i="3"/>
  <c r="AB90" i="23" s="1"/>
  <c r="U90" i="3"/>
  <c r="AC90" i="23" s="1"/>
  <c r="S91" i="3"/>
  <c r="AA91" i="23" s="1"/>
  <c r="T91" i="3"/>
  <c r="AB91" i="23" s="1"/>
  <c r="U91" i="3"/>
  <c r="AC91" i="23" s="1"/>
  <c r="S92" i="3"/>
  <c r="AA92" i="23" s="1"/>
  <c r="T92" i="3"/>
  <c r="AB92" i="23" s="1"/>
  <c r="U92" i="3"/>
  <c r="AC92" i="23" s="1"/>
  <c r="S93" i="3"/>
  <c r="AA93" i="23" s="1"/>
  <c r="T93" i="3"/>
  <c r="AB93" i="23" s="1"/>
  <c r="U93" i="3"/>
  <c r="AC93" i="23" s="1"/>
  <c r="S94" i="3"/>
  <c r="AA94" i="23" s="1"/>
  <c r="T94" i="3"/>
  <c r="AB94" i="23" s="1"/>
  <c r="U94" i="3"/>
  <c r="AC94" i="23" s="1"/>
  <c r="S95" i="3"/>
  <c r="AA95" i="23" s="1"/>
  <c r="T95" i="3"/>
  <c r="AB95" i="23" s="1"/>
  <c r="U95" i="3"/>
  <c r="AC95" i="23" s="1"/>
  <c r="S96" i="3"/>
  <c r="AA96" i="23" s="1"/>
  <c r="T96" i="3"/>
  <c r="AB96" i="23" s="1"/>
  <c r="U96" i="3"/>
  <c r="AC96" i="23" s="1"/>
  <c r="S97" i="3"/>
  <c r="AA97" i="23" s="1"/>
  <c r="T97" i="3"/>
  <c r="AB97" i="23" s="1"/>
  <c r="U97" i="3"/>
  <c r="AC97" i="23" s="1"/>
  <c r="S98" i="3"/>
  <c r="AA98" i="23" s="1"/>
  <c r="T98" i="3"/>
  <c r="AB98" i="23" s="1"/>
  <c r="U98" i="3"/>
  <c r="AC98" i="23" s="1"/>
  <c r="S99" i="3"/>
  <c r="AA99" i="23" s="1"/>
  <c r="T99" i="3"/>
  <c r="AB99" i="23" s="1"/>
  <c r="U99" i="3"/>
  <c r="AC99" i="23" s="1"/>
  <c r="S100" i="3"/>
  <c r="AA100" i="23" s="1"/>
  <c r="T100" i="3"/>
  <c r="AB100" i="23" s="1"/>
  <c r="U100" i="3"/>
  <c r="AC100" i="23" s="1"/>
  <c r="S101" i="3"/>
  <c r="AA101" i="23" s="1"/>
  <c r="T101" i="3"/>
  <c r="AB101" i="23" s="1"/>
  <c r="U101" i="3"/>
  <c r="AC101" i="23" s="1"/>
  <c r="S102" i="3"/>
  <c r="AA102" i="23" s="1"/>
  <c r="T102" i="3"/>
  <c r="AB102" i="23" s="1"/>
  <c r="U102" i="3"/>
  <c r="AC102" i="23" s="1"/>
  <c r="S103" i="3"/>
  <c r="AA103" i="23" s="1"/>
  <c r="T103" i="3"/>
  <c r="AB103" i="23" s="1"/>
  <c r="U103" i="3"/>
  <c r="AC103" i="23" s="1"/>
  <c r="S104" i="3"/>
  <c r="AA104" i="23" s="1"/>
  <c r="T104" i="3"/>
  <c r="AB104" i="23" s="1"/>
  <c r="U104" i="3"/>
  <c r="AC104" i="23" s="1"/>
  <c r="S105" i="3"/>
  <c r="AA105" i="23" s="1"/>
  <c r="T105" i="3"/>
  <c r="AB105" i="23" s="1"/>
  <c r="U105" i="3"/>
  <c r="AC105" i="23" s="1"/>
  <c r="S106" i="3"/>
  <c r="AA106" i="23" s="1"/>
  <c r="T106" i="3"/>
  <c r="AB106" i="23" s="1"/>
  <c r="U106" i="3"/>
  <c r="AC106" i="23" s="1"/>
  <c r="S107" i="3"/>
  <c r="AA107" i="23" s="1"/>
  <c r="T107" i="3"/>
  <c r="AB107" i="23" s="1"/>
  <c r="U107" i="3"/>
  <c r="AC107" i="23" s="1"/>
  <c r="S108" i="3"/>
  <c r="AA108" i="23" s="1"/>
  <c r="T108" i="3"/>
  <c r="AB108" i="23" s="1"/>
  <c r="U108" i="3"/>
  <c r="AC108" i="23" s="1"/>
  <c r="S109" i="3"/>
  <c r="AA109" i="23" s="1"/>
  <c r="T109" i="3"/>
  <c r="AB109" i="23" s="1"/>
  <c r="U109" i="3"/>
  <c r="AC109" i="23" s="1"/>
  <c r="S110" i="3"/>
  <c r="AA110" i="23" s="1"/>
  <c r="T110" i="3"/>
  <c r="AB110" i="23" s="1"/>
  <c r="U110" i="3"/>
  <c r="AC110" i="23" s="1"/>
  <c r="S111" i="3"/>
  <c r="AA111" i="23" s="1"/>
  <c r="T111" i="3"/>
  <c r="AB111" i="23" s="1"/>
  <c r="U111" i="3"/>
  <c r="AC111" i="23" s="1"/>
  <c r="S112" i="3"/>
  <c r="AA112" i="23" s="1"/>
  <c r="T112" i="3"/>
  <c r="AB112" i="23" s="1"/>
  <c r="U112" i="3"/>
  <c r="AC112" i="23" s="1"/>
  <c r="S113" i="3"/>
  <c r="AA113" i="23" s="1"/>
  <c r="T113" i="3"/>
  <c r="AB113" i="23" s="1"/>
  <c r="U113" i="3"/>
  <c r="AC113" i="23" s="1"/>
  <c r="S114" i="3"/>
  <c r="AA114" i="23" s="1"/>
  <c r="T114" i="3"/>
  <c r="AB114" i="23" s="1"/>
  <c r="U114" i="3"/>
  <c r="AC114" i="23" s="1"/>
  <c r="S115" i="3"/>
  <c r="AA115" i="23" s="1"/>
  <c r="T115" i="3"/>
  <c r="AB115" i="23" s="1"/>
  <c r="U115" i="3"/>
  <c r="AC115" i="23" s="1"/>
  <c r="S116" i="3"/>
  <c r="AA116" i="23" s="1"/>
  <c r="T116" i="3"/>
  <c r="AB116" i="23" s="1"/>
  <c r="U116" i="3"/>
  <c r="AC116" i="23" s="1"/>
  <c r="S117" i="3"/>
  <c r="AA117" i="23" s="1"/>
  <c r="T117" i="3"/>
  <c r="AB117" i="23" s="1"/>
  <c r="U117" i="3"/>
  <c r="AC117" i="23" s="1"/>
  <c r="S118" i="3"/>
  <c r="AA118" i="23" s="1"/>
  <c r="T118" i="3"/>
  <c r="AB118" i="23" s="1"/>
  <c r="U118" i="3"/>
  <c r="AC118" i="23" s="1"/>
  <c r="S119" i="3"/>
  <c r="AA119" i="23" s="1"/>
  <c r="T119" i="3"/>
  <c r="AB119" i="23" s="1"/>
  <c r="U119" i="3"/>
  <c r="AC119" i="23" s="1"/>
  <c r="S120" i="3"/>
  <c r="AA120" i="23" s="1"/>
  <c r="T120" i="3"/>
  <c r="AB120" i="23" s="1"/>
  <c r="U120" i="3"/>
  <c r="AC120" i="23" s="1"/>
  <c r="S121" i="3"/>
  <c r="AA121" i="23" s="1"/>
  <c r="T121" i="3"/>
  <c r="AB121" i="23" s="1"/>
  <c r="U121" i="3"/>
  <c r="AC121" i="23" s="1"/>
  <c r="S122" i="3"/>
  <c r="AA122" i="23" s="1"/>
  <c r="T122" i="3"/>
  <c r="AB122" i="23" s="1"/>
  <c r="U122" i="3"/>
  <c r="AC122" i="23" s="1"/>
  <c r="S123" i="3"/>
  <c r="AA123" i="23" s="1"/>
  <c r="T123" i="3"/>
  <c r="AB123" i="23" s="1"/>
  <c r="U123" i="3"/>
  <c r="AC123" i="23" s="1"/>
  <c r="S124" i="3"/>
  <c r="AA124" i="23" s="1"/>
  <c r="T124" i="3"/>
  <c r="AB124" i="23" s="1"/>
  <c r="U124" i="3"/>
  <c r="AC124" i="23" s="1"/>
  <c r="S125" i="3"/>
  <c r="AA125" i="23" s="1"/>
  <c r="T125" i="3"/>
  <c r="AB125" i="23" s="1"/>
  <c r="U125" i="3"/>
  <c r="AC125" i="23" s="1"/>
  <c r="S126" i="3"/>
  <c r="AA126" i="23" s="1"/>
  <c r="T126" i="3"/>
  <c r="AB126" i="23" s="1"/>
  <c r="U126" i="3"/>
  <c r="AC126" i="23" s="1"/>
  <c r="S127" i="3"/>
  <c r="AA127" i="23" s="1"/>
  <c r="T127" i="3"/>
  <c r="AB127" i="23" s="1"/>
  <c r="U127" i="3"/>
  <c r="AC127" i="23" s="1"/>
  <c r="S128" i="3"/>
  <c r="AA128" i="23" s="1"/>
  <c r="T128" i="3"/>
  <c r="AB128" i="23" s="1"/>
  <c r="U128" i="3"/>
  <c r="AC128" i="23" s="1"/>
  <c r="S129" i="3"/>
  <c r="AA129" i="23" s="1"/>
  <c r="T129" i="3"/>
  <c r="AB129" i="23" s="1"/>
  <c r="U129" i="3"/>
  <c r="AC129" i="23" s="1"/>
  <c r="S130" i="3"/>
  <c r="AA130" i="23" s="1"/>
  <c r="T130" i="3"/>
  <c r="AB130" i="23" s="1"/>
  <c r="U130" i="3"/>
  <c r="AC130" i="23" s="1"/>
  <c r="S131" i="3"/>
  <c r="AA131" i="23" s="1"/>
  <c r="T131" i="3"/>
  <c r="AB131" i="23" s="1"/>
  <c r="U131" i="3"/>
  <c r="AC131" i="23" s="1"/>
  <c r="S132" i="3"/>
  <c r="AA132" i="23" s="1"/>
  <c r="T132" i="3"/>
  <c r="AB132" i="23" s="1"/>
  <c r="U132" i="3"/>
  <c r="AC132" i="23" s="1"/>
  <c r="S133" i="3"/>
  <c r="AA133" i="23" s="1"/>
  <c r="T133" i="3"/>
  <c r="AB133" i="23" s="1"/>
  <c r="U133" i="3"/>
  <c r="AC133" i="23" s="1"/>
  <c r="S134" i="3"/>
  <c r="AA134" i="23" s="1"/>
  <c r="T134" i="3"/>
  <c r="AB134" i="23" s="1"/>
  <c r="U134" i="3"/>
  <c r="AC134" i="23" s="1"/>
  <c r="S135" i="3"/>
  <c r="AA135" i="23" s="1"/>
  <c r="T135" i="3"/>
  <c r="AB135" i="23" s="1"/>
  <c r="U135" i="3"/>
  <c r="AC135" i="23" s="1"/>
  <c r="S136" i="3"/>
  <c r="AA136" i="23" s="1"/>
  <c r="T136" i="3"/>
  <c r="AB136" i="23" s="1"/>
  <c r="U136" i="3"/>
  <c r="AC136" i="23" s="1"/>
  <c r="S137" i="3"/>
  <c r="AA137" i="23" s="1"/>
  <c r="T137" i="3"/>
  <c r="AB137" i="23" s="1"/>
  <c r="U137" i="3"/>
  <c r="AC137" i="23" s="1"/>
  <c r="S138" i="3"/>
  <c r="AA138" i="23" s="1"/>
  <c r="T138" i="3"/>
  <c r="AB138" i="23" s="1"/>
  <c r="U138" i="3"/>
  <c r="AC138" i="23" s="1"/>
  <c r="S139" i="3"/>
  <c r="AA139" i="23" s="1"/>
  <c r="T139" i="3"/>
  <c r="AB139" i="23" s="1"/>
  <c r="U139" i="3"/>
  <c r="AC139" i="23" s="1"/>
  <c r="S140" i="3"/>
  <c r="AA140" i="23" s="1"/>
  <c r="T140" i="3"/>
  <c r="AB140" i="23" s="1"/>
  <c r="U140" i="3"/>
  <c r="AC140" i="23" s="1"/>
  <c r="S141" i="3"/>
  <c r="AA141" i="23" s="1"/>
  <c r="T141" i="3"/>
  <c r="AB141" i="23" s="1"/>
  <c r="U141" i="3"/>
  <c r="AC141" i="23" s="1"/>
  <c r="S142" i="3"/>
  <c r="AA142" i="23" s="1"/>
  <c r="T142" i="3"/>
  <c r="AB142" i="23" s="1"/>
  <c r="U142" i="3"/>
  <c r="AC142" i="23" s="1"/>
  <c r="S143" i="3"/>
  <c r="AA143" i="23" s="1"/>
  <c r="T143" i="3"/>
  <c r="AB143" i="23" s="1"/>
  <c r="U143" i="3"/>
  <c r="AC143" i="23" s="1"/>
  <c r="S144" i="3"/>
  <c r="AA144" i="23" s="1"/>
  <c r="T144" i="3"/>
  <c r="AB144" i="23" s="1"/>
  <c r="U144" i="3"/>
  <c r="AC144" i="23" s="1"/>
  <c r="S145" i="3"/>
  <c r="AA145" i="23" s="1"/>
  <c r="T145" i="3"/>
  <c r="AB145" i="23" s="1"/>
  <c r="U145" i="3"/>
  <c r="AC145" i="23" s="1"/>
  <c r="S146" i="3"/>
  <c r="AA146" i="23" s="1"/>
  <c r="T146" i="3"/>
  <c r="AB146" i="23" s="1"/>
  <c r="U146" i="3"/>
  <c r="AC146" i="23" s="1"/>
  <c r="S147" i="3"/>
  <c r="AA147" i="23" s="1"/>
  <c r="T147" i="3"/>
  <c r="AB147" i="23" s="1"/>
  <c r="U147" i="3"/>
  <c r="AC147" i="23" s="1"/>
  <c r="S148" i="3"/>
  <c r="AA148" i="23" s="1"/>
  <c r="T148" i="3"/>
  <c r="AB148" i="23" s="1"/>
  <c r="U148" i="3"/>
  <c r="AC148" i="23" s="1"/>
  <c r="S149" i="3"/>
  <c r="AA149" i="23" s="1"/>
  <c r="T149" i="3"/>
  <c r="AB149" i="23" s="1"/>
  <c r="U149" i="3"/>
  <c r="AC149" i="23" s="1"/>
  <c r="S150" i="3"/>
  <c r="AA150" i="23" s="1"/>
  <c r="T150" i="3"/>
  <c r="AB150" i="23" s="1"/>
  <c r="U150" i="3"/>
  <c r="AC150" i="23" s="1"/>
  <c r="S151" i="3"/>
  <c r="AA151" i="23" s="1"/>
  <c r="T151" i="3"/>
  <c r="AB151" i="23" s="1"/>
  <c r="U151" i="3"/>
  <c r="AC151" i="23" s="1"/>
  <c r="S152" i="3"/>
  <c r="AA152" i="23" s="1"/>
  <c r="T152" i="3"/>
  <c r="AB152" i="23" s="1"/>
  <c r="U152" i="3"/>
  <c r="AC152" i="23" s="1"/>
  <c r="S153" i="3"/>
  <c r="AA153" i="23" s="1"/>
  <c r="T153" i="3"/>
  <c r="AB153" i="23" s="1"/>
  <c r="U153" i="3"/>
  <c r="AC153" i="23" s="1"/>
  <c r="S154" i="3"/>
  <c r="AA154" i="23" s="1"/>
  <c r="T154" i="3"/>
  <c r="AB154" i="23" s="1"/>
  <c r="U154" i="3"/>
  <c r="AC154" i="23" s="1"/>
  <c r="S155" i="3"/>
  <c r="AA155" i="23" s="1"/>
  <c r="T155" i="3"/>
  <c r="AB155" i="23" s="1"/>
  <c r="U155" i="3"/>
  <c r="AC155" i="23" s="1"/>
  <c r="S156" i="3"/>
  <c r="AA156" i="23" s="1"/>
  <c r="T156" i="3"/>
  <c r="AB156" i="23" s="1"/>
  <c r="U156" i="3"/>
  <c r="AC156" i="23" s="1"/>
  <c r="S157" i="3"/>
  <c r="AA157" i="23" s="1"/>
  <c r="T157" i="3"/>
  <c r="AB157" i="23" s="1"/>
  <c r="U157" i="3"/>
  <c r="AC157" i="23" s="1"/>
  <c r="S158" i="3"/>
  <c r="AA158" i="23" s="1"/>
  <c r="T158" i="3"/>
  <c r="AB158" i="23" s="1"/>
  <c r="U158" i="3"/>
  <c r="AC158" i="23" s="1"/>
  <c r="S159" i="3"/>
  <c r="AA159" i="23" s="1"/>
  <c r="T159" i="3"/>
  <c r="AB159" i="23" s="1"/>
  <c r="U159" i="3"/>
  <c r="AC159" i="23" s="1"/>
  <c r="S160" i="3"/>
  <c r="AA160" i="23" s="1"/>
  <c r="T160" i="3"/>
  <c r="AB160" i="23" s="1"/>
  <c r="U160" i="3"/>
  <c r="AC160" i="23" s="1"/>
  <c r="S161" i="3"/>
  <c r="AA161" i="23" s="1"/>
  <c r="T161" i="3"/>
  <c r="AB161" i="23" s="1"/>
  <c r="U161" i="3"/>
  <c r="AC161" i="23" s="1"/>
  <c r="S162" i="3"/>
  <c r="AA162" i="23" s="1"/>
  <c r="T162" i="3"/>
  <c r="AB162" i="23" s="1"/>
  <c r="U162" i="3"/>
  <c r="AC162" i="23" s="1"/>
  <c r="S163" i="3"/>
  <c r="AA163" i="23" s="1"/>
  <c r="T163" i="3"/>
  <c r="AB163" i="23" s="1"/>
  <c r="U163" i="3"/>
  <c r="AC163" i="23" s="1"/>
  <c r="S164" i="3"/>
  <c r="AA164" i="23" s="1"/>
  <c r="T164" i="3"/>
  <c r="AB164" i="23" s="1"/>
  <c r="U164" i="3"/>
  <c r="AC164" i="23" s="1"/>
  <c r="S165" i="3"/>
  <c r="AA165" i="23" s="1"/>
  <c r="T165" i="3"/>
  <c r="AB165" i="23" s="1"/>
  <c r="U165" i="3"/>
  <c r="AC165" i="23" s="1"/>
  <c r="S166" i="3"/>
  <c r="AA166" i="23" s="1"/>
  <c r="T166" i="3"/>
  <c r="AB166" i="23" s="1"/>
  <c r="U166" i="3"/>
  <c r="AC166" i="23" s="1"/>
  <c r="S167" i="3"/>
  <c r="AA167" i="23" s="1"/>
  <c r="T167" i="3"/>
  <c r="AB167" i="23" s="1"/>
  <c r="U167" i="3"/>
  <c r="AC167" i="23" s="1"/>
  <c r="S168" i="3"/>
  <c r="AA168" i="23" s="1"/>
  <c r="T168" i="3"/>
  <c r="AB168" i="23" s="1"/>
  <c r="U168" i="3"/>
  <c r="AC168" i="23" s="1"/>
  <c r="T9" i="3"/>
  <c r="AB9" i="23" s="1"/>
  <c r="U9" i="3"/>
  <c r="AC9" i="23" s="1"/>
  <c r="S9" i="3"/>
  <c r="AA9" i="23" s="1"/>
  <c r="P10" i="3"/>
  <c r="P10" i="23" s="1"/>
  <c r="P11" i="3"/>
  <c r="P11" i="23" s="1"/>
  <c r="P12" i="3"/>
  <c r="P12" i="23" s="1"/>
  <c r="P13" i="3"/>
  <c r="P13" i="23" s="1"/>
  <c r="P14" i="3"/>
  <c r="P14" i="23" s="1"/>
  <c r="P15" i="3"/>
  <c r="P15" i="23" s="1"/>
  <c r="P16" i="3"/>
  <c r="P16" i="23" s="1"/>
  <c r="P17" i="3"/>
  <c r="P17" i="23" s="1"/>
  <c r="P18" i="3"/>
  <c r="P18" i="23" s="1"/>
  <c r="P19" i="3"/>
  <c r="P19" i="23" s="1"/>
  <c r="P20" i="3"/>
  <c r="P20" i="23" s="1"/>
  <c r="P21" i="3"/>
  <c r="P21" i="23" s="1"/>
  <c r="P22" i="3"/>
  <c r="P22" i="23" s="1"/>
  <c r="P23" i="3"/>
  <c r="P23" i="23" s="1"/>
  <c r="P24" i="3"/>
  <c r="P24" i="23" s="1"/>
  <c r="P25" i="3"/>
  <c r="P25" i="23" s="1"/>
  <c r="P26" i="3"/>
  <c r="P26" i="23" s="1"/>
  <c r="P27" i="3"/>
  <c r="P27" i="23" s="1"/>
  <c r="P28" i="3"/>
  <c r="P28" i="23" s="1"/>
  <c r="P29" i="3"/>
  <c r="P29" i="23" s="1"/>
  <c r="P30" i="3"/>
  <c r="P30" i="23" s="1"/>
  <c r="P31" i="3"/>
  <c r="P31" i="23" s="1"/>
  <c r="P32" i="3"/>
  <c r="P32" i="23" s="1"/>
  <c r="P33" i="3"/>
  <c r="P33" i="23" s="1"/>
  <c r="P34" i="3"/>
  <c r="P34" i="23" s="1"/>
  <c r="P35" i="3"/>
  <c r="P35" i="23" s="1"/>
  <c r="P36" i="3"/>
  <c r="P36" i="23" s="1"/>
  <c r="P37" i="3"/>
  <c r="P37" i="23" s="1"/>
  <c r="P38" i="3"/>
  <c r="P38" i="23" s="1"/>
  <c r="P39" i="3"/>
  <c r="P39" i="23" s="1"/>
  <c r="P40" i="3"/>
  <c r="P40" i="23" s="1"/>
  <c r="P41" i="3"/>
  <c r="P41" i="23" s="1"/>
  <c r="P42" i="3"/>
  <c r="P42" i="23" s="1"/>
  <c r="P43" i="3"/>
  <c r="P43" i="23" s="1"/>
  <c r="P44" i="3"/>
  <c r="P44" i="23" s="1"/>
  <c r="P45" i="3"/>
  <c r="P45" i="23" s="1"/>
  <c r="P46" i="3"/>
  <c r="P46" i="23" s="1"/>
  <c r="P47" i="3"/>
  <c r="P47" i="23" s="1"/>
  <c r="P48" i="3"/>
  <c r="P48" i="23" s="1"/>
  <c r="P49" i="3"/>
  <c r="P49" i="23" s="1"/>
  <c r="P50" i="3"/>
  <c r="P50" i="23" s="1"/>
  <c r="P51" i="3"/>
  <c r="P51" i="23" s="1"/>
  <c r="P52" i="3"/>
  <c r="P52" i="23" s="1"/>
  <c r="P53" i="3"/>
  <c r="P53" i="23" s="1"/>
  <c r="P54" i="3"/>
  <c r="P54" i="23" s="1"/>
  <c r="P55" i="3"/>
  <c r="P55" i="23" s="1"/>
  <c r="P56" i="3"/>
  <c r="P56" i="23" s="1"/>
  <c r="P57" i="3"/>
  <c r="P57" i="23" s="1"/>
  <c r="P58" i="3"/>
  <c r="P58" i="23" s="1"/>
  <c r="P59" i="3"/>
  <c r="P59" i="23" s="1"/>
  <c r="P60" i="3"/>
  <c r="P60" i="23" s="1"/>
  <c r="P61" i="3"/>
  <c r="P61" i="23" s="1"/>
  <c r="P62" i="3"/>
  <c r="P62" i="23" s="1"/>
  <c r="P63" i="3"/>
  <c r="P63" i="23" s="1"/>
  <c r="P64" i="3"/>
  <c r="P64" i="23" s="1"/>
  <c r="P65" i="3"/>
  <c r="P65" i="23" s="1"/>
  <c r="P66" i="3"/>
  <c r="P66" i="23" s="1"/>
  <c r="P67" i="3"/>
  <c r="P67" i="23" s="1"/>
  <c r="P68" i="3"/>
  <c r="P68" i="23" s="1"/>
  <c r="P69" i="3"/>
  <c r="P69" i="23" s="1"/>
  <c r="P70" i="3"/>
  <c r="P70" i="23" s="1"/>
  <c r="P71" i="3"/>
  <c r="P71" i="23" s="1"/>
  <c r="P72" i="3"/>
  <c r="P72" i="23" s="1"/>
  <c r="P73" i="3"/>
  <c r="P73" i="23" s="1"/>
  <c r="P74" i="3"/>
  <c r="P74" i="23" s="1"/>
  <c r="P75" i="3"/>
  <c r="P75" i="23" s="1"/>
  <c r="P76" i="3"/>
  <c r="P76" i="23" s="1"/>
  <c r="P77" i="3"/>
  <c r="P77" i="23" s="1"/>
  <c r="P78" i="3"/>
  <c r="P78" i="23" s="1"/>
  <c r="P79" i="3"/>
  <c r="P79" i="23" s="1"/>
  <c r="P80" i="3"/>
  <c r="P80" i="23" s="1"/>
  <c r="P81" i="3"/>
  <c r="P81" i="23" s="1"/>
  <c r="P82" i="3"/>
  <c r="P82" i="23" s="1"/>
  <c r="P83" i="3"/>
  <c r="P83" i="23" s="1"/>
  <c r="P84" i="3"/>
  <c r="P84" i="23" s="1"/>
  <c r="P85" i="3"/>
  <c r="P85" i="23" s="1"/>
  <c r="P86" i="3"/>
  <c r="P86" i="23" s="1"/>
  <c r="P87" i="3"/>
  <c r="P87" i="23" s="1"/>
  <c r="P88" i="3"/>
  <c r="P88" i="23" s="1"/>
  <c r="P89" i="3"/>
  <c r="P89" i="23" s="1"/>
  <c r="P90" i="3"/>
  <c r="P90" i="23" s="1"/>
  <c r="P91" i="3"/>
  <c r="P91" i="23" s="1"/>
  <c r="P92" i="3"/>
  <c r="P92" i="23" s="1"/>
  <c r="P93" i="3"/>
  <c r="P93" i="23" s="1"/>
  <c r="P94" i="3"/>
  <c r="P94" i="23" s="1"/>
  <c r="P95" i="3"/>
  <c r="P95" i="23" s="1"/>
  <c r="P96" i="3"/>
  <c r="P96" i="23" s="1"/>
  <c r="P97" i="3"/>
  <c r="P97" i="23" s="1"/>
  <c r="P98" i="3"/>
  <c r="P98" i="23" s="1"/>
  <c r="P99" i="3"/>
  <c r="P99" i="23" s="1"/>
  <c r="P100" i="3"/>
  <c r="P100" i="23" s="1"/>
  <c r="P101" i="3"/>
  <c r="P101" i="23" s="1"/>
  <c r="P102" i="3"/>
  <c r="P102" i="23" s="1"/>
  <c r="P103" i="3"/>
  <c r="P103" i="23" s="1"/>
  <c r="P104" i="3"/>
  <c r="P104" i="23" s="1"/>
  <c r="P105" i="3"/>
  <c r="P105" i="23" s="1"/>
  <c r="P106" i="3"/>
  <c r="P106" i="23" s="1"/>
  <c r="P107" i="3"/>
  <c r="P107" i="23" s="1"/>
  <c r="P108" i="3"/>
  <c r="P108" i="23" s="1"/>
  <c r="P109" i="3"/>
  <c r="P109" i="23" s="1"/>
  <c r="P110" i="3"/>
  <c r="P110" i="23" s="1"/>
  <c r="P111" i="3"/>
  <c r="P111" i="23" s="1"/>
  <c r="P112" i="3"/>
  <c r="P112" i="23" s="1"/>
  <c r="P113" i="3"/>
  <c r="P113" i="23" s="1"/>
  <c r="P114" i="3"/>
  <c r="P114" i="23" s="1"/>
  <c r="P115" i="3"/>
  <c r="P115" i="23" s="1"/>
  <c r="P116" i="3"/>
  <c r="P116" i="23" s="1"/>
  <c r="P117" i="3"/>
  <c r="P117" i="23" s="1"/>
  <c r="P118" i="3"/>
  <c r="P118" i="23" s="1"/>
  <c r="P119" i="3"/>
  <c r="P119" i="23" s="1"/>
  <c r="P120" i="3"/>
  <c r="P120" i="23" s="1"/>
  <c r="P121" i="3"/>
  <c r="P121" i="23" s="1"/>
  <c r="P122" i="3"/>
  <c r="P122" i="23" s="1"/>
  <c r="P123" i="3"/>
  <c r="P123" i="23" s="1"/>
  <c r="P124" i="3"/>
  <c r="P124" i="23" s="1"/>
  <c r="P125" i="3"/>
  <c r="P125" i="23" s="1"/>
  <c r="P126" i="3"/>
  <c r="P126" i="23" s="1"/>
  <c r="P127" i="3"/>
  <c r="P127" i="23" s="1"/>
  <c r="P128" i="3"/>
  <c r="P128" i="23" s="1"/>
  <c r="P129" i="3"/>
  <c r="P129" i="23" s="1"/>
  <c r="P130" i="3"/>
  <c r="P130" i="23" s="1"/>
  <c r="P131" i="3"/>
  <c r="P131" i="23" s="1"/>
  <c r="P132" i="3"/>
  <c r="P132" i="23" s="1"/>
  <c r="P133" i="3"/>
  <c r="P133" i="23" s="1"/>
  <c r="P134" i="3"/>
  <c r="P134" i="23" s="1"/>
  <c r="P135" i="3"/>
  <c r="P135" i="23" s="1"/>
  <c r="P136" i="3"/>
  <c r="P136" i="23" s="1"/>
  <c r="P137" i="3"/>
  <c r="P137" i="23" s="1"/>
  <c r="P138" i="3"/>
  <c r="P138" i="23" s="1"/>
  <c r="P139" i="3"/>
  <c r="P139" i="23" s="1"/>
  <c r="P140" i="3"/>
  <c r="P140" i="23" s="1"/>
  <c r="P141" i="3"/>
  <c r="P141" i="23" s="1"/>
  <c r="P142" i="3"/>
  <c r="P142" i="23" s="1"/>
  <c r="P143" i="3"/>
  <c r="P143" i="23" s="1"/>
  <c r="P144" i="3"/>
  <c r="P144" i="23" s="1"/>
  <c r="P145" i="3"/>
  <c r="P145" i="23" s="1"/>
  <c r="P146" i="3"/>
  <c r="P146" i="23" s="1"/>
  <c r="P147" i="3"/>
  <c r="P147" i="23" s="1"/>
  <c r="P148" i="3"/>
  <c r="P148" i="23" s="1"/>
  <c r="P149" i="3"/>
  <c r="P149" i="23" s="1"/>
  <c r="P150" i="3"/>
  <c r="P150" i="23" s="1"/>
  <c r="P151" i="3"/>
  <c r="P151" i="23" s="1"/>
  <c r="P152" i="3"/>
  <c r="P152" i="23" s="1"/>
  <c r="P153" i="3"/>
  <c r="P153" i="23" s="1"/>
  <c r="P154" i="3"/>
  <c r="P154" i="23" s="1"/>
  <c r="P155" i="3"/>
  <c r="P155" i="23" s="1"/>
  <c r="P156" i="3"/>
  <c r="P156" i="23" s="1"/>
  <c r="P157" i="3"/>
  <c r="P157" i="23" s="1"/>
  <c r="P158" i="3"/>
  <c r="P158" i="23" s="1"/>
  <c r="P159" i="3"/>
  <c r="P159" i="23" s="1"/>
  <c r="P160" i="3"/>
  <c r="P160" i="23" s="1"/>
  <c r="P161" i="3"/>
  <c r="P161" i="23" s="1"/>
  <c r="P162" i="3"/>
  <c r="P162" i="23" s="1"/>
  <c r="P163" i="3"/>
  <c r="P163" i="23" s="1"/>
  <c r="P164" i="3"/>
  <c r="P164" i="23" s="1"/>
  <c r="P165" i="3"/>
  <c r="P165" i="23" s="1"/>
  <c r="P166" i="3"/>
  <c r="P166" i="23" s="1"/>
  <c r="P167" i="3"/>
  <c r="P167" i="23" s="1"/>
  <c r="P168" i="3"/>
  <c r="P168" i="23" s="1"/>
  <c r="P9" i="3"/>
  <c r="P9" i="23" s="1"/>
  <c r="J10" i="3"/>
  <c r="J10" i="23" s="1"/>
  <c r="K10" i="3"/>
  <c r="K10" i="23" s="1"/>
  <c r="L10" i="3"/>
  <c r="L10" i="23" s="1"/>
  <c r="M10" i="3"/>
  <c r="M10" i="23" s="1"/>
  <c r="N10" i="3"/>
  <c r="N10" i="23" s="1"/>
  <c r="J11" i="3"/>
  <c r="J11" i="23" s="1"/>
  <c r="K11" i="3"/>
  <c r="K11" i="23" s="1"/>
  <c r="L11" i="3"/>
  <c r="L11" i="23" s="1"/>
  <c r="M11" i="3"/>
  <c r="M11" i="23" s="1"/>
  <c r="N11" i="3"/>
  <c r="N11" i="23" s="1"/>
  <c r="J12" i="3"/>
  <c r="J12" i="23" s="1"/>
  <c r="K12" i="3"/>
  <c r="K12" i="23" s="1"/>
  <c r="L12" i="3"/>
  <c r="L12" i="23" s="1"/>
  <c r="M12" i="3"/>
  <c r="M12" i="23" s="1"/>
  <c r="N12" i="3"/>
  <c r="N12" i="23" s="1"/>
  <c r="J13" i="3"/>
  <c r="J13" i="23" s="1"/>
  <c r="K13" i="3"/>
  <c r="K13" i="23" s="1"/>
  <c r="L13" i="3"/>
  <c r="L13" i="23" s="1"/>
  <c r="M13" i="3"/>
  <c r="M13" i="23" s="1"/>
  <c r="N13" i="3"/>
  <c r="N13" i="23" s="1"/>
  <c r="J14" i="3"/>
  <c r="J14" i="23" s="1"/>
  <c r="K14" i="3"/>
  <c r="K14" i="23" s="1"/>
  <c r="L14" i="3"/>
  <c r="L14" i="23" s="1"/>
  <c r="M14" i="3"/>
  <c r="M14" i="23" s="1"/>
  <c r="N14" i="3"/>
  <c r="N14" i="23" s="1"/>
  <c r="J15" i="3"/>
  <c r="J15" i="23" s="1"/>
  <c r="K15" i="3"/>
  <c r="K15" i="23" s="1"/>
  <c r="L15" i="3"/>
  <c r="L15" i="23" s="1"/>
  <c r="M15" i="3"/>
  <c r="M15" i="23" s="1"/>
  <c r="N15" i="3"/>
  <c r="N15" i="23" s="1"/>
  <c r="J16" i="3"/>
  <c r="J16" i="23" s="1"/>
  <c r="K16" i="3"/>
  <c r="K16" i="23" s="1"/>
  <c r="L16" i="3"/>
  <c r="L16" i="23" s="1"/>
  <c r="M16" i="3"/>
  <c r="M16" i="23" s="1"/>
  <c r="N16" i="3"/>
  <c r="N16" i="23" s="1"/>
  <c r="J17" i="3"/>
  <c r="J17" i="23" s="1"/>
  <c r="K17" i="3"/>
  <c r="K17" i="23" s="1"/>
  <c r="L17" i="3"/>
  <c r="L17" i="23" s="1"/>
  <c r="M17" i="3"/>
  <c r="M17" i="23" s="1"/>
  <c r="N17" i="3"/>
  <c r="N17" i="23" s="1"/>
  <c r="J18" i="3"/>
  <c r="J18" i="23" s="1"/>
  <c r="K18" i="3"/>
  <c r="K18" i="23" s="1"/>
  <c r="L18" i="3"/>
  <c r="L18" i="23" s="1"/>
  <c r="M18" i="3"/>
  <c r="M18" i="23" s="1"/>
  <c r="N18" i="3"/>
  <c r="N18" i="23" s="1"/>
  <c r="J19" i="3"/>
  <c r="J19" i="23" s="1"/>
  <c r="K19" i="3"/>
  <c r="K19" i="23" s="1"/>
  <c r="L19" i="3"/>
  <c r="L19" i="23" s="1"/>
  <c r="M19" i="3"/>
  <c r="M19" i="23" s="1"/>
  <c r="N19" i="3"/>
  <c r="N19" i="23" s="1"/>
  <c r="J20" i="3"/>
  <c r="J20" i="23" s="1"/>
  <c r="K20" i="3"/>
  <c r="K20" i="23" s="1"/>
  <c r="L20" i="3"/>
  <c r="L20" i="23" s="1"/>
  <c r="M20" i="3"/>
  <c r="M20" i="23" s="1"/>
  <c r="N20" i="3"/>
  <c r="N20" i="23" s="1"/>
  <c r="J21" i="3"/>
  <c r="J21" i="23" s="1"/>
  <c r="K21" i="3"/>
  <c r="K21" i="23" s="1"/>
  <c r="L21" i="3"/>
  <c r="L21" i="23" s="1"/>
  <c r="M21" i="3"/>
  <c r="M21" i="23" s="1"/>
  <c r="N21" i="3"/>
  <c r="N21" i="23" s="1"/>
  <c r="J22" i="3"/>
  <c r="J22" i="23" s="1"/>
  <c r="K22" i="3"/>
  <c r="K22" i="23" s="1"/>
  <c r="L22" i="3"/>
  <c r="L22" i="23" s="1"/>
  <c r="M22" i="3"/>
  <c r="M22" i="23" s="1"/>
  <c r="N22" i="3"/>
  <c r="N22" i="23" s="1"/>
  <c r="J23" i="3"/>
  <c r="J23" i="23" s="1"/>
  <c r="K23" i="3"/>
  <c r="K23" i="23" s="1"/>
  <c r="L23" i="3"/>
  <c r="L23" i="23" s="1"/>
  <c r="M23" i="3"/>
  <c r="M23" i="23" s="1"/>
  <c r="N23" i="3"/>
  <c r="N23" i="23" s="1"/>
  <c r="J24" i="3"/>
  <c r="J24" i="23" s="1"/>
  <c r="K24" i="3"/>
  <c r="K24" i="23" s="1"/>
  <c r="L24" i="3"/>
  <c r="L24" i="23" s="1"/>
  <c r="M24" i="3"/>
  <c r="M24" i="23" s="1"/>
  <c r="N24" i="3"/>
  <c r="N24" i="23" s="1"/>
  <c r="J25" i="3"/>
  <c r="J25" i="23" s="1"/>
  <c r="K25" i="3"/>
  <c r="K25" i="23" s="1"/>
  <c r="L25" i="3"/>
  <c r="L25" i="23" s="1"/>
  <c r="M25" i="3"/>
  <c r="M25" i="23" s="1"/>
  <c r="N25" i="3"/>
  <c r="N25" i="23" s="1"/>
  <c r="J26" i="3"/>
  <c r="J26" i="23" s="1"/>
  <c r="K26" i="3"/>
  <c r="K26" i="23" s="1"/>
  <c r="L26" i="3"/>
  <c r="L26" i="23" s="1"/>
  <c r="M26" i="3"/>
  <c r="M26" i="23" s="1"/>
  <c r="N26" i="3"/>
  <c r="N26" i="23" s="1"/>
  <c r="J27" i="3"/>
  <c r="J27" i="23" s="1"/>
  <c r="K27" i="3"/>
  <c r="K27" i="23" s="1"/>
  <c r="L27" i="3"/>
  <c r="L27" i="23" s="1"/>
  <c r="M27" i="3"/>
  <c r="M27" i="23" s="1"/>
  <c r="N27" i="3"/>
  <c r="N27" i="23" s="1"/>
  <c r="J28" i="3"/>
  <c r="J28" i="23" s="1"/>
  <c r="K28" i="3"/>
  <c r="K28" i="23" s="1"/>
  <c r="L28" i="3"/>
  <c r="L28" i="23" s="1"/>
  <c r="M28" i="3"/>
  <c r="M28" i="23" s="1"/>
  <c r="N28" i="3"/>
  <c r="N28" i="23" s="1"/>
  <c r="J29" i="3"/>
  <c r="J29" i="23" s="1"/>
  <c r="K29" i="3"/>
  <c r="K29" i="23" s="1"/>
  <c r="L29" i="3"/>
  <c r="L29" i="23" s="1"/>
  <c r="M29" i="3"/>
  <c r="M29" i="23" s="1"/>
  <c r="N29" i="3"/>
  <c r="N29" i="23" s="1"/>
  <c r="J30" i="3"/>
  <c r="J30" i="23" s="1"/>
  <c r="K30" i="3"/>
  <c r="K30" i="23" s="1"/>
  <c r="L30" i="3"/>
  <c r="L30" i="23" s="1"/>
  <c r="M30" i="3"/>
  <c r="M30" i="23" s="1"/>
  <c r="N30" i="3"/>
  <c r="N30" i="23" s="1"/>
  <c r="J31" i="3"/>
  <c r="J31" i="23" s="1"/>
  <c r="K31" i="3"/>
  <c r="K31" i="23" s="1"/>
  <c r="L31" i="3"/>
  <c r="L31" i="23" s="1"/>
  <c r="M31" i="3"/>
  <c r="M31" i="23" s="1"/>
  <c r="N31" i="3"/>
  <c r="N31" i="23" s="1"/>
  <c r="J32" i="3"/>
  <c r="J32" i="23" s="1"/>
  <c r="K32" i="3"/>
  <c r="K32" i="23" s="1"/>
  <c r="L32" i="3"/>
  <c r="L32" i="23" s="1"/>
  <c r="M32" i="3"/>
  <c r="M32" i="23" s="1"/>
  <c r="N32" i="3"/>
  <c r="N32" i="23" s="1"/>
  <c r="J33" i="3"/>
  <c r="J33" i="23" s="1"/>
  <c r="K33" i="3"/>
  <c r="K33" i="23" s="1"/>
  <c r="L33" i="3"/>
  <c r="L33" i="23" s="1"/>
  <c r="M33" i="3"/>
  <c r="M33" i="23" s="1"/>
  <c r="N33" i="3"/>
  <c r="N33" i="23" s="1"/>
  <c r="J34" i="3"/>
  <c r="J34" i="23" s="1"/>
  <c r="K34" i="3"/>
  <c r="K34" i="23" s="1"/>
  <c r="L34" i="3"/>
  <c r="L34" i="23" s="1"/>
  <c r="M34" i="3"/>
  <c r="M34" i="23" s="1"/>
  <c r="N34" i="3"/>
  <c r="N34" i="23" s="1"/>
  <c r="J35" i="3"/>
  <c r="J35" i="23" s="1"/>
  <c r="K35" i="3"/>
  <c r="K35" i="23" s="1"/>
  <c r="L35" i="3"/>
  <c r="L35" i="23" s="1"/>
  <c r="M35" i="3"/>
  <c r="M35" i="23" s="1"/>
  <c r="N35" i="3"/>
  <c r="N35" i="23" s="1"/>
  <c r="J36" i="3"/>
  <c r="J36" i="23" s="1"/>
  <c r="K36" i="3"/>
  <c r="K36" i="23" s="1"/>
  <c r="L36" i="3"/>
  <c r="L36" i="23" s="1"/>
  <c r="M36" i="3"/>
  <c r="M36" i="23" s="1"/>
  <c r="N36" i="3"/>
  <c r="N36" i="23" s="1"/>
  <c r="J37" i="3"/>
  <c r="J37" i="23" s="1"/>
  <c r="K37" i="3"/>
  <c r="K37" i="23" s="1"/>
  <c r="L37" i="3"/>
  <c r="L37" i="23" s="1"/>
  <c r="M37" i="3"/>
  <c r="M37" i="23" s="1"/>
  <c r="N37" i="3"/>
  <c r="N37" i="23" s="1"/>
  <c r="J38" i="3"/>
  <c r="J38" i="23" s="1"/>
  <c r="K38" i="3"/>
  <c r="K38" i="23" s="1"/>
  <c r="L38" i="3"/>
  <c r="L38" i="23" s="1"/>
  <c r="M38" i="3"/>
  <c r="M38" i="23" s="1"/>
  <c r="N38" i="3"/>
  <c r="N38" i="23" s="1"/>
  <c r="J39" i="3"/>
  <c r="J39" i="23" s="1"/>
  <c r="K39" i="3"/>
  <c r="K39" i="23" s="1"/>
  <c r="L39" i="3"/>
  <c r="L39" i="23" s="1"/>
  <c r="M39" i="3"/>
  <c r="M39" i="23" s="1"/>
  <c r="N39" i="3"/>
  <c r="N39" i="23" s="1"/>
  <c r="J40" i="3"/>
  <c r="J40" i="23" s="1"/>
  <c r="K40" i="3"/>
  <c r="K40" i="23" s="1"/>
  <c r="L40" i="3"/>
  <c r="L40" i="23" s="1"/>
  <c r="M40" i="3"/>
  <c r="M40" i="23" s="1"/>
  <c r="N40" i="3"/>
  <c r="N40" i="23" s="1"/>
  <c r="J41" i="3"/>
  <c r="J41" i="23" s="1"/>
  <c r="K41" i="3"/>
  <c r="K41" i="23" s="1"/>
  <c r="L41" i="3"/>
  <c r="L41" i="23" s="1"/>
  <c r="M41" i="3"/>
  <c r="M41" i="23" s="1"/>
  <c r="N41" i="3"/>
  <c r="N41" i="23" s="1"/>
  <c r="J42" i="3"/>
  <c r="J42" i="23" s="1"/>
  <c r="K42" i="3"/>
  <c r="K42" i="23" s="1"/>
  <c r="L42" i="3"/>
  <c r="L42" i="23" s="1"/>
  <c r="M42" i="3"/>
  <c r="M42" i="23" s="1"/>
  <c r="N42" i="3"/>
  <c r="N42" i="23" s="1"/>
  <c r="J43" i="3"/>
  <c r="J43" i="23" s="1"/>
  <c r="K43" i="3"/>
  <c r="K43" i="23" s="1"/>
  <c r="L43" i="3"/>
  <c r="L43" i="23" s="1"/>
  <c r="M43" i="3"/>
  <c r="M43" i="23" s="1"/>
  <c r="N43" i="3"/>
  <c r="N43" i="23" s="1"/>
  <c r="J44" i="3"/>
  <c r="J44" i="23" s="1"/>
  <c r="K44" i="3"/>
  <c r="K44" i="23" s="1"/>
  <c r="L44" i="3"/>
  <c r="L44" i="23" s="1"/>
  <c r="M44" i="3"/>
  <c r="M44" i="23" s="1"/>
  <c r="N44" i="3"/>
  <c r="N44" i="23" s="1"/>
  <c r="J45" i="3"/>
  <c r="J45" i="23" s="1"/>
  <c r="K45" i="3"/>
  <c r="K45" i="23" s="1"/>
  <c r="L45" i="3"/>
  <c r="L45" i="23" s="1"/>
  <c r="M45" i="3"/>
  <c r="M45" i="23" s="1"/>
  <c r="N45" i="3"/>
  <c r="N45" i="23" s="1"/>
  <c r="J46" i="3"/>
  <c r="J46" i="23" s="1"/>
  <c r="K46" i="3"/>
  <c r="K46" i="23" s="1"/>
  <c r="L46" i="3"/>
  <c r="L46" i="23" s="1"/>
  <c r="M46" i="3"/>
  <c r="M46" i="23" s="1"/>
  <c r="N46" i="3"/>
  <c r="N46" i="23" s="1"/>
  <c r="J47" i="3"/>
  <c r="J47" i="23" s="1"/>
  <c r="K47" i="3"/>
  <c r="K47" i="23" s="1"/>
  <c r="L47" i="3"/>
  <c r="L47" i="23" s="1"/>
  <c r="M47" i="3"/>
  <c r="M47" i="23" s="1"/>
  <c r="N47" i="3"/>
  <c r="N47" i="23" s="1"/>
  <c r="J48" i="3"/>
  <c r="J48" i="23" s="1"/>
  <c r="K48" i="3"/>
  <c r="K48" i="23" s="1"/>
  <c r="L48" i="3"/>
  <c r="L48" i="23" s="1"/>
  <c r="M48" i="3"/>
  <c r="M48" i="23" s="1"/>
  <c r="N48" i="3"/>
  <c r="N48" i="23" s="1"/>
  <c r="J49" i="3"/>
  <c r="J49" i="23" s="1"/>
  <c r="K49" i="3"/>
  <c r="K49" i="23" s="1"/>
  <c r="L49" i="3"/>
  <c r="L49" i="23" s="1"/>
  <c r="M49" i="3"/>
  <c r="M49" i="23" s="1"/>
  <c r="N49" i="3"/>
  <c r="N49" i="23" s="1"/>
  <c r="J50" i="3"/>
  <c r="J50" i="23" s="1"/>
  <c r="K50" i="3"/>
  <c r="K50" i="23" s="1"/>
  <c r="L50" i="3"/>
  <c r="L50" i="23" s="1"/>
  <c r="M50" i="3"/>
  <c r="M50" i="23" s="1"/>
  <c r="N50" i="3"/>
  <c r="N50" i="23" s="1"/>
  <c r="J51" i="3"/>
  <c r="J51" i="23" s="1"/>
  <c r="K51" i="3"/>
  <c r="K51" i="23" s="1"/>
  <c r="L51" i="3"/>
  <c r="L51" i="23" s="1"/>
  <c r="M51" i="3"/>
  <c r="M51" i="23" s="1"/>
  <c r="N51" i="3"/>
  <c r="N51" i="23" s="1"/>
  <c r="J52" i="3"/>
  <c r="J52" i="23" s="1"/>
  <c r="K52" i="3"/>
  <c r="K52" i="23" s="1"/>
  <c r="L52" i="3"/>
  <c r="L52" i="23" s="1"/>
  <c r="M52" i="3"/>
  <c r="M52" i="23" s="1"/>
  <c r="N52" i="3"/>
  <c r="N52" i="23" s="1"/>
  <c r="J53" i="3"/>
  <c r="J53" i="23" s="1"/>
  <c r="K53" i="3"/>
  <c r="K53" i="23" s="1"/>
  <c r="L53" i="3"/>
  <c r="L53" i="23" s="1"/>
  <c r="M53" i="3"/>
  <c r="M53" i="23" s="1"/>
  <c r="N53" i="3"/>
  <c r="N53" i="23" s="1"/>
  <c r="J54" i="3"/>
  <c r="J54" i="23" s="1"/>
  <c r="K54" i="3"/>
  <c r="K54" i="23" s="1"/>
  <c r="L54" i="3"/>
  <c r="L54" i="23" s="1"/>
  <c r="M54" i="3"/>
  <c r="M54" i="23" s="1"/>
  <c r="N54" i="3"/>
  <c r="N54" i="23" s="1"/>
  <c r="J55" i="3"/>
  <c r="J55" i="23" s="1"/>
  <c r="K55" i="3"/>
  <c r="K55" i="23" s="1"/>
  <c r="L55" i="3"/>
  <c r="L55" i="23" s="1"/>
  <c r="M55" i="3"/>
  <c r="M55" i="23" s="1"/>
  <c r="N55" i="3"/>
  <c r="N55" i="23" s="1"/>
  <c r="J56" i="3"/>
  <c r="J56" i="23" s="1"/>
  <c r="K56" i="3"/>
  <c r="K56" i="23" s="1"/>
  <c r="L56" i="3"/>
  <c r="L56" i="23" s="1"/>
  <c r="M56" i="3"/>
  <c r="M56" i="23" s="1"/>
  <c r="N56" i="3"/>
  <c r="N56" i="23" s="1"/>
  <c r="J57" i="3"/>
  <c r="J57" i="23" s="1"/>
  <c r="K57" i="3"/>
  <c r="K57" i="23" s="1"/>
  <c r="L57" i="3"/>
  <c r="L57" i="23" s="1"/>
  <c r="M57" i="3"/>
  <c r="M57" i="23" s="1"/>
  <c r="N57" i="3"/>
  <c r="N57" i="23" s="1"/>
  <c r="J58" i="3"/>
  <c r="J58" i="23" s="1"/>
  <c r="K58" i="3"/>
  <c r="K58" i="23" s="1"/>
  <c r="L58" i="3"/>
  <c r="L58" i="23" s="1"/>
  <c r="M58" i="3"/>
  <c r="M58" i="23" s="1"/>
  <c r="N58" i="3"/>
  <c r="N58" i="23" s="1"/>
  <c r="J59" i="3"/>
  <c r="J59" i="23" s="1"/>
  <c r="K59" i="3"/>
  <c r="K59" i="23" s="1"/>
  <c r="L59" i="3"/>
  <c r="L59" i="23" s="1"/>
  <c r="M59" i="3"/>
  <c r="M59" i="23" s="1"/>
  <c r="N59" i="3"/>
  <c r="N59" i="23" s="1"/>
  <c r="J60" i="3"/>
  <c r="J60" i="23" s="1"/>
  <c r="K60" i="3"/>
  <c r="K60" i="23" s="1"/>
  <c r="L60" i="3"/>
  <c r="L60" i="23" s="1"/>
  <c r="M60" i="3"/>
  <c r="M60" i="23" s="1"/>
  <c r="N60" i="3"/>
  <c r="N60" i="23" s="1"/>
  <c r="J61" i="3"/>
  <c r="J61" i="23" s="1"/>
  <c r="K61" i="3"/>
  <c r="K61" i="23" s="1"/>
  <c r="L61" i="3"/>
  <c r="L61" i="23" s="1"/>
  <c r="M61" i="3"/>
  <c r="M61" i="23" s="1"/>
  <c r="N61" i="3"/>
  <c r="N61" i="23" s="1"/>
  <c r="J62" i="3"/>
  <c r="J62" i="23" s="1"/>
  <c r="K62" i="3"/>
  <c r="K62" i="23" s="1"/>
  <c r="L62" i="3"/>
  <c r="L62" i="23" s="1"/>
  <c r="M62" i="3"/>
  <c r="M62" i="23" s="1"/>
  <c r="N62" i="3"/>
  <c r="N62" i="23" s="1"/>
  <c r="J63" i="3"/>
  <c r="J63" i="23" s="1"/>
  <c r="K63" i="3"/>
  <c r="K63" i="23" s="1"/>
  <c r="L63" i="3"/>
  <c r="L63" i="23" s="1"/>
  <c r="M63" i="3"/>
  <c r="M63" i="23" s="1"/>
  <c r="N63" i="3"/>
  <c r="N63" i="23" s="1"/>
  <c r="J64" i="3"/>
  <c r="J64" i="23" s="1"/>
  <c r="K64" i="3"/>
  <c r="K64" i="23" s="1"/>
  <c r="L64" i="3"/>
  <c r="L64" i="23" s="1"/>
  <c r="M64" i="3"/>
  <c r="M64" i="23" s="1"/>
  <c r="N64" i="3"/>
  <c r="N64" i="23" s="1"/>
  <c r="J65" i="3"/>
  <c r="J65" i="23" s="1"/>
  <c r="K65" i="3"/>
  <c r="K65" i="23" s="1"/>
  <c r="L65" i="3"/>
  <c r="L65" i="23" s="1"/>
  <c r="M65" i="3"/>
  <c r="M65" i="23" s="1"/>
  <c r="N65" i="3"/>
  <c r="N65" i="23" s="1"/>
  <c r="J66" i="3"/>
  <c r="J66" i="23" s="1"/>
  <c r="K66" i="3"/>
  <c r="K66" i="23" s="1"/>
  <c r="L66" i="3"/>
  <c r="L66" i="23" s="1"/>
  <c r="M66" i="3"/>
  <c r="M66" i="23" s="1"/>
  <c r="N66" i="3"/>
  <c r="N66" i="23" s="1"/>
  <c r="J67" i="3"/>
  <c r="J67" i="23" s="1"/>
  <c r="K67" i="3"/>
  <c r="K67" i="23" s="1"/>
  <c r="L67" i="3"/>
  <c r="L67" i="23" s="1"/>
  <c r="M67" i="3"/>
  <c r="M67" i="23" s="1"/>
  <c r="N67" i="3"/>
  <c r="N67" i="23" s="1"/>
  <c r="J68" i="3"/>
  <c r="J68" i="23" s="1"/>
  <c r="K68" i="3"/>
  <c r="K68" i="23" s="1"/>
  <c r="L68" i="3"/>
  <c r="L68" i="23" s="1"/>
  <c r="M68" i="3"/>
  <c r="M68" i="23" s="1"/>
  <c r="N68" i="3"/>
  <c r="N68" i="23" s="1"/>
  <c r="J69" i="3"/>
  <c r="J69" i="23" s="1"/>
  <c r="K69" i="3"/>
  <c r="K69" i="23" s="1"/>
  <c r="L69" i="3"/>
  <c r="L69" i="23" s="1"/>
  <c r="M69" i="3"/>
  <c r="M69" i="23" s="1"/>
  <c r="N69" i="3"/>
  <c r="N69" i="23" s="1"/>
  <c r="J70" i="3"/>
  <c r="J70" i="23" s="1"/>
  <c r="K70" i="3"/>
  <c r="K70" i="23" s="1"/>
  <c r="L70" i="3"/>
  <c r="L70" i="23" s="1"/>
  <c r="M70" i="3"/>
  <c r="M70" i="23" s="1"/>
  <c r="N70" i="3"/>
  <c r="N70" i="23" s="1"/>
  <c r="J71" i="3"/>
  <c r="J71" i="23" s="1"/>
  <c r="K71" i="3"/>
  <c r="K71" i="23" s="1"/>
  <c r="L71" i="3"/>
  <c r="L71" i="23" s="1"/>
  <c r="M71" i="3"/>
  <c r="M71" i="23" s="1"/>
  <c r="N71" i="3"/>
  <c r="N71" i="23" s="1"/>
  <c r="J72" i="3"/>
  <c r="J72" i="23" s="1"/>
  <c r="K72" i="3"/>
  <c r="K72" i="23" s="1"/>
  <c r="L72" i="3"/>
  <c r="L72" i="23" s="1"/>
  <c r="M72" i="3"/>
  <c r="M72" i="23" s="1"/>
  <c r="N72" i="3"/>
  <c r="N72" i="23" s="1"/>
  <c r="J73" i="3"/>
  <c r="J73" i="23" s="1"/>
  <c r="K73" i="3"/>
  <c r="K73" i="23" s="1"/>
  <c r="L73" i="3"/>
  <c r="L73" i="23" s="1"/>
  <c r="M73" i="3"/>
  <c r="M73" i="23" s="1"/>
  <c r="N73" i="3"/>
  <c r="N73" i="23" s="1"/>
  <c r="J74" i="3"/>
  <c r="J74" i="23" s="1"/>
  <c r="K74" i="3"/>
  <c r="K74" i="23" s="1"/>
  <c r="L74" i="3"/>
  <c r="L74" i="23" s="1"/>
  <c r="M74" i="3"/>
  <c r="M74" i="23" s="1"/>
  <c r="N74" i="3"/>
  <c r="N74" i="23" s="1"/>
  <c r="J75" i="3"/>
  <c r="J75" i="23" s="1"/>
  <c r="K75" i="3"/>
  <c r="K75" i="23" s="1"/>
  <c r="L75" i="3"/>
  <c r="L75" i="23" s="1"/>
  <c r="M75" i="3"/>
  <c r="M75" i="23" s="1"/>
  <c r="N75" i="3"/>
  <c r="N75" i="23" s="1"/>
  <c r="J76" i="3"/>
  <c r="J76" i="23" s="1"/>
  <c r="K76" i="3"/>
  <c r="K76" i="23" s="1"/>
  <c r="L76" i="3"/>
  <c r="L76" i="23" s="1"/>
  <c r="M76" i="3"/>
  <c r="M76" i="23" s="1"/>
  <c r="N76" i="3"/>
  <c r="N76" i="23" s="1"/>
  <c r="J77" i="3"/>
  <c r="J77" i="23" s="1"/>
  <c r="K77" i="3"/>
  <c r="K77" i="23" s="1"/>
  <c r="L77" i="3"/>
  <c r="L77" i="23" s="1"/>
  <c r="M77" i="3"/>
  <c r="M77" i="23" s="1"/>
  <c r="N77" i="3"/>
  <c r="N77" i="23" s="1"/>
  <c r="J78" i="3"/>
  <c r="J78" i="23" s="1"/>
  <c r="K78" i="3"/>
  <c r="K78" i="23" s="1"/>
  <c r="L78" i="3"/>
  <c r="L78" i="23" s="1"/>
  <c r="M78" i="3"/>
  <c r="M78" i="23" s="1"/>
  <c r="N78" i="3"/>
  <c r="N78" i="23" s="1"/>
  <c r="J79" i="3"/>
  <c r="J79" i="23" s="1"/>
  <c r="K79" i="3"/>
  <c r="K79" i="23" s="1"/>
  <c r="L79" i="3"/>
  <c r="L79" i="23" s="1"/>
  <c r="M79" i="3"/>
  <c r="M79" i="23" s="1"/>
  <c r="N79" i="3"/>
  <c r="N79" i="23" s="1"/>
  <c r="J80" i="3"/>
  <c r="J80" i="23" s="1"/>
  <c r="K80" i="3"/>
  <c r="K80" i="23" s="1"/>
  <c r="L80" i="3"/>
  <c r="L80" i="23" s="1"/>
  <c r="M80" i="3"/>
  <c r="M80" i="23" s="1"/>
  <c r="N80" i="3"/>
  <c r="N80" i="23" s="1"/>
  <c r="J81" i="3"/>
  <c r="J81" i="23" s="1"/>
  <c r="K81" i="3"/>
  <c r="K81" i="23" s="1"/>
  <c r="L81" i="3"/>
  <c r="L81" i="23" s="1"/>
  <c r="M81" i="3"/>
  <c r="M81" i="23" s="1"/>
  <c r="N81" i="3"/>
  <c r="N81" i="23" s="1"/>
  <c r="J82" i="3"/>
  <c r="J82" i="23" s="1"/>
  <c r="K82" i="3"/>
  <c r="K82" i="23" s="1"/>
  <c r="L82" i="3"/>
  <c r="L82" i="23" s="1"/>
  <c r="M82" i="3"/>
  <c r="M82" i="23" s="1"/>
  <c r="N82" i="3"/>
  <c r="N82" i="23" s="1"/>
  <c r="J83" i="3"/>
  <c r="J83" i="23" s="1"/>
  <c r="K83" i="3"/>
  <c r="K83" i="23" s="1"/>
  <c r="L83" i="3"/>
  <c r="L83" i="23" s="1"/>
  <c r="M83" i="3"/>
  <c r="M83" i="23" s="1"/>
  <c r="N83" i="3"/>
  <c r="N83" i="23" s="1"/>
  <c r="J84" i="3"/>
  <c r="J84" i="23" s="1"/>
  <c r="K84" i="3"/>
  <c r="K84" i="23" s="1"/>
  <c r="L84" i="3"/>
  <c r="L84" i="23" s="1"/>
  <c r="M84" i="3"/>
  <c r="M84" i="23" s="1"/>
  <c r="N84" i="3"/>
  <c r="N84" i="23" s="1"/>
  <c r="J85" i="3"/>
  <c r="J85" i="23" s="1"/>
  <c r="K85" i="3"/>
  <c r="K85" i="23" s="1"/>
  <c r="L85" i="3"/>
  <c r="L85" i="23" s="1"/>
  <c r="M85" i="3"/>
  <c r="M85" i="23" s="1"/>
  <c r="N85" i="3"/>
  <c r="N85" i="23" s="1"/>
  <c r="J86" i="3"/>
  <c r="J86" i="23" s="1"/>
  <c r="K86" i="3"/>
  <c r="K86" i="23" s="1"/>
  <c r="L86" i="3"/>
  <c r="L86" i="23" s="1"/>
  <c r="M86" i="3"/>
  <c r="M86" i="23" s="1"/>
  <c r="N86" i="3"/>
  <c r="N86" i="23" s="1"/>
  <c r="J87" i="3"/>
  <c r="J87" i="23" s="1"/>
  <c r="K87" i="3"/>
  <c r="K87" i="23" s="1"/>
  <c r="L87" i="3"/>
  <c r="L87" i="23" s="1"/>
  <c r="M87" i="3"/>
  <c r="M87" i="23" s="1"/>
  <c r="N87" i="3"/>
  <c r="N87" i="23" s="1"/>
  <c r="J88" i="3"/>
  <c r="J88" i="23" s="1"/>
  <c r="K88" i="3"/>
  <c r="K88" i="23" s="1"/>
  <c r="L88" i="3"/>
  <c r="L88" i="23" s="1"/>
  <c r="M88" i="3"/>
  <c r="M88" i="23" s="1"/>
  <c r="N88" i="3"/>
  <c r="N88" i="23" s="1"/>
  <c r="J89" i="3"/>
  <c r="J89" i="23" s="1"/>
  <c r="K89" i="3"/>
  <c r="K89" i="23" s="1"/>
  <c r="L89" i="3"/>
  <c r="L89" i="23" s="1"/>
  <c r="M89" i="3"/>
  <c r="M89" i="23" s="1"/>
  <c r="N89" i="3"/>
  <c r="N89" i="23" s="1"/>
  <c r="J90" i="3"/>
  <c r="J90" i="23" s="1"/>
  <c r="K90" i="3"/>
  <c r="K90" i="23" s="1"/>
  <c r="L90" i="3"/>
  <c r="L90" i="23" s="1"/>
  <c r="M90" i="3"/>
  <c r="M90" i="23" s="1"/>
  <c r="N90" i="3"/>
  <c r="N90" i="23" s="1"/>
  <c r="J91" i="3"/>
  <c r="J91" i="23" s="1"/>
  <c r="K91" i="3"/>
  <c r="K91" i="23" s="1"/>
  <c r="L91" i="3"/>
  <c r="L91" i="23" s="1"/>
  <c r="M91" i="3"/>
  <c r="M91" i="23" s="1"/>
  <c r="N91" i="3"/>
  <c r="N91" i="23" s="1"/>
  <c r="J92" i="3"/>
  <c r="J92" i="23" s="1"/>
  <c r="K92" i="3"/>
  <c r="K92" i="23" s="1"/>
  <c r="L92" i="3"/>
  <c r="L92" i="23" s="1"/>
  <c r="M92" i="3"/>
  <c r="M92" i="23" s="1"/>
  <c r="N92" i="3"/>
  <c r="N92" i="23" s="1"/>
  <c r="J93" i="3"/>
  <c r="J93" i="23" s="1"/>
  <c r="K93" i="3"/>
  <c r="K93" i="23" s="1"/>
  <c r="L93" i="3"/>
  <c r="L93" i="23" s="1"/>
  <c r="M93" i="3"/>
  <c r="M93" i="23" s="1"/>
  <c r="N93" i="3"/>
  <c r="N93" i="23" s="1"/>
  <c r="J94" i="3"/>
  <c r="J94" i="23" s="1"/>
  <c r="K94" i="3"/>
  <c r="K94" i="23" s="1"/>
  <c r="L94" i="3"/>
  <c r="L94" i="23" s="1"/>
  <c r="M94" i="3"/>
  <c r="M94" i="23" s="1"/>
  <c r="N94" i="3"/>
  <c r="N94" i="23" s="1"/>
  <c r="J95" i="3"/>
  <c r="J95" i="23" s="1"/>
  <c r="K95" i="3"/>
  <c r="K95" i="23" s="1"/>
  <c r="L95" i="3"/>
  <c r="L95" i="23" s="1"/>
  <c r="M95" i="3"/>
  <c r="M95" i="23" s="1"/>
  <c r="N95" i="3"/>
  <c r="N95" i="23" s="1"/>
  <c r="J96" i="3"/>
  <c r="J96" i="23" s="1"/>
  <c r="K96" i="3"/>
  <c r="K96" i="23" s="1"/>
  <c r="L96" i="3"/>
  <c r="L96" i="23" s="1"/>
  <c r="M96" i="3"/>
  <c r="M96" i="23" s="1"/>
  <c r="N96" i="3"/>
  <c r="N96" i="23" s="1"/>
  <c r="J97" i="3"/>
  <c r="J97" i="23" s="1"/>
  <c r="K97" i="3"/>
  <c r="K97" i="23" s="1"/>
  <c r="L97" i="3"/>
  <c r="L97" i="23" s="1"/>
  <c r="M97" i="3"/>
  <c r="M97" i="23" s="1"/>
  <c r="N97" i="3"/>
  <c r="N97" i="23" s="1"/>
  <c r="J98" i="3"/>
  <c r="J98" i="23" s="1"/>
  <c r="K98" i="3"/>
  <c r="K98" i="23" s="1"/>
  <c r="L98" i="3"/>
  <c r="L98" i="23" s="1"/>
  <c r="M98" i="3"/>
  <c r="M98" i="23" s="1"/>
  <c r="N98" i="3"/>
  <c r="N98" i="23" s="1"/>
  <c r="J99" i="3"/>
  <c r="J99" i="23" s="1"/>
  <c r="K99" i="3"/>
  <c r="K99" i="23" s="1"/>
  <c r="L99" i="3"/>
  <c r="L99" i="23" s="1"/>
  <c r="M99" i="3"/>
  <c r="M99" i="23" s="1"/>
  <c r="N99" i="3"/>
  <c r="N99" i="23" s="1"/>
  <c r="J100" i="3"/>
  <c r="J100" i="23" s="1"/>
  <c r="K100" i="3"/>
  <c r="K100" i="23" s="1"/>
  <c r="L100" i="3"/>
  <c r="L100" i="23" s="1"/>
  <c r="M100" i="3"/>
  <c r="M100" i="23" s="1"/>
  <c r="N100" i="3"/>
  <c r="N100" i="23" s="1"/>
  <c r="J101" i="3"/>
  <c r="J101" i="23" s="1"/>
  <c r="K101" i="3"/>
  <c r="K101" i="23" s="1"/>
  <c r="L101" i="3"/>
  <c r="L101" i="23" s="1"/>
  <c r="M101" i="3"/>
  <c r="M101" i="23" s="1"/>
  <c r="N101" i="3"/>
  <c r="N101" i="23" s="1"/>
  <c r="J102" i="3"/>
  <c r="J102" i="23" s="1"/>
  <c r="K102" i="3"/>
  <c r="K102" i="23" s="1"/>
  <c r="L102" i="3"/>
  <c r="L102" i="23" s="1"/>
  <c r="M102" i="3"/>
  <c r="M102" i="23" s="1"/>
  <c r="N102" i="3"/>
  <c r="N102" i="23" s="1"/>
  <c r="J103" i="3"/>
  <c r="J103" i="23" s="1"/>
  <c r="K103" i="3"/>
  <c r="K103" i="23" s="1"/>
  <c r="L103" i="3"/>
  <c r="L103" i="23" s="1"/>
  <c r="M103" i="3"/>
  <c r="M103" i="23" s="1"/>
  <c r="N103" i="3"/>
  <c r="N103" i="23" s="1"/>
  <c r="J104" i="3"/>
  <c r="J104" i="23" s="1"/>
  <c r="K104" i="3"/>
  <c r="K104" i="23" s="1"/>
  <c r="L104" i="3"/>
  <c r="L104" i="23" s="1"/>
  <c r="M104" i="3"/>
  <c r="M104" i="23" s="1"/>
  <c r="N104" i="3"/>
  <c r="N104" i="23" s="1"/>
  <c r="J105" i="3"/>
  <c r="J105" i="23" s="1"/>
  <c r="K105" i="3"/>
  <c r="K105" i="23" s="1"/>
  <c r="L105" i="3"/>
  <c r="L105" i="23" s="1"/>
  <c r="M105" i="3"/>
  <c r="M105" i="23" s="1"/>
  <c r="N105" i="3"/>
  <c r="N105" i="23" s="1"/>
  <c r="J106" i="3"/>
  <c r="J106" i="23" s="1"/>
  <c r="K106" i="3"/>
  <c r="K106" i="23" s="1"/>
  <c r="L106" i="3"/>
  <c r="L106" i="23" s="1"/>
  <c r="M106" i="3"/>
  <c r="M106" i="23" s="1"/>
  <c r="N106" i="3"/>
  <c r="N106" i="23" s="1"/>
  <c r="J107" i="3"/>
  <c r="J107" i="23" s="1"/>
  <c r="K107" i="3"/>
  <c r="K107" i="23" s="1"/>
  <c r="L107" i="3"/>
  <c r="L107" i="23" s="1"/>
  <c r="M107" i="3"/>
  <c r="M107" i="23" s="1"/>
  <c r="N107" i="3"/>
  <c r="N107" i="23" s="1"/>
  <c r="J108" i="3"/>
  <c r="J108" i="23" s="1"/>
  <c r="K108" i="3"/>
  <c r="K108" i="23" s="1"/>
  <c r="L108" i="3"/>
  <c r="L108" i="23" s="1"/>
  <c r="M108" i="3"/>
  <c r="M108" i="23" s="1"/>
  <c r="N108" i="3"/>
  <c r="N108" i="23" s="1"/>
  <c r="J109" i="3"/>
  <c r="J109" i="23" s="1"/>
  <c r="K109" i="3"/>
  <c r="K109" i="23" s="1"/>
  <c r="L109" i="3"/>
  <c r="L109" i="23" s="1"/>
  <c r="M109" i="3"/>
  <c r="M109" i="23" s="1"/>
  <c r="N109" i="3"/>
  <c r="N109" i="23" s="1"/>
  <c r="J110" i="3"/>
  <c r="J110" i="23" s="1"/>
  <c r="K110" i="3"/>
  <c r="K110" i="23" s="1"/>
  <c r="L110" i="3"/>
  <c r="L110" i="23" s="1"/>
  <c r="M110" i="3"/>
  <c r="M110" i="23" s="1"/>
  <c r="N110" i="3"/>
  <c r="N110" i="23" s="1"/>
  <c r="J111" i="3"/>
  <c r="J111" i="23" s="1"/>
  <c r="K111" i="3"/>
  <c r="K111" i="23" s="1"/>
  <c r="L111" i="3"/>
  <c r="L111" i="23" s="1"/>
  <c r="M111" i="3"/>
  <c r="M111" i="23" s="1"/>
  <c r="N111" i="3"/>
  <c r="N111" i="23" s="1"/>
  <c r="J112" i="3"/>
  <c r="J112" i="23" s="1"/>
  <c r="K112" i="3"/>
  <c r="K112" i="23" s="1"/>
  <c r="L112" i="3"/>
  <c r="L112" i="23" s="1"/>
  <c r="M112" i="3"/>
  <c r="M112" i="23" s="1"/>
  <c r="N112" i="3"/>
  <c r="N112" i="23" s="1"/>
  <c r="J113" i="3"/>
  <c r="J113" i="23" s="1"/>
  <c r="K113" i="3"/>
  <c r="K113" i="23" s="1"/>
  <c r="L113" i="3"/>
  <c r="L113" i="23" s="1"/>
  <c r="M113" i="3"/>
  <c r="M113" i="23" s="1"/>
  <c r="N113" i="3"/>
  <c r="N113" i="23" s="1"/>
  <c r="J114" i="3"/>
  <c r="J114" i="23" s="1"/>
  <c r="K114" i="3"/>
  <c r="K114" i="23" s="1"/>
  <c r="L114" i="3"/>
  <c r="L114" i="23" s="1"/>
  <c r="M114" i="3"/>
  <c r="M114" i="23" s="1"/>
  <c r="N114" i="3"/>
  <c r="N114" i="23" s="1"/>
  <c r="J115" i="3"/>
  <c r="J115" i="23" s="1"/>
  <c r="K115" i="3"/>
  <c r="K115" i="23" s="1"/>
  <c r="L115" i="3"/>
  <c r="L115" i="23" s="1"/>
  <c r="M115" i="3"/>
  <c r="M115" i="23" s="1"/>
  <c r="N115" i="3"/>
  <c r="N115" i="23" s="1"/>
  <c r="J116" i="3"/>
  <c r="J116" i="23" s="1"/>
  <c r="K116" i="3"/>
  <c r="K116" i="23" s="1"/>
  <c r="L116" i="3"/>
  <c r="L116" i="23" s="1"/>
  <c r="M116" i="3"/>
  <c r="M116" i="23" s="1"/>
  <c r="N116" i="3"/>
  <c r="N116" i="23" s="1"/>
  <c r="J117" i="3"/>
  <c r="J117" i="23" s="1"/>
  <c r="K117" i="3"/>
  <c r="K117" i="23" s="1"/>
  <c r="L117" i="3"/>
  <c r="L117" i="23" s="1"/>
  <c r="M117" i="3"/>
  <c r="M117" i="23" s="1"/>
  <c r="N117" i="3"/>
  <c r="N117" i="23" s="1"/>
  <c r="J118" i="3"/>
  <c r="J118" i="23" s="1"/>
  <c r="K118" i="3"/>
  <c r="K118" i="23" s="1"/>
  <c r="L118" i="3"/>
  <c r="L118" i="23" s="1"/>
  <c r="M118" i="3"/>
  <c r="M118" i="23" s="1"/>
  <c r="N118" i="3"/>
  <c r="N118" i="23" s="1"/>
  <c r="J119" i="3"/>
  <c r="J119" i="23" s="1"/>
  <c r="K119" i="3"/>
  <c r="K119" i="23" s="1"/>
  <c r="L119" i="3"/>
  <c r="L119" i="23" s="1"/>
  <c r="M119" i="3"/>
  <c r="M119" i="23" s="1"/>
  <c r="N119" i="3"/>
  <c r="N119" i="23" s="1"/>
  <c r="J120" i="3"/>
  <c r="J120" i="23" s="1"/>
  <c r="K120" i="3"/>
  <c r="K120" i="23" s="1"/>
  <c r="L120" i="3"/>
  <c r="L120" i="23" s="1"/>
  <c r="M120" i="3"/>
  <c r="M120" i="23" s="1"/>
  <c r="N120" i="3"/>
  <c r="N120" i="23" s="1"/>
  <c r="J121" i="3"/>
  <c r="J121" i="23" s="1"/>
  <c r="K121" i="3"/>
  <c r="K121" i="23" s="1"/>
  <c r="L121" i="3"/>
  <c r="L121" i="23" s="1"/>
  <c r="M121" i="3"/>
  <c r="M121" i="23" s="1"/>
  <c r="N121" i="3"/>
  <c r="N121" i="23" s="1"/>
  <c r="J122" i="3"/>
  <c r="J122" i="23" s="1"/>
  <c r="K122" i="3"/>
  <c r="K122" i="23" s="1"/>
  <c r="L122" i="3"/>
  <c r="L122" i="23" s="1"/>
  <c r="M122" i="3"/>
  <c r="M122" i="23" s="1"/>
  <c r="N122" i="3"/>
  <c r="N122" i="23" s="1"/>
  <c r="J123" i="3"/>
  <c r="J123" i="23" s="1"/>
  <c r="K123" i="3"/>
  <c r="K123" i="23" s="1"/>
  <c r="L123" i="3"/>
  <c r="L123" i="23" s="1"/>
  <c r="M123" i="3"/>
  <c r="M123" i="23" s="1"/>
  <c r="N123" i="3"/>
  <c r="N123" i="23" s="1"/>
  <c r="J124" i="3"/>
  <c r="J124" i="23" s="1"/>
  <c r="K124" i="3"/>
  <c r="K124" i="23" s="1"/>
  <c r="L124" i="3"/>
  <c r="L124" i="23" s="1"/>
  <c r="M124" i="3"/>
  <c r="M124" i="23" s="1"/>
  <c r="N124" i="3"/>
  <c r="N124" i="23" s="1"/>
  <c r="J125" i="3"/>
  <c r="J125" i="23" s="1"/>
  <c r="K125" i="3"/>
  <c r="K125" i="23" s="1"/>
  <c r="L125" i="3"/>
  <c r="L125" i="23" s="1"/>
  <c r="M125" i="3"/>
  <c r="M125" i="23" s="1"/>
  <c r="N125" i="3"/>
  <c r="N125" i="23" s="1"/>
  <c r="J126" i="3"/>
  <c r="J126" i="23" s="1"/>
  <c r="K126" i="3"/>
  <c r="K126" i="23" s="1"/>
  <c r="L126" i="3"/>
  <c r="L126" i="23" s="1"/>
  <c r="M126" i="3"/>
  <c r="M126" i="23" s="1"/>
  <c r="N126" i="3"/>
  <c r="N126" i="23" s="1"/>
  <c r="J127" i="3"/>
  <c r="J127" i="23" s="1"/>
  <c r="K127" i="3"/>
  <c r="K127" i="23" s="1"/>
  <c r="L127" i="3"/>
  <c r="L127" i="23" s="1"/>
  <c r="M127" i="3"/>
  <c r="M127" i="23" s="1"/>
  <c r="N127" i="3"/>
  <c r="N127" i="23" s="1"/>
  <c r="J128" i="3"/>
  <c r="J128" i="23" s="1"/>
  <c r="K128" i="3"/>
  <c r="K128" i="23" s="1"/>
  <c r="L128" i="3"/>
  <c r="L128" i="23" s="1"/>
  <c r="M128" i="3"/>
  <c r="M128" i="23" s="1"/>
  <c r="N128" i="3"/>
  <c r="N128" i="23" s="1"/>
  <c r="J129" i="3"/>
  <c r="J129" i="23" s="1"/>
  <c r="K129" i="3"/>
  <c r="K129" i="23" s="1"/>
  <c r="L129" i="3"/>
  <c r="L129" i="23" s="1"/>
  <c r="M129" i="3"/>
  <c r="M129" i="23" s="1"/>
  <c r="N129" i="3"/>
  <c r="N129" i="23" s="1"/>
  <c r="J130" i="3"/>
  <c r="J130" i="23" s="1"/>
  <c r="K130" i="3"/>
  <c r="K130" i="23" s="1"/>
  <c r="L130" i="3"/>
  <c r="L130" i="23" s="1"/>
  <c r="M130" i="3"/>
  <c r="M130" i="23" s="1"/>
  <c r="N130" i="3"/>
  <c r="N130" i="23" s="1"/>
  <c r="J131" i="3"/>
  <c r="J131" i="23" s="1"/>
  <c r="K131" i="3"/>
  <c r="K131" i="23" s="1"/>
  <c r="L131" i="3"/>
  <c r="L131" i="23" s="1"/>
  <c r="M131" i="3"/>
  <c r="M131" i="23" s="1"/>
  <c r="N131" i="3"/>
  <c r="N131" i="23" s="1"/>
  <c r="J132" i="3"/>
  <c r="J132" i="23" s="1"/>
  <c r="K132" i="3"/>
  <c r="K132" i="23" s="1"/>
  <c r="L132" i="3"/>
  <c r="L132" i="23" s="1"/>
  <c r="M132" i="3"/>
  <c r="M132" i="23" s="1"/>
  <c r="N132" i="3"/>
  <c r="N132" i="23" s="1"/>
  <c r="J133" i="3"/>
  <c r="J133" i="23" s="1"/>
  <c r="K133" i="3"/>
  <c r="K133" i="23" s="1"/>
  <c r="L133" i="3"/>
  <c r="L133" i="23" s="1"/>
  <c r="M133" i="3"/>
  <c r="M133" i="23" s="1"/>
  <c r="N133" i="3"/>
  <c r="N133" i="23" s="1"/>
  <c r="J134" i="3"/>
  <c r="J134" i="23" s="1"/>
  <c r="K134" i="3"/>
  <c r="K134" i="23" s="1"/>
  <c r="L134" i="3"/>
  <c r="L134" i="23" s="1"/>
  <c r="M134" i="3"/>
  <c r="M134" i="23" s="1"/>
  <c r="N134" i="3"/>
  <c r="N134" i="23" s="1"/>
  <c r="J135" i="3"/>
  <c r="J135" i="23" s="1"/>
  <c r="K135" i="3"/>
  <c r="K135" i="23" s="1"/>
  <c r="L135" i="3"/>
  <c r="L135" i="23" s="1"/>
  <c r="M135" i="3"/>
  <c r="M135" i="23" s="1"/>
  <c r="N135" i="3"/>
  <c r="N135" i="23" s="1"/>
  <c r="J136" i="3"/>
  <c r="J136" i="23" s="1"/>
  <c r="K136" i="3"/>
  <c r="K136" i="23" s="1"/>
  <c r="L136" i="3"/>
  <c r="L136" i="23" s="1"/>
  <c r="M136" i="3"/>
  <c r="M136" i="23" s="1"/>
  <c r="N136" i="3"/>
  <c r="N136" i="23" s="1"/>
  <c r="J137" i="3"/>
  <c r="J137" i="23" s="1"/>
  <c r="K137" i="3"/>
  <c r="K137" i="23" s="1"/>
  <c r="L137" i="3"/>
  <c r="L137" i="23" s="1"/>
  <c r="M137" i="3"/>
  <c r="M137" i="23" s="1"/>
  <c r="N137" i="3"/>
  <c r="N137" i="23" s="1"/>
  <c r="J138" i="3"/>
  <c r="J138" i="23" s="1"/>
  <c r="K138" i="3"/>
  <c r="K138" i="23" s="1"/>
  <c r="L138" i="3"/>
  <c r="L138" i="23" s="1"/>
  <c r="M138" i="3"/>
  <c r="M138" i="23" s="1"/>
  <c r="N138" i="3"/>
  <c r="N138" i="23" s="1"/>
  <c r="J139" i="3"/>
  <c r="J139" i="23" s="1"/>
  <c r="K139" i="3"/>
  <c r="K139" i="23" s="1"/>
  <c r="L139" i="3"/>
  <c r="L139" i="23" s="1"/>
  <c r="M139" i="3"/>
  <c r="M139" i="23" s="1"/>
  <c r="N139" i="3"/>
  <c r="N139" i="23" s="1"/>
  <c r="J140" i="3"/>
  <c r="J140" i="23" s="1"/>
  <c r="K140" i="3"/>
  <c r="K140" i="23" s="1"/>
  <c r="L140" i="3"/>
  <c r="L140" i="23" s="1"/>
  <c r="M140" i="3"/>
  <c r="M140" i="23" s="1"/>
  <c r="N140" i="3"/>
  <c r="N140" i="23" s="1"/>
  <c r="J141" i="3"/>
  <c r="J141" i="23" s="1"/>
  <c r="K141" i="3"/>
  <c r="K141" i="23" s="1"/>
  <c r="L141" i="3"/>
  <c r="L141" i="23" s="1"/>
  <c r="M141" i="3"/>
  <c r="M141" i="23" s="1"/>
  <c r="N141" i="3"/>
  <c r="N141" i="23" s="1"/>
  <c r="J142" i="3"/>
  <c r="J142" i="23" s="1"/>
  <c r="K142" i="3"/>
  <c r="K142" i="23" s="1"/>
  <c r="L142" i="3"/>
  <c r="L142" i="23" s="1"/>
  <c r="M142" i="3"/>
  <c r="M142" i="23" s="1"/>
  <c r="N142" i="3"/>
  <c r="N142" i="23" s="1"/>
  <c r="J143" i="3"/>
  <c r="J143" i="23" s="1"/>
  <c r="K143" i="3"/>
  <c r="K143" i="23" s="1"/>
  <c r="L143" i="3"/>
  <c r="L143" i="23" s="1"/>
  <c r="M143" i="3"/>
  <c r="M143" i="23" s="1"/>
  <c r="N143" i="3"/>
  <c r="N143" i="23" s="1"/>
  <c r="J144" i="3"/>
  <c r="J144" i="23" s="1"/>
  <c r="K144" i="3"/>
  <c r="K144" i="23" s="1"/>
  <c r="L144" i="3"/>
  <c r="L144" i="23" s="1"/>
  <c r="M144" i="3"/>
  <c r="M144" i="23" s="1"/>
  <c r="N144" i="3"/>
  <c r="N144" i="23" s="1"/>
  <c r="J145" i="3"/>
  <c r="J145" i="23" s="1"/>
  <c r="K145" i="3"/>
  <c r="K145" i="23" s="1"/>
  <c r="L145" i="3"/>
  <c r="L145" i="23" s="1"/>
  <c r="M145" i="3"/>
  <c r="M145" i="23" s="1"/>
  <c r="N145" i="3"/>
  <c r="N145" i="23" s="1"/>
  <c r="J146" i="3"/>
  <c r="J146" i="23" s="1"/>
  <c r="K146" i="3"/>
  <c r="K146" i="23" s="1"/>
  <c r="L146" i="3"/>
  <c r="L146" i="23" s="1"/>
  <c r="M146" i="3"/>
  <c r="M146" i="23" s="1"/>
  <c r="N146" i="3"/>
  <c r="N146" i="23" s="1"/>
  <c r="J147" i="3"/>
  <c r="J147" i="23" s="1"/>
  <c r="K147" i="3"/>
  <c r="K147" i="23" s="1"/>
  <c r="L147" i="3"/>
  <c r="L147" i="23" s="1"/>
  <c r="M147" i="3"/>
  <c r="M147" i="23" s="1"/>
  <c r="N147" i="3"/>
  <c r="N147" i="23" s="1"/>
  <c r="J148" i="3"/>
  <c r="J148" i="23" s="1"/>
  <c r="K148" i="3"/>
  <c r="K148" i="23" s="1"/>
  <c r="L148" i="3"/>
  <c r="L148" i="23" s="1"/>
  <c r="M148" i="3"/>
  <c r="M148" i="23" s="1"/>
  <c r="N148" i="3"/>
  <c r="N148" i="23" s="1"/>
  <c r="J149" i="3"/>
  <c r="J149" i="23" s="1"/>
  <c r="K149" i="3"/>
  <c r="K149" i="23" s="1"/>
  <c r="L149" i="3"/>
  <c r="L149" i="23" s="1"/>
  <c r="M149" i="3"/>
  <c r="M149" i="23" s="1"/>
  <c r="N149" i="3"/>
  <c r="N149" i="23" s="1"/>
  <c r="J150" i="3"/>
  <c r="J150" i="23" s="1"/>
  <c r="K150" i="3"/>
  <c r="K150" i="23" s="1"/>
  <c r="L150" i="3"/>
  <c r="L150" i="23" s="1"/>
  <c r="M150" i="3"/>
  <c r="M150" i="23" s="1"/>
  <c r="N150" i="3"/>
  <c r="N150" i="23" s="1"/>
  <c r="J151" i="3"/>
  <c r="J151" i="23" s="1"/>
  <c r="K151" i="3"/>
  <c r="K151" i="23" s="1"/>
  <c r="L151" i="3"/>
  <c r="L151" i="23" s="1"/>
  <c r="M151" i="3"/>
  <c r="M151" i="23" s="1"/>
  <c r="N151" i="3"/>
  <c r="N151" i="23" s="1"/>
  <c r="J152" i="3"/>
  <c r="J152" i="23" s="1"/>
  <c r="K152" i="3"/>
  <c r="K152" i="23" s="1"/>
  <c r="L152" i="3"/>
  <c r="L152" i="23" s="1"/>
  <c r="M152" i="3"/>
  <c r="M152" i="23" s="1"/>
  <c r="N152" i="3"/>
  <c r="N152" i="23" s="1"/>
  <c r="J153" i="3"/>
  <c r="J153" i="23" s="1"/>
  <c r="K153" i="3"/>
  <c r="K153" i="23" s="1"/>
  <c r="L153" i="3"/>
  <c r="L153" i="23" s="1"/>
  <c r="M153" i="3"/>
  <c r="M153" i="23" s="1"/>
  <c r="N153" i="3"/>
  <c r="N153" i="23" s="1"/>
  <c r="J154" i="3"/>
  <c r="J154" i="23" s="1"/>
  <c r="K154" i="3"/>
  <c r="K154" i="23" s="1"/>
  <c r="L154" i="3"/>
  <c r="L154" i="23" s="1"/>
  <c r="M154" i="3"/>
  <c r="M154" i="23" s="1"/>
  <c r="N154" i="3"/>
  <c r="N154" i="23" s="1"/>
  <c r="J155" i="3"/>
  <c r="J155" i="23" s="1"/>
  <c r="K155" i="3"/>
  <c r="K155" i="23" s="1"/>
  <c r="L155" i="3"/>
  <c r="L155" i="23" s="1"/>
  <c r="M155" i="3"/>
  <c r="M155" i="23" s="1"/>
  <c r="N155" i="3"/>
  <c r="N155" i="23" s="1"/>
  <c r="J156" i="3"/>
  <c r="J156" i="23" s="1"/>
  <c r="K156" i="3"/>
  <c r="K156" i="23" s="1"/>
  <c r="L156" i="3"/>
  <c r="L156" i="23" s="1"/>
  <c r="M156" i="3"/>
  <c r="M156" i="23" s="1"/>
  <c r="N156" i="3"/>
  <c r="N156" i="23" s="1"/>
  <c r="J157" i="3"/>
  <c r="J157" i="23" s="1"/>
  <c r="K157" i="3"/>
  <c r="K157" i="23" s="1"/>
  <c r="L157" i="3"/>
  <c r="L157" i="23" s="1"/>
  <c r="M157" i="3"/>
  <c r="M157" i="23" s="1"/>
  <c r="N157" i="3"/>
  <c r="N157" i="23" s="1"/>
  <c r="J158" i="3"/>
  <c r="J158" i="23" s="1"/>
  <c r="K158" i="3"/>
  <c r="K158" i="23" s="1"/>
  <c r="L158" i="3"/>
  <c r="L158" i="23" s="1"/>
  <c r="M158" i="3"/>
  <c r="M158" i="23" s="1"/>
  <c r="N158" i="3"/>
  <c r="N158" i="23" s="1"/>
  <c r="J159" i="3"/>
  <c r="J159" i="23" s="1"/>
  <c r="K159" i="3"/>
  <c r="K159" i="23" s="1"/>
  <c r="L159" i="3"/>
  <c r="L159" i="23" s="1"/>
  <c r="M159" i="3"/>
  <c r="M159" i="23" s="1"/>
  <c r="N159" i="3"/>
  <c r="N159" i="23" s="1"/>
  <c r="J160" i="3"/>
  <c r="J160" i="23" s="1"/>
  <c r="K160" i="3"/>
  <c r="K160" i="23" s="1"/>
  <c r="L160" i="3"/>
  <c r="L160" i="23" s="1"/>
  <c r="M160" i="3"/>
  <c r="M160" i="23" s="1"/>
  <c r="N160" i="3"/>
  <c r="N160" i="23" s="1"/>
  <c r="J161" i="3"/>
  <c r="J161" i="23" s="1"/>
  <c r="K161" i="3"/>
  <c r="K161" i="23" s="1"/>
  <c r="L161" i="3"/>
  <c r="L161" i="23" s="1"/>
  <c r="M161" i="3"/>
  <c r="M161" i="23" s="1"/>
  <c r="N161" i="3"/>
  <c r="N161" i="23" s="1"/>
  <c r="J162" i="3"/>
  <c r="J162" i="23" s="1"/>
  <c r="K162" i="3"/>
  <c r="K162" i="23" s="1"/>
  <c r="L162" i="3"/>
  <c r="L162" i="23" s="1"/>
  <c r="M162" i="3"/>
  <c r="M162" i="23" s="1"/>
  <c r="N162" i="3"/>
  <c r="N162" i="23" s="1"/>
  <c r="J163" i="3"/>
  <c r="J163" i="23" s="1"/>
  <c r="K163" i="3"/>
  <c r="K163" i="23" s="1"/>
  <c r="L163" i="3"/>
  <c r="L163" i="23" s="1"/>
  <c r="M163" i="3"/>
  <c r="M163" i="23" s="1"/>
  <c r="N163" i="3"/>
  <c r="N163" i="23" s="1"/>
  <c r="J164" i="3"/>
  <c r="J164" i="23" s="1"/>
  <c r="K164" i="3"/>
  <c r="K164" i="23" s="1"/>
  <c r="L164" i="3"/>
  <c r="L164" i="23" s="1"/>
  <c r="M164" i="3"/>
  <c r="M164" i="23" s="1"/>
  <c r="N164" i="3"/>
  <c r="N164" i="23" s="1"/>
  <c r="J165" i="3"/>
  <c r="J165" i="23" s="1"/>
  <c r="K165" i="3"/>
  <c r="K165" i="23" s="1"/>
  <c r="L165" i="3"/>
  <c r="L165" i="23" s="1"/>
  <c r="M165" i="3"/>
  <c r="M165" i="23" s="1"/>
  <c r="N165" i="3"/>
  <c r="N165" i="23" s="1"/>
  <c r="J166" i="3"/>
  <c r="J166" i="23" s="1"/>
  <c r="K166" i="3"/>
  <c r="K166" i="23" s="1"/>
  <c r="L166" i="3"/>
  <c r="L166" i="23" s="1"/>
  <c r="M166" i="3"/>
  <c r="M166" i="23" s="1"/>
  <c r="N166" i="3"/>
  <c r="N166" i="23" s="1"/>
  <c r="J167" i="3"/>
  <c r="J167" i="23" s="1"/>
  <c r="K167" i="3"/>
  <c r="K167" i="23" s="1"/>
  <c r="L167" i="3"/>
  <c r="L167" i="23" s="1"/>
  <c r="M167" i="3"/>
  <c r="M167" i="23" s="1"/>
  <c r="N167" i="3"/>
  <c r="N167" i="23" s="1"/>
  <c r="J168" i="3"/>
  <c r="J168" i="23" s="1"/>
  <c r="K168" i="3"/>
  <c r="K168" i="23" s="1"/>
  <c r="L168" i="3"/>
  <c r="L168" i="23" s="1"/>
  <c r="M168" i="3"/>
  <c r="M168" i="23" s="1"/>
  <c r="N168" i="3"/>
  <c r="N168" i="23" s="1"/>
  <c r="K9" i="3"/>
  <c r="K9" i="23" s="1"/>
  <c r="K169" i="23" s="1"/>
  <c r="L9" i="3"/>
  <c r="L9" i="23" s="1"/>
  <c r="M9" i="3"/>
  <c r="M9" i="23" s="1"/>
  <c r="N9" i="3"/>
  <c r="N9" i="23" s="1"/>
  <c r="J9" i="3"/>
  <c r="J9" i="23" s="1"/>
  <c r="C10" i="3"/>
  <c r="C10" i="23" s="1"/>
  <c r="D10" i="3"/>
  <c r="D10" i="23" s="1"/>
  <c r="E10" i="3"/>
  <c r="E10" i="23" s="1"/>
  <c r="F10" i="3"/>
  <c r="F10" i="23" s="1"/>
  <c r="G10" i="3"/>
  <c r="G10" i="23" s="1"/>
  <c r="H10" i="3"/>
  <c r="H10" i="23" s="1"/>
  <c r="C11" i="3"/>
  <c r="C11" i="23" s="1"/>
  <c r="D11" i="3"/>
  <c r="D11" i="23" s="1"/>
  <c r="E11" i="3"/>
  <c r="E11" i="23" s="1"/>
  <c r="F11" i="3"/>
  <c r="F11" i="23" s="1"/>
  <c r="G11" i="3"/>
  <c r="G11" i="23" s="1"/>
  <c r="H11" i="3"/>
  <c r="H11" i="23" s="1"/>
  <c r="C12" i="3"/>
  <c r="C12" i="23" s="1"/>
  <c r="D12" i="3"/>
  <c r="D12" i="23" s="1"/>
  <c r="E12" i="3"/>
  <c r="E12" i="23" s="1"/>
  <c r="F12" i="3"/>
  <c r="F12" i="23" s="1"/>
  <c r="G12" i="3"/>
  <c r="G12" i="23" s="1"/>
  <c r="H12" i="3"/>
  <c r="H12" i="23" s="1"/>
  <c r="C13" i="3"/>
  <c r="C13" i="23" s="1"/>
  <c r="D13" i="3"/>
  <c r="D13" i="23" s="1"/>
  <c r="E13" i="3"/>
  <c r="E13" i="23" s="1"/>
  <c r="F13" i="3"/>
  <c r="F13" i="23" s="1"/>
  <c r="G13" i="3"/>
  <c r="G13" i="23" s="1"/>
  <c r="H13" i="3"/>
  <c r="H13" i="23" s="1"/>
  <c r="C14" i="3"/>
  <c r="C14" i="23" s="1"/>
  <c r="D14" i="3"/>
  <c r="D14" i="23" s="1"/>
  <c r="E14" i="3"/>
  <c r="E14" i="23" s="1"/>
  <c r="F14" i="3"/>
  <c r="F14" i="23" s="1"/>
  <c r="G14" i="3"/>
  <c r="G14" i="23" s="1"/>
  <c r="H14" i="3"/>
  <c r="H14" i="23" s="1"/>
  <c r="C15" i="3"/>
  <c r="C15" i="23" s="1"/>
  <c r="D15" i="3"/>
  <c r="D15" i="23" s="1"/>
  <c r="E15" i="3"/>
  <c r="E15" i="23" s="1"/>
  <c r="F15" i="3"/>
  <c r="F15" i="23" s="1"/>
  <c r="G15" i="3"/>
  <c r="G15" i="23" s="1"/>
  <c r="H15" i="3"/>
  <c r="H15" i="23" s="1"/>
  <c r="C16" i="3"/>
  <c r="C16" i="23" s="1"/>
  <c r="D16" i="3"/>
  <c r="D16" i="23" s="1"/>
  <c r="E16" i="3"/>
  <c r="E16" i="23" s="1"/>
  <c r="F16" i="3"/>
  <c r="F16" i="23" s="1"/>
  <c r="G16" i="3"/>
  <c r="G16" i="23" s="1"/>
  <c r="H16" i="3"/>
  <c r="H16" i="23" s="1"/>
  <c r="C17" i="3"/>
  <c r="C17" i="23" s="1"/>
  <c r="D17" i="3"/>
  <c r="D17" i="23" s="1"/>
  <c r="E17" i="3"/>
  <c r="E17" i="23" s="1"/>
  <c r="F17" i="3"/>
  <c r="F17" i="23" s="1"/>
  <c r="G17" i="3"/>
  <c r="G17" i="23" s="1"/>
  <c r="H17" i="3"/>
  <c r="H17" i="23" s="1"/>
  <c r="C18" i="3"/>
  <c r="C18" i="23" s="1"/>
  <c r="D18" i="3"/>
  <c r="D18" i="23" s="1"/>
  <c r="E18" i="3"/>
  <c r="E18" i="23" s="1"/>
  <c r="F18" i="3"/>
  <c r="F18" i="23" s="1"/>
  <c r="G18" i="3"/>
  <c r="G18" i="23" s="1"/>
  <c r="H18" i="3"/>
  <c r="H18" i="23" s="1"/>
  <c r="C19" i="3"/>
  <c r="C19" i="23" s="1"/>
  <c r="D19" i="3"/>
  <c r="D19" i="23" s="1"/>
  <c r="E19" i="3"/>
  <c r="E19" i="23" s="1"/>
  <c r="F19" i="3"/>
  <c r="F19" i="23" s="1"/>
  <c r="G19" i="3"/>
  <c r="G19" i="23" s="1"/>
  <c r="H19" i="3"/>
  <c r="H19" i="23" s="1"/>
  <c r="C20" i="3"/>
  <c r="C20" i="23" s="1"/>
  <c r="D20" i="3"/>
  <c r="D20" i="23" s="1"/>
  <c r="E20" i="3"/>
  <c r="E20" i="23" s="1"/>
  <c r="F20" i="3"/>
  <c r="F20" i="23" s="1"/>
  <c r="G20" i="3"/>
  <c r="G20" i="23" s="1"/>
  <c r="H20" i="3"/>
  <c r="H20" i="23" s="1"/>
  <c r="C21" i="3"/>
  <c r="C21" i="23" s="1"/>
  <c r="D21" i="3"/>
  <c r="D21" i="23" s="1"/>
  <c r="E21" i="3"/>
  <c r="E21" i="23" s="1"/>
  <c r="F21" i="3"/>
  <c r="F21" i="23" s="1"/>
  <c r="G21" i="3"/>
  <c r="G21" i="23" s="1"/>
  <c r="H21" i="3"/>
  <c r="H21" i="23" s="1"/>
  <c r="C22" i="3"/>
  <c r="C22" i="23" s="1"/>
  <c r="D22" i="3"/>
  <c r="D22" i="23" s="1"/>
  <c r="E22" i="3"/>
  <c r="E22" i="23" s="1"/>
  <c r="F22" i="3"/>
  <c r="F22" i="23" s="1"/>
  <c r="G22" i="3"/>
  <c r="G22" i="23" s="1"/>
  <c r="H22" i="3"/>
  <c r="H22" i="23" s="1"/>
  <c r="C23" i="3"/>
  <c r="C23" i="23" s="1"/>
  <c r="D23" i="3"/>
  <c r="D23" i="23" s="1"/>
  <c r="E23" i="3"/>
  <c r="E23" i="23" s="1"/>
  <c r="F23" i="3"/>
  <c r="F23" i="23" s="1"/>
  <c r="G23" i="3"/>
  <c r="G23" i="23" s="1"/>
  <c r="H23" i="3"/>
  <c r="H23" i="23" s="1"/>
  <c r="C24" i="3"/>
  <c r="C24" i="23" s="1"/>
  <c r="D24" i="3"/>
  <c r="D24" i="23" s="1"/>
  <c r="E24" i="3"/>
  <c r="E24" i="23" s="1"/>
  <c r="F24" i="3"/>
  <c r="F24" i="23" s="1"/>
  <c r="G24" i="3"/>
  <c r="G24" i="23" s="1"/>
  <c r="H24" i="3"/>
  <c r="H24" i="23" s="1"/>
  <c r="C25" i="3"/>
  <c r="C25" i="23" s="1"/>
  <c r="D25" i="3"/>
  <c r="D25" i="23" s="1"/>
  <c r="E25" i="3"/>
  <c r="E25" i="23" s="1"/>
  <c r="F25" i="3"/>
  <c r="F25" i="23" s="1"/>
  <c r="G25" i="3"/>
  <c r="G25" i="23" s="1"/>
  <c r="H25" i="3"/>
  <c r="H25" i="23" s="1"/>
  <c r="C26" i="3"/>
  <c r="C26" i="23" s="1"/>
  <c r="D26" i="3"/>
  <c r="D26" i="23" s="1"/>
  <c r="E26" i="3"/>
  <c r="E26" i="23" s="1"/>
  <c r="F26" i="3"/>
  <c r="F26" i="23" s="1"/>
  <c r="G26" i="3"/>
  <c r="G26" i="23" s="1"/>
  <c r="H26" i="3"/>
  <c r="H26" i="23" s="1"/>
  <c r="C27" i="3"/>
  <c r="C27" i="23" s="1"/>
  <c r="D27" i="3"/>
  <c r="D27" i="23" s="1"/>
  <c r="E27" i="3"/>
  <c r="E27" i="23" s="1"/>
  <c r="F27" i="3"/>
  <c r="F27" i="23" s="1"/>
  <c r="G27" i="3"/>
  <c r="G27" i="23" s="1"/>
  <c r="H27" i="3"/>
  <c r="H27" i="23" s="1"/>
  <c r="C28" i="3"/>
  <c r="C28" i="23" s="1"/>
  <c r="D28" i="3"/>
  <c r="D28" i="23" s="1"/>
  <c r="E28" i="3"/>
  <c r="E28" i="23" s="1"/>
  <c r="F28" i="3"/>
  <c r="F28" i="23" s="1"/>
  <c r="G28" i="3"/>
  <c r="G28" i="23" s="1"/>
  <c r="H28" i="3"/>
  <c r="H28" i="23" s="1"/>
  <c r="C29" i="3"/>
  <c r="C29" i="23" s="1"/>
  <c r="D29" i="3"/>
  <c r="D29" i="23" s="1"/>
  <c r="E29" i="3"/>
  <c r="E29" i="23" s="1"/>
  <c r="F29" i="3"/>
  <c r="F29" i="23" s="1"/>
  <c r="G29" i="3"/>
  <c r="G29" i="23" s="1"/>
  <c r="H29" i="3"/>
  <c r="H29" i="23" s="1"/>
  <c r="C30" i="3"/>
  <c r="C30" i="23" s="1"/>
  <c r="D30" i="3"/>
  <c r="D30" i="23" s="1"/>
  <c r="E30" i="3"/>
  <c r="E30" i="23" s="1"/>
  <c r="F30" i="3"/>
  <c r="F30" i="23" s="1"/>
  <c r="G30" i="3"/>
  <c r="G30" i="23" s="1"/>
  <c r="H30" i="3"/>
  <c r="H30" i="23" s="1"/>
  <c r="C31" i="3"/>
  <c r="C31" i="23" s="1"/>
  <c r="D31" i="3"/>
  <c r="D31" i="23" s="1"/>
  <c r="E31" i="3"/>
  <c r="E31" i="23" s="1"/>
  <c r="F31" i="3"/>
  <c r="F31" i="23" s="1"/>
  <c r="G31" i="3"/>
  <c r="G31" i="23" s="1"/>
  <c r="H31" i="3"/>
  <c r="H31" i="23" s="1"/>
  <c r="C32" i="3"/>
  <c r="C32" i="23" s="1"/>
  <c r="D32" i="3"/>
  <c r="D32" i="23" s="1"/>
  <c r="E32" i="3"/>
  <c r="E32" i="23" s="1"/>
  <c r="F32" i="3"/>
  <c r="F32" i="23" s="1"/>
  <c r="G32" i="3"/>
  <c r="G32" i="23" s="1"/>
  <c r="H32" i="3"/>
  <c r="H32" i="23" s="1"/>
  <c r="C33" i="3"/>
  <c r="C33" i="23" s="1"/>
  <c r="D33" i="3"/>
  <c r="D33" i="23" s="1"/>
  <c r="E33" i="3"/>
  <c r="E33" i="23" s="1"/>
  <c r="F33" i="3"/>
  <c r="F33" i="23" s="1"/>
  <c r="G33" i="3"/>
  <c r="G33" i="23" s="1"/>
  <c r="H33" i="3"/>
  <c r="H33" i="23" s="1"/>
  <c r="C34" i="3"/>
  <c r="C34" i="23" s="1"/>
  <c r="D34" i="3"/>
  <c r="D34" i="23" s="1"/>
  <c r="E34" i="3"/>
  <c r="E34" i="23" s="1"/>
  <c r="F34" i="3"/>
  <c r="F34" i="23" s="1"/>
  <c r="G34" i="3"/>
  <c r="G34" i="23" s="1"/>
  <c r="H34" i="3"/>
  <c r="H34" i="23" s="1"/>
  <c r="C35" i="3"/>
  <c r="C35" i="23" s="1"/>
  <c r="D35" i="3"/>
  <c r="D35" i="23" s="1"/>
  <c r="E35" i="3"/>
  <c r="E35" i="23" s="1"/>
  <c r="F35" i="3"/>
  <c r="F35" i="23" s="1"/>
  <c r="G35" i="3"/>
  <c r="G35" i="23" s="1"/>
  <c r="H35" i="3"/>
  <c r="H35" i="23" s="1"/>
  <c r="C36" i="3"/>
  <c r="C36" i="23" s="1"/>
  <c r="D36" i="3"/>
  <c r="D36" i="23" s="1"/>
  <c r="E36" i="3"/>
  <c r="E36" i="23" s="1"/>
  <c r="F36" i="3"/>
  <c r="F36" i="23" s="1"/>
  <c r="G36" i="3"/>
  <c r="G36" i="23" s="1"/>
  <c r="H36" i="3"/>
  <c r="H36" i="23" s="1"/>
  <c r="C37" i="3"/>
  <c r="C37" i="23" s="1"/>
  <c r="D37" i="3"/>
  <c r="D37" i="23" s="1"/>
  <c r="E37" i="3"/>
  <c r="E37" i="23" s="1"/>
  <c r="F37" i="3"/>
  <c r="F37" i="23" s="1"/>
  <c r="G37" i="3"/>
  <c r="G37" i="23" s="1"/>
  <c r="H37" i="3"/>
  <c r="H37" i="23" s="1"/>
  <c r="C38" i="3"/>
  <c r="C38" i="23" s="1"/>
  <c r="D38" i="3"/>
  <c r="D38" i="23" s="1"/>
  <c r="E38" i="3"/>
  <c r="E38" i="23" s="1"/>
  <c r="F38" i="3"/>
  <c r="F38" i="23" s="1"/>
  <c r="G38" i="3"/>
  <c r="G38" i="23" s="1"/>
  <c r="H38" i="3"/>
  <c r="H38" i="23" s="1"/>
  <c r="C39" i="3"/>
  <c r="C39" i="23" s="1"/>
  <c r="D39" i="3"/>
  <c r="D39" i="23" s="1"/>
  <c r="E39" i="3"/>
  <c r="E39" i="23" s="1"/>
  <c r="F39" i="3"/>
  <c r="F39" i="23" s="1"/>
  <c r="G39" i="3"/>
  <c r="G39" i="23" s="1"/>
  <c r="H39" i="3"/>
  <c r="H39" i="23" s="1"/>
  <c r="C40" i="3"/>
  <c r="C40" i="23" s="1"/>
  <c r="D40" i="3"/>
  <c r="D40" i="23" s="1"/>
  <c r="E40" i="3"/>
  <c r="E40" i="23" s="1"/>
  <c r="F40" i="3"/>
  <c r="F40" i="23" s="1"/>
  <c r="G40" i="3"/>
  <c r="G40" i="23" s="1"/>
  <c r="H40" i="3"/>
  <c r="H40" i="23" s="1"/>
  <c r="C41" i="3"/>
  <c r="C41" i="23" s="1"/>
  <c r="D41" i="3"/>
  <c r="D41" i="23" s="1"/>
  <c r="E41" i="3"/>
  <c r="E41" i="23" s="1"/>
  <c r="F41" i="3"/>
  <c r="F41" i="23" s="1"/>
  <c r="G41" i="3"/>
  <c r="G41" i="23" s="1"/>
  <c r="H41" i="3"/>
  <c r="H41" i="23" s="1"/>
  <c r="C42" i="3"/>
  <c r="C42" i="23" s="1"/>
  <c r="D42" i="3"/>
  <c r="D42" i="23" s="1"/>
  <c r="E42" i="3"/>
  <c r="E42" i="23" s="1"/>
  <c r="F42" i="3"/>
  <c r="F42" i="23" s="1"/>
  <c r="G42" i="3"/>
  <c r="G42" i="23" s="1"/>
  <c r="H42" i="3"/>
  <c r="H42" i="23" s="1"/>
  <c r="C43" i="3"/>
  <c r="C43" i="23" s="1"/>
  <c r="D43" i="3"/>
  <c r="D43" i="23" s="1"/>
  <c r="E43" i="3"/>
  <c r="E43" i="23" s="1"/>
  <c r="F43" i="3"/>
  <c r="F43" i="23" s="1"/>
  <c r="G43" i="3"/>
  <c r="G43" i="23" s="1"/>
  <c r="H43" i="3"/>
  <c r="H43" i="23" s="1"/>
  <c r="C44" i="3"/>
  <c r="C44" i="23" s="1"/>
  <c r="D44" i="3"/>
  <c r="D44" i="23" s="1"/>
  <c r="E44" i="3"/>
  <c r="E44" i="23" s="1"/>
  <c r="F44" i="3"/>
  <c r="F44" i="23" s="1"/>
  <c r="G44" i="3"/>
  <c r="G44" i="23" s="1"/>
  <c r="H44" i="3"/>
  <c r="H44" i="23" s="1"/>
  <c r="C45" i="3"/>
  <c r="C45" i="23" s="1"/>
  <c r="D45" i="3"/>
  <c r="D45" i="23" s="1"/>
  <c r="E45" i="3"/>
  <c r="E45" i="23" s="1"/>
  <c r="F45" i="3"/>
  <c r="F45" i="23" s="1"/>
  <c r="G45" i="3"/>
  <c r="G45" i="23" s="1"/>
  <c r="H45" i="3"/>
  <c r="H45" i="23" s="1"/>
  <c r="C46" i="3"/>
  <c r="C46" i="23" s="1"/>
  <c r="D46" i="3"/>
  <c r="D46" i="23" s="1"/>
  <c r="E46" i="3"/>
  <c r="E46" i="23" s="1"/>
  <c r="F46" i="3"/>
  <c r="F46" i="23" s="1"/>
  <c r="G46" i="3"/>
  <c r="G46" i="23" s="1"/>
  <c r="H46" i="3"/>
  <c r="H46" i="23" s="1"/>
  <c r="C47" i="3"/>
  <c r="C47" i="23" s="1"/>
  <c r="D47" i="3"/>
  <c r="D47" i="23" s="1"/>
  <c r="E47" i="3"/>
  <c r="E47" i="23" s="1"/>
  <c r="F47" i="3"/>
  <c r="F47" i="23" s="1"/>
  <c r="G47" i="3"/>
  <c r="G47" i="23" s="1"/>
  <c r="H47" i="3"/>
  <c r="H47" i="23" s="1"/>
  <c r="C48" i="3"/>
  <c r="C48" i="23" s="1"/>
  <c r="D48" i="3"/>
  <c r="D48" i="23" s="1"/>
  <c r="E48" i="3"/>
  <c r="E48" i="23" s="1"/>
  <c r="F48" i="3"/>
  <c r="F48" i="23" s="1"/>
  <c r="G48" i="3"/>
  <c r="G48" i="23" s="1"/>
  <c r="H48" i="3"/>
  <c r="H48" i="23" s="1"/>
  <c r="C49" i="3"/>
  <c r="C49" i="23" s="1"/>
  <c r="D49" i="3"/>
  <c r="D49" i="23" s="1"/>
  <c r="E49" i="3"/>
  <c r="E49" i="23" s="1"/>
  <c r="F49" i="3"/>
  <c r="F49" i="23" s="1"/>
  <c r="G49" i="3"/>
  <c r="G49" i="23" s="1"/>
  <c r="H49" i="3"/>
  <c r="H49" i="23" s="1"/>
  <c r="C50" i="3"/>
  <c r="C50" i="23" s="1"/>
  <c r="D50" i="3"/>
  <c r="D50" i="23" s="1"/>
  <c r="E50" i="3"/>
  <c r="E50" i="23" s="1"/>
  <c r="F50" i="3"/>
  <c r="F50" i="23" s="1"/>
  <c r="G50" i="3"/>
  <c r="G50" i="23" s="1"/>
  <c r="H50" i="3"/>
  <c r="H50" i="23" s="1"/>
  <c r="C51" i="3"/>
  <c r="C51" i="23" s="1"/>
  <c r="D51" i="3"/>
  <c r="D51" i="23" s="1"/>
  <c r="E51" i="3"/>
  <c r="E51" i="23" s="1"/>
  <c r="F51" i="3"/>
  <c r="F51" i="23" s="1"/>
  <c r="G51" i="3"/>
  <c r="G51" i="23" s="1"/>
  <c r="H51" i="3"/>
  <c r="H51" i="23" s="1"/>
  <c r="C52" i="3"/>
  <c r="C52" i="23" s="1"/>
  <c r="D52" i="3"/>
  <c r="D52" i="23" s="1"/>
  <c r="E52" i="3"/>
  <c r="E52" i="23" s="1"/>
  <c r="F52" i="3"/>
  <c r="F52" i="23" s="1"/>
  <c r="G52" i="3"/>
  <c r="G52" i="23" s="1"/>
  <c r="H52" i="3"/>
  <c r="H52" i="23" s="1"/>
  <c r="C53" i="3"/>
  <c r="C53" i="23" s="1"/>
  <c r="D53" i="3"/>
  <c r="D53" i="23" s="1"/>
  <c r="E53" i="3"/>
  <c r="E53" i="23" s="1"/>
  <c r="F53" i="3"/>
  <c r="F53" i="23" s="1"/>
  <c r="G53" i="3"/>
  <c r="G53" i="23" s="1"/>
  <c r="H53" i="3"/>
  <c r="H53" i="23" s="1"/>
  <c r="C54" i="3"/>
  <c r="C54" i="23" s="1"/>
  <c r="D54" i="3"/>
  <c r="D54" i="23" s="1"/>
  <c r="E54" i="3"/>
  <c r="E54" i="23" s="1"/>
  <c r="F54" i="3"/>
  <c r="F54" i="23" s="1"/>
  <c r="G54" i="3"/>
  <c r="G54" i="23" s="1"/>
  <c r="H54" i="3"/>
  <c r="H54" i="23" s="1"/>
  <c r="C55" i="3"/>
  <c r="C55" i="23" s="1"/>
  <c r="D55" i="3"/>
  <c r="D55" i="23" s="1"/>
  <c r="E55" i="3"/>
  <c r="E55" i="23" s="1"/>
  <c r="F55" i="3"/>
  <c r="F55" i="23" s="1"/>
  <c r="G55" i="3"/>
  <c r="G55" i="23" s="1"/>
  <c r="H55" i="3"/>
  <c r="H55" i="23" s="1"/>
  <c r="C56" i="3"/>
  <c r="C56" i="23" s="1"/>
  <c r="D56" i="3"/>
  <c r="D56" i="23" s="1"/>
  <c r="E56" i="3"/>
  <c r="E56" i="23" s="1"/>
  <c r="F56" i="3"/>
  <c r="F56" i="23" s="1"/>
  <c r="G56" i="3"/>
  <c r="G56" i="23" s="1"/>
  <c r="H56" i="3"/>
  <c r="H56" i="23" s="1"/>
  <c r="C57" i="3"/>
  <c r="C57" i="23" s="1"/>
  <c r="D57" i="3"/>
  <c r="D57" i="23" s="1"/>
  <c r="E57" i="3"/>
  <c r="E57" i="23" s="1"/>
  <c r="F57" i="3"/>
  <c r="F57" i="23" s="1"/>
  <c r="G57" i="3"/>
  <c r="G57" i="23" s="1"/>
  <c r="H57" i="3"/>
  <c r="H57" i="23" s="1"/>
  <c r="C58" i="3"/>
  <c r="C58" i="23" s="1"/>
  <c r="D58" i="3"/>
  <c r="D58" i="23" s="1"/>
  <c r="E58" i="3"/>
  <c r="E58" i="23" s="1"/>
  <c r="F58" i="3"/>
  <c r="F58" i="23" s="1"/>
  <c r="G58" i="3"/>
  <c r="G58" i="23" s="1"/>
  <c r="H58" i="3"/>
  <c r="H58" i="23" s="1"/>
  <c r="C59" i="3"/>
  <c r="C59" i="23" s="1"/>
  <c r="D59" i="3"/>
  <c r="D59" i="23" s="1"/>
  <c r="E59" i="3"/>
  <c r="E59" i="23" s="1"/>
  <c r="F59" i="3"/>
  <c r="F59" i="23" s="1"/>
  <c r="G59" i="3"/>
  <c r="G59" i="23" s="1"/>
  <c r="H59" i="3"/>
  <c r="H59" i="23" s="1"/>
  <c r="C60" i="3"/>
  <c r="C60" i="23" s="1"/>
  <c r="D60" i="3"/>
  <c r="D60" i="23" s="1"/>
  <c r="E60" i="3"/>
  <c r="E60" i="23" s="1"/>
  <c r="F60" i="3"/>
  <c r="F60" i="23" s="1"/>
  <c r="G60" i="3"/>
  <c r="G60" i="23" s="1"/>
  <c r="H60" i="3"/>
  <c r="H60" i="23" s="1"/>
  <c r="C61" i="3"/>
  <c r="C61" i="23" s="1"/>
  <c r="D61" i="3"/>
  <c r="D61" i="23" s="1"/>
  <c r="E61" i="3"/>
  <c r="E61" i="23" s="1"/>
  <c r="F61" i="3"/>
  <c r="F61" i="23" s="1"/>
  <c r="G61" i="3"/>
  <c r="G61" i="23" s="1"/>
  <c r="H61" i="3"/>
  <c r="H61" i="23" s="1"/>
  <c r="C62" i="3"/>
  <c r="C62" i="23" s="1"/>
  <c r="D62" i="3"/>
  <c r="D62" i="23" s="1"/>
  <c r="E62" i="3"/>
  <c r="E62" i="23" s="1"/>
  <c r="F62" i="3"/>
  <c r="F62" i="23" s="1"/>
  <c r="G62" i="3"/>
  <c r="G62" i="23" s="1"/>
  <c r="H62" i="3"/>
  <c r="H62" i="23" s="1"/>
  <c r="C63" i="3"/>
  <c r="C63" i="23" s="1"/>
  <c r="D63" i="3"/>
  <c r="D63" i="23" s="1"/>
  <c r="E63" i="3"/>
  <c r="E63" i="23" s="1"/>
  <c r="F63" i="3"/>
  <c r="F63" i="23" s="1"/>
  <c r="G63" i="3"/>
  <c r="G63" i="23" s="1"/>
  <c r="H63" i="3"/>
  <c r="H63" i="23" s="1"/>
  <c r="C64" i="3"/>
  <c r="C64" i="23" s="1"/>
  <c r="D64" i="3"/>
  <c r="D64" i="23" s="1"/>
  <c r="E64" i="3"/>
  <c r="E64" i="23" s="1"/>
  <c r="F64" i="3"/>
  <c r="F64" i="23" s="1"/>
  <c r="G64" i="3"/>
  <c r="G64" i="23" s="1"/>
  <c r="H64" i="3"/>
  <c r="H64" i="23" s="1"/>
  <c r="C65" i="3"/>
  <c r="C65" i="23" s="1"/>
  <c r="D65" i="3"/>
  <c r="D65" i="23" s="1"/>
  <c r="E65" i="3"/>
  <c r="E65" i="23" s="1"/>
  <c r="F65" i="3"/>
  <c r="F65" i="23" s="1"/>
  <c r="G65" i="3"/>
  <c r="G65" i="23" s="1"/>
  <c r="H65" i="3"/>
  <c r="H65" i="23" s="1"/>
  <c r="C66" i="3"/>
  <c r="C66" i="23" s="1"/>
  <c r="D66" i="3"/>
  <c r="D66" i="23" s="1"/>
  <c r="E66" i="3"/>
  <c r="E66" i="23" s="1"/>
  <c r="F66" i="3"/>
  <c r="F66" i="23" s="1"/>
  <c r="G66" i="3"/>
  <c r="G66" i="23" s="1"/>
  <c r="H66" i="3"/>
  <c r="H66" i="23" s="1"/>
  <c r="C67" i="3"/>
  <c r="C67" i="23" s="1"/>
  <c r="D67" i="3"/>
  <c r="D67" i="23" s="1"/>
  <c r="E67" i="3"/>
  <c r="E67" i="23" s="1"/>
  <c r="F67" i="3"/>
  <c r="F67" i="23" s="1"/>
  <c r="G67" i="3"/>
  <c r="G67" i="23" s="1"/>
  <c r="H67" i="3"/>
  <c r="H67" i="23" s="1"/>
  <c r="C68" i="3"/>
  <c r="C68" i="23" s="1"/>
  <c r="D68" i="3"/>
  <c r="D68" i="23" s="1"/>
  <c r="E68" i="3"/>
  <c r="E68" i="23" s="1"/>
  <c r="F68" i="3"/>
  <c r="F68" i="23" s="1"/>
  <c r="G68" i="3"/>
  <c r="G68" i="23" s="1"/>
  <c r="H68" i="3"/>
  <c r="H68" i="23" s="1"/>
  <c r="C69" i="3"/>
  <c r="C69" i="23" s="1"/>
  <c r="D69" i="3"/>
  <c r="D69" i="23" s="1"/>
  <c r="E69" i="3"/>
  <c r="E69" i="23" s="1"/>
  <c r="F69" i="3"/>
  <c r="F69" i="23" s="1"/>
  <c r="G69" i="3"/>
  <c r="G69" i="23" s="1"/>
  <c r="H69" i="3"/>
  <c r="H69" i="23" s="1"/>
  <c r="C70" i="3"/>
  <c r="C70" i="23" s="1"/>
  <c r="D70" i="3"/>
  <c r="D70" i="23" s="1"/>
  <c r="E70" i="3"/>
  <c r="E70" i="23" s="1"/>
  <c r="F70" i="3"/>
  <c r="F70" i="23" s="1"/>
  <c r="G70" i="3"/>
  <c r="G70" i="23" s="1"/>
  <c r="H70" i="3"/>
  <c r="H70" i="23" s="1"/>
  <c r="C71" i="3"/>
  <c r="C71" i="23" s="1"/>
  <c r="D71" i="3"/>
  <c r="D71" i="23" s="1"/>
  <c r="E71" i="3"/>
  <c r="E71" i="23" s="1"/>
  <c r="F71" i="3"/>
  <c r="F71" i="23" s="1"/>
  <c r="G71" i="3"/>
  <c r="G71" i="23" s="1"/>
  <c r="H71" i="3"/>
  <c r="H71" i="23" s="1"/>
  <c r="C72" i="3"/>
  <c r="C72" i="23" s="1"/>
  <c r="D72" i="3"/>
  <c r="D72" i="23" s="1"/>
  <c r="E72" i="3"/>
  <c r="E72" i="23" s="1"/>
  <c r="F72" i="3"/>
  <c r="F72" i="23" s="1"/>
  <c r="G72" i="3"/>
  <c r="G72" i="23" s="1"/>
  <c r="H72" i="3"/>
  <c r="H72" i="23" s="1"/>
  <c r="C73" i="3"/>
  <c r="C73" i="23" s="1"/>
  <c r="D73" i="3"/>
  <c r="D73" i="23" s="1"/>
  <c r="E73" i="3"/>
  <c r="E73" i="23" s="1"/>
  <c r="F73" i="3"/>
  <c r="F73" i="23" s="1"/>
  <c r="G73" i="3"/>
  <c r="G73" i="23" s="1"/>
  <c r="H73" i="3"/>
  <c r="H73" i="23" s="1"/>
  <c r="C74" i="3"/>
  <c r="C74" i="23" s="1"/>
  <c r="D74" i="3"/>
  <c r="D74" i="23" s="1"/>
  <c r="E74" i="3"/>
  <c r="E74" i="23" s="1"/>
  <c r="F74" i="3"/>
  <c r="F74" i="23" s="1"/>
  <c r="G74" i="3"/>
  <c r="G74" i="23" s="1"/>
  <c r="H74" i="3"/>
  <c r="H74" i="23" s="1"/>
  <c r="C75" i="3"/>
  <c r="C75" i="23" s="1"/>
  <c r="D75" i="3"/>
  <c r="D75" i="23" s="1"/>
  <c r="E75" i="3"/>
  <c r="E75" i="23" s="1"/>
  <c r="F75" i="3"/>
  <c r="F75" i="23" s="1"/>
  <c r="G75" i="3"/>
  <c r="G75" i="23" s="1"/>
  <c r="H75" i="3"/>
  <c r="H75" i="23" s="1"/>
  <c r="C76" i="3"/>
  <c r="C76" i="23" s="1"/>
  <c r="D76" i="3"/>
  <c r="D76" i="23" s="1"/>
  <c r="E76" i="3"/>
  <c r="E76" i="23" s="1"/>
  <c r="F76" i="3"/>
  <c r="F76" i="23" s="1"/>
  <c r="G76" i="3"/>
  <c r="G76" i="23" s="1"/>
  <c r="H76" i="3"/>
  <c r="H76" i="23" s="1"/>
  <c r="C77" i="3"/>
  <c r="C77" i="23" s="1"/>
  <c r="D77" i="3"/>
  <c r="D77" i="23" s="1"/>
  <c r="E77" i="3"/>
  <c r="E77" i="23" s="1"/>
  <c r="F77" i="3"/>
  <c r="F77" i="23" s="1"/>
  <c r="G77" i="3"/>
  <c r="G77" i="23" s="1"/>
  <c r="H77" i="3"/>
  <c r="H77" i="23" s="1"/>
  <c r="C78" i="3"/>
  <c r="C78" i="23" s="1"/>
  <c r="D78" i="3"/>
  <c r="D78" i="23" s="1"/>
  <c r="E78" i="3"/>
  <c r="E78" i="23" s="1"/>
  <c r="F78" i="3"/>
  <c r="F78" i="23" s="1"/>
  <c r="G78" i="3"/>
  <c r="G78" i="23" s="1"/>
  <c r="H78" i="3"/>
  <c r="H78" i="23" s="1"/>
  <c r="C79" i="3"/>
  <c r="C79" i="23" s="1"/>
  <c r="D79" i="3"/>
  <c r="D79" i="23" s="1"/>
  <c r="E79" i="3"/>
  <c r="E79" i="23" s="1"/>
  <c r="F79" i="3"/>
  <c r="F79" i="23" s="1"/>
  <c r="G79" i="3"/>
  <c r="G79" i="23" s="1"/>
  <c r="H79" i="3"/>
  <c r="H79" i="23" s="1"/>
  <c r="C80" i="3"/>
  <c r="C80" i="23" s="1"/>
  <c r="D80" i="3"/>
  <c r="D80" i="23" s="1"/>
  <c r="E80" i="3"/>
  <c r="E80" i="23" s="1"/>
  <c r="F80" i="3"/>
  <c r="F80" i="23" s="1"/>
  <c r="G80" i="3"/>
  <c r="G80" i="23" s="1"/>
  <c r="H80" i="3"/>
  <c r="H80" i="23" s="1"/>
  <c r="C81" i="3"/>
  <c r="C81" i="23" s="1"/>
  <c r="D81" i="3"/>
  <c r="D81" i="23" s="1"/>
  <c r="E81" i="3"/>
  <c r="E81" i="23" s="1"/>
  <c r="F81" i="3"/>
  <c r="F81" i="23" s="1"/>
  <c r="G81" i="3"/>
  <c r="G81" i="23" s="1"/>
  <c r="H81" i="3"/>
  <c r="H81" i="23" s="1"/>
  <c r="C82" i="3"/>
  <c r="C82" i="23" s="1"/>
  <c r="D82" i="3"/>
  <c r="D82" i="23" s="1"/>
  <c r="E82" i="3"/>
  <c r="E82" i="23" s="1"/>
  <c r="F82" i="3"/>
  <c r="F82" i="23" s="1"/>
  <c r="G82" i="3"/>
  <c r="G82" i="23" s="1"/>
  <c r="H82" i="3"/>
  <c r="H82" i="23" s="1"/>
  <c r="C83" i="3"/>
  <c r="C83" i="23" s="1"/>
  <c r="D83" i="3"/>
  <c r="D83" i="23" s="1"/>
  <c r="E83" i="3"/>
  <c r="E83" i="23" s="1"/>
  <c r="F83" i="3"/>
  <c r="F83" i="23" s="1"/>
  <c r="G83" i="3"/>
  <c r="G83" i="23" s="1"/>
  <c r="H83" i="3"/>
  <c r="H83" i="23" s="1"/>
  <c r="C84" i="3"/>
  <c r="C84" i="23" s="1"/>
  <c r="D84" i="3"/>
  <c r="D84" i="23" s="1"/>
  <c r="E84" i="3"/>
  <c r="E84" i="23" s="1"/>
  <c r="F84" i="3"/>
  <c r="F84" i="23" s="1"/>
  <c r="G84" i="3"/>
  <c r="G84" i="23" s="1"/>
  <c r="H84" i="3"/>
  <c r="H84" i="23" s="1"/>
  <c r="C85" i="3"/>
  <c r="C85" i="23" s="1"/>
  <c r="D85" i="3"/>
  <c r="D85" i="23" s="1"/>
  <c r="E85" i="3"/>
  <c r="E85" i="23" s="1"/>
  <c r="F85" i="3"/>
  <c r="F85" i="23" s="1"/>
  <c r="G85" i="3"/>
  <c r="G85" i="23" s="1"/>
  <c r="H85" i="3"/>
  <c r="H85" i="23" s="1"/>
  <c r="C86" i="3"/>
  <c r="C86" i="23" s="1"/>
  <c r="D86" i="3"/>
  <c r="D86" i="23" s="1"/>
  <c r="E86" i="3"/>
  <c r="E86" i="23" s="1"/>
  <c r="F86" i="3"/>
  <c r="F86" i="23" s="1"/>
  <c r="G86" i="3"/>
  <c r="G86" i="23" s="1"/>
  <c r="H86" i="3"/>
  <c r="H86" i="23" s="1"/>
  <c r="C87" i="3"/>
  <c r="C87" i="23" s="1"/>
  <c r="D87" i="3"/>
  <c r="D87" i="23" s="1"/>
  <c r="E87" i="3"/>
  <c r="E87" i="23" s="1"/>
  <c r="F87" i="3"/>
  <c r="F87" i="23" s="1"/>
  <c r="G87" i="3"/>
  <c r="G87" i="23" s="1"/>
  <c r="H87" i="3"/>
  <c r="H87" i="23" s="1"/>
  <c r="C88" i="3"/>
  <c r="C88" i="23" s="1"/>
  <c r="D88" i="3"/>
  <c r="D88" i="23" s="1"/>
  <c r="E88" i="3"/>
  <c r="E88" i="23" s="1"/>
  <c r="F88" i="3"/>
  <c r="F88" i="23" s="1"/>
  <c r="G88" i="3"/>
  <c r="G88" i="23" s="1"/>
  <c r="H88" i="3"/>
  <c r="H88" i="23" s="1"/>
  <c r="C89" i="3"/>
  <c r="C89" i="23" s="1"/>
  <c r="D89" i="3"/>
  <c r="D89" i="23" s="1"/>
  <c r="E89" i="3"/>
  <c r="E89" i="23" s="1"/>
  <c r="F89" i="3"/>
  <c r="F89" i="23" s="1"/>
  <c r="G89" i="3"/>
  <c r="G89" i="23" s="1"/>
  <c r="H89" i="3"/>
  <c r="H89" i="23" s="1"/>
  <c r="C90" i="3"/>
  <c r="C90" i="23" s="1"/>
  <c r="D90" i="3"/>
  <c r="D90" i="23" s="1"/>
  <c r="E90" i="3"/>
  <c r="E90" i="23" s="1"/>
  <c r="F90" i="3"/>
  <c r="F90" i="23" s="1"/>
  <c r="G90" i="3"/>
  <c r="G90" i="23" s="1"/>
  <c r="H90" i="3"/>
  <c r="H90" i="23" s="1"/>
  <c r="C91" i="3"/>
  <c r="C91" i="23" s="1"/>
  <c r="D91" i="3"/>
  <c r="D91" i="23" s="1"/>
  <c r="E91" i="3"/>
  <c r="E91" i="23" s="1"/>
  <c r="F91" i="3"/>
  <c r="F91" i="23" s="1"/>
  <c r="G91" i="3"/>
  <c r="G91" i="23" s="1"/>
  <c r="H91" i="3"/>
  <c r="H91" i="23" s="1"/>
  <c r="C92" i="3"/>
  <c r="C92" i="23" s="1"/>
  <c r="D92" i="3"/>
  <c r="D92" i="23" s="1"/>
  <c r="E92" i="3"/>
  <c r="E92" i="23" s="1"/>
  <c r="F92" i="3"/>
  <c r="F92" i="23" s="1"/>
  <c r="G92" i="3"/>
  <c r="G92" i="23" s="1"/>
  <c r="H92" i="3"/>
  <c r="H92" i="23" s="1"/>
  <c r="C93" i="3"/>
  <c r="C93" i="23" s="1"/>
  <c r="D93" i="3"/>
  <c r="D93" i="23" s="1"/>
  <c r="E93" i="3"/>
  <c r="E93" i="23" s="1"/>
  <c r="F93" i="3"/>
  <c r="F93" i="23" s="1"/>
  <c r="G93" i="3"/>
  <c r="G93" i="23" s="1"/>
  <c r="H93" i="3"/>
  <c r="H93" i="23" s="1"/>
  <c r="C94" i="3"/>
  <c r="C94" i="23" s="1"/>
  <c r="D94" i="3"/>
  <c r="D94" i="23" s="1"/>
  <c r="E94" i="3"/>
  <c r="E94" i="23" s="1"/>
  <c r="F94" i="3"/>
  <c r="F94" i="23" s="1"/>
  <c r="G94" i="3"/>
  <c r="G94" i="23" s="1"/>
  <c r="H94" i="3"/>
  <c r="H94" i="23" s="1"/>
  <c r="C95" i="3"/>
  <c r="C95" i="23" s="1"/>
  <c r="D95" i="3"/>
  <c r="D95" i="23" s="1"/>
  <c r="E95" i="3"/>
  <c r="E95" i="23" s="1"/>
  <c r="F95" i="3"/>
  <c r="F95" i="23" s="1"/>
  <c r="G95" i="3"/>
  <c r="G95" i="23" s="1"/>
  <c r="H95" i="3"/>
  <c r="H95" i="23" s="1"/>
  <c r="C96" i="3"/>
  <c r="C96" i="23" s="1"/>
  <c r="D96" i="3"/>
  <c r="D96" i="23" s="1"/>
  <c r="E96" i="3"/>
  <c r="E96" i="23" s="1"/>
  <c r="F96" i="3"/>
  <c r="F96" i="23" s="1"/>
  <c r="G96" i="3"/>
  <c r="G96" i="23" s="1"/>
  <c r="H96" i="3"/>
  <c r="H96" i="23" s="1"/>
  <c r="C97" i="3"/>
  <c r="C97" i="23" s="1"/>
  <c r="D97" i="3"/>
  <c r="D97" i="23" s="1"/>
  <c r="E97" i="3"/>
  <c r="E97" i="23" s="1"/>
  <c r="F97" i="3"/>
  <c r="F97" i="23" s="1"/>
  <c r="G97" i="3"/>
  <c r="G97" i="23" s="1"/>
  <c r="H97" i="3"/>
  <c r="H97" i="23" s="1"/>
  <c r="C98" i="3"/>
  <c r="C98" i="23" s="1"/>
  <c r="D98" i="3"/>
  <c r="D98" i="23" s="1"/>
  <c r="E98" i="3"/>
  <c r="E98" i="23" s="1"/>
  <c r="F98" i="3"/>
  <c r="F98" i="23" s="1"/>
  <c r="G98" i="3"/>
  <c r="G98" i="23" s="1"/>
  <c r="H98" i="3"/>
  <c r="H98" i="23" s="1"/>
  <c r="C99" i="3"/>
  <c r="C99" i="23" s="1"/>
  <c r="D99" i="3"/>
  <c r="D99" i="23" s="1"/>
  <c r="E99" i="3"/>
  <c r="E99" i="23" s="1"/>
  <c r="F99" i="3"/>
  <c r="F99" i="23" s="1"/>
  <c r="G99" i="3"/>
  <c r="G99" i="23" s="1"/>
  <c r="H99" i="3"/>
  <c r="H99" i="23" s="1"/>
  <c r="C100" i="3"/>
  <c r="C100" i="23" s="1"/>
  <c r="D100" i="3"/>
  <c r="D100" i="23" s="1"/>
  <c r="E100" i="3"/>
  <c r="E100" i="23" s="1"/>
  <c r="F100" i="3"/>
  <c r="F100" i="23" s="1"/>
  <c r="G100" i="3"/>
  <c r="G100" i="23" s="1"/>
  <c r="H100" i="3"/>
  <c r="H100" i="23" s="1"/>
  <c r="C101" i="3"/>
  <c r="C101" i="23" s="1"/>
  <c r="D101" i="3"/>
  <c r="D101" i="23" s="1"/>
  <c r="E101" i="3"/>
  <c r="E101" i="23" s="1"/>
  <c r="F101" i="3"/>
  <c r="F101" i="23" s="1"/>
  <c r="G101" i="3"/>
  <c r="G101" i="23" s="1"/>
  <c r="H101" i="3"/>
  <c r="H101" i="23" s="1"/>
  <c r="C102" i="3"/>
  <c r="C102" i="23" s="1"/>
  <c r="D102" i="3"/>
  <c r="D102" i="23" s="1"/>
  <c r="E102" i="3"/>
  <c r="E102" i="23" s="1"/>
  <c r="F102" i="3"/>
  <c r="F102" i="23" s="1"/>
  <c r="G102" i="3"/>
  <c r="G102" i="23" s="1"/>
  <c r="H102" i="3"/>
  <c r="H102" i="23" s="1"/>
  <c r="C103" i="3"/>
  <c r="C103" i="23" s="1"/>
  <c r="D103" i="3"/>
  <c r="D103" i="23" s="1"/>
  <c r="E103" i="3"/>
  <c r="E103" i="23" s="1"/>
  <c r="F103" i="3"/>
  <c r="F103" i="23" s="1"/>
  <c r="G103" i="3"/>
  <c r="G103" i="23" s="1"/>
  <c r="H103" i="3"/>
  <c r="H103" i="23" s="1"/>
  <c r="C104" i="3"/>
  <c r="C104" i="23" s="1"/>
  <c r="D104" i="3"/>
  <c r="D104" i="23" s="1"/>
  <c r="E104" i="3"/>
  <c r="E104" i="23" s="1"/>
  <c r="F104" i="3"/>
  <c r="F104" i="23" s="1"/>
  <c r="G104" i="3"/>
  <c r="G104" i="23" s="1"/>
  <c r="H104" i="3"/>
  <c r="H104" i="23" s="1"/>
  <c r="C105" i="3"/>
  <c r="C105" i="23" s="1"/>
  <c r="D105" i="3"/>
  <c r="D105" i="23" s="1"/>
  <c r="E105" i="3"/>
  <c r="E105" i="23" s="1"/>
  <c r="F105" i="3"/>
  <c r="F105" i="23" s="1"/>
  <c r="G105" i="3"/>
  <c r="G105" i="23" s="1"/>
  <c r="H105" i="3"/>
  <c r="H105" i="23" s="1"/>
  <c r="C106" i="3"/>
  <c r="C106" i="23" s="1"/>
  <c r="D106" i="3"/>
  <c r="D106" i="23" s="1"/>
  <c r="E106" i="3"/>
  <c r="E106" i="23" s="1"/>
  <c r="F106" i="3"/>
  <c r="F106" i="23" s="1"/>
  <c r="G106" i="3"/>
  <c r="G106" i="23" s="1"/>
  <c r="H106" i="3"/>
  <c r="H106" i="23" s="1"/>
  <c r="C107" i="3"/>
  <c r="C107" i="23" s="1"/>
  <c r="D107" i="3"/>
  <c r="D107" i="23" s="1"/>
  <c r="E107" i="3"/>
  <c r="E107" i="23" s="1"/>
  <c r="F107" i="3"/>
  <c r="F107" i="23" s="1"/>
  <c r="G107" i="3"/>
  <c r="G107" i="23" s="1"/>
  <c r="H107" i="3"/>
  <c r="H107" i="23" s="1"/>
  <c r="C108" i="3"/>
  <c r="C108" i="23" s="1"/>
  <c r="D108" i="3"/>
  <c r="D108" i="23" s="1"/>
  <c r="E108" i="3"/>
  <c r="E108" i="23" s="1"/>
  <c r="F108" i="3"/>
  <c r="F108" i="23" s="1"/>
  <c r="G108" i="3"/>
  <c r="G108" i="23" s="1"/>
  <c r="H108" i="3"/>
  <c r="H108" i="23" s="1"/>
  <c r="C109" i="3"/>
  <c r="C109" i="23" s="1"/>
  <c r="D109" i="3"/>
  <c r="D109" i="23" s="1"/>
  <c r="E109" i="3"/>
  <c r="E109" i="23" s="1"/>
  <c r="F109" i="3"/>
  <c r="F109" i="23" s="1"/>
  <c r="G109" i="3"/>
  <c r="G109" i="23" s="1"/>
  <c r="H109" i="3"/>
  <c r="H109" i="23" s="1"/>
  <c r="C110" i="3"/>
  <c r="C110" i="23" s="1"/>
  <c r="D110" i="3"/>
  <c r="D110" i="23" s="1"/>
  <c r="E110" i="3"/>
  <c r="E110" i="23" s="1"/>
  <c r="F110" i="3"/>
  <c r="F110" i="23" s="1"/>
  <c r="G110" i="3"/>
  <c r="G110" i="23" s="1"/>
  <c r="H110" i="3"/>
  <c r="H110" i="23" s="1"/>
  <c r="C111" i="3"/>
  <c r="C111" i="23" s="1"/>
  <c r="D111" i="3"/>
  <c r="D111" i="23" s="1"/>
  <c r="E111" i="3"/>
  <c r="E111" i="23" s="1"/>
  <c r="F111" i="3"/>
  <c r="F111" i="23" s="1"/>
  <c r="G111" i="3"/>
  <c r="G111" i="23" s="1"/>
  <c r="H111" i="3"/>
  <c r="H111" i="23" s="1"/>
  <c r="C112" i="3"/>
  <c r="C112" i="23" s="1"/>
  <c r="D112" i="3"/>
  <c r="D112" i="23" s="1"/>
  <c r="E112" i="3"/>
  <c r="E112" i="23" s="1"/>
  <c r="F112" i="3"/>
  <c r="F112" i="23" s="1"/>
  <c r="G112" i="3"/>
  <c r="G112" i="23" s="1"/>
  <c r="H112" i="3"/>
  <c r="H112" i="23" s="1"/>
  <c r="C113" i="3"/>
  <c r="C113" i="23" s="1"/>
  <c r="D113" i="3"/>
  <c r="D113" i="23" s="1"/>
  <c r="E113" i="3"/>
  <c r="E113" i="23" s="1"/>
  <c r="F113" i="3"/>
  <c r="F113" i="23" s="1"/>
  <c r="G113" i="3"/>
  <c r="G113" i="23" s="1"/>
  <c r="H113" i="3"/>
  <c r="H113" i="23" s="1"/>
  <c r="C114" i="3"/>
  <c r="C114" i="23" s="1"/>
  <c r="D114" i="3"/>
  <c r="D114" i="23" s="1"/>
  <c r="E114" i="3"/>
  <c r="E114" i="23" s="1"/>
  <c r="F114" i="3"/>
  <c r="F114" i="23" s="1"/>
  <c r="G114" i="3"/>
  <c r="G114" i="23" s="1"/>
  <c r="H114" i="3"/>
  <c r="H114" i="23" s="1"/>
  <c r="C115" i="3"/>
  <c r="C115" i="23" s="1"/>
  <c r="D115" i="3"/>
  <c r="D115" i="23" s="1"/>
  <c r="E115" i="3"/>
  <c r="E115" i="23" s="1"/>
  <c r="F115" i="3"/>
  <c r="F115" i="23" s="1"/>
  <c r="G115" i="3"/>
  <c r="G115" i="23" s="1"/>
  <c r="H115" i="3"/>
  <c r="H115" i="23" s="1"/>
  <c r="C116" i="3"/>
  <c r="C116" i="23" s="1"/>
  <c r="D116" i="3"/>
  <c r="D116" i="23" s="1"/>
  <c r="E116" i="3"/>
  <c r="E116" i="23" s="1"/>
  <c r="F116" i="3"/>
  <c r="F116" i="23" s="1"/>
  <c r="G116" i="3"/>
  <c r="G116" i="23" s="1"/>
  <c r="H116" i="3"/>
  <c r="H116" i="23" s="1"/>
  <c r="C117" i="3"/>
  <c r="C117" i="23" s="1"/>
  <c r="D117" i="3"/>
  <c r="D117" i="23" s="1"/>
  <c r="E117" i="3"/>
  <c r="E117" i="23" s="1"/>
  <c r="F117" i="3"/>
  <c r="F117" i="23" s="1"/>
  <c r="G117" i="3"/>
  <c r="G117" i="23" s="1"/>
  <c r="H117" i="3"/>
  <c r="H117" i="23" s="1"/>
  <c r="C118" i="3"/>
  <c r="C118" i="23" s="1"/>
  <c r="D118" i="3"/>
  <c r="D118" i="23" s="1"/>
  <c r="E118" i="3"/>
  <c r="E118" i="23" s="1"/>
  <c r="F118" i="3"/>
  <c r="F118" i="23" s="1"/>
  <c r="G118" i="3"/>
  <c r="G118" i="23" s="1"/>
  <c r="H118" i="3"/>
  <c r="H118" i="23" s="1"/>
  <c r="C119" i="3"/>
  <c r="C119" i="23" s="1"/>
  <c r="D119" i="3"/>
  <c r="D119" i="23" s="1"/>
  <c r="E119" i="3"/>
  <c r="E119" i="23" s="1"/>
  <c r="F119" i="3"/>
  <c r="F119" i="23" s="1"/>
  <c r="G119" i="3"/>
  <c r="G119" i="23" s="1"/>
  <c r="H119" i="3"/>
  <c r="H119" i="23" s="1"/>
  <c r="C120" i="3"/>
  <c r="C120" i="23" s="1"/>
  <c r="D120" i="3"/>
  <c r="D120" i="23" s="1"/>
  <c r="E120" i="3"/>
  <c r="E120" i="23" s="1"/>
  <c r="F120" i="3"/>
  <c r="F120" i="23" s="1"/>
  <c r="G120" i="3"/>
  <c r="G120" i="23" s="1"/>
  <c r="H120" i="3"/>
  <c r="H120" i="23" s="1"/>
  <c r="C121" i="3"/>
  <c r="C121" i="23" s="1"/>
  <c r="D121" i="3"/>
  <c r="D121" i="23" s="1"/>
  <c r="E121" i="3"/>
  <c r="E121" i="23" s="1"/>
  <c r="F121" i="3"/>
  <c r="F121" i="23" s="1"/>
  <c r="G121" i="3"/>
  <c r="G121" i="23" s="1"/>
  <c r="H121" i="3"/>
  <c r="H121" i="23" s="1"/>
  <c r="C122" i="3"/>
  <c r="C122" i="23" s="1"/>
  <c r="D122" i="3"/>
  <c r="D122" i="23" s="1"/>
  <c r="E122" i="3"/>
  <c r="E122" i="23" s="1"/>
  <c r="F122" i="3"/>
  <c r="F122" i="23" s="1"/>
  <c r="G122" i="3"/>
  <c r="G122" i="23" s="1"/>
  <c r="H122" i="3"/>
  <c r="H122" i="23" s="1"/>
  <c r="C123" i="3"/>
  <c r="C123" i="23" s="1"/>
  <c r="D123" i="3"/>
  <c r="D123" i="23" s="1"/>
  <c r="E123" i="3"/>
  <c r="E123" i="23" s="1"/>
  <c r="F123" i="3"/>
  <c r="F123" i="23" s="1"/>
  <c r="G123" i="3"/>
  <c r="G123" i="23" s="1"/>
  <c r="H123" i="3"/>
  <c r="H123" i="23" s="1"/>
  <c r="C124" i="3"/>
  <c r="C124" i="23" s="1"/>
  <c r="D124" i="3"/>
  <c r="D124" i="23" s="1"/>
  <c r="E124" i="3"/>
  <c r="E124" i="23" s="1"/>
  <c r="F124" i="3"/>
  <c r="F124" i="23" s="1"/>
  <c r="G124" i="3"/>
  <c r="G124" i="23" s="1"/>
  <c r="H124" i="3"/>
  <c r="H124" i="23" s="1"/>
  <c r="C125" i="3"/>
  <c r="C125" i="23" s="1"/>
  <c r="D125" i="3"/>
  <c r="D125" i="23" s="1"/>
  <c r="E125" i="3"/>
  <c r="E125" i="23" s="1"/>
  <c r="F125" i="3"/>
  <c r="F125" i="23" s="1"/>
  <c r="G125" i="3"/>
  <c r="G125" i="23" s="1"/>
  <c r="H125" i="3"/>
  <c r="H125" i="23" s="1"/>
  <c r="C126" i="3"/>
  <c r="C126" i="23" s="1"/>
  <c r="D126" i="3"/>
  <c r="D126" i="23" s="1"/>
  <c r="E126" i="3"/>
  <c r="E126" i="23" s="1"/>
  <c r="F126" i="3"/>
  <c r="F126" i="23" s="1"/>
  <c r="G126" i="3"/>
  <c r="G126" i="23" s="1"/>
  <c r="H126" i="3"/>
  <c r="H126" i="23" s="1"/>
  <c r="C127" i="3"/>
  <c r="C127" i="23" s="1"/>
  <c r="D127" i="3"/>
  <c r="D127" i="23" s="1"/>
  <c r="E127" i="3"/>
  <c r="E127" i="23" s="1"/>
  <c r="F127" i="3"/>
  <c r="F127" i="23" s="1"/>
  <c r="G127" i="3"/>
  <c r="G127" i="23" s="1"/>
  <c r="H127" i="3"/>
  <c r="H127" i="23" s="1"/>
  <c r="C128" i="3"/>
  <c r="C128" i="23" s="1"/>
  <c r="D128" i="3"/>
  <c r="D128" i="23" s="1"/>
  <c r="E128" i="3"/>
  <c r="E128" i="23" s="1"/>
  <c r="F128" i="3"/>
  <c r="F128" i="23" s="1"/>
  <c r="G128" i="3"/>
  <c r="G128" i="23" s="1"/>
  <c r="H128" i="3"/>
  <c r="H128" i="23" s="1"/>
  <c r="C129" i="3"/>
  <c r="C129" i="23" s="1"/>
  <c r="D129" i="3"/>
  <c r="D129" i="23" s="1"/>
  <c r="E129" i="3"/>
  <c r="E129" i="23" s="1"/>
  <c r="F129" i="3"/>
  <c r="F129" i="23" s="1"/>
  <c r="G129" i="3"/>
  <c r="G129" i="23" s="1"/>
  <c r="H129" i="3"/>
  <c r="H129" i="23" s="1"/>
  <c r="C130" i="3"/>
  <c r="C130" i="23" s="1"/>
  <c r="D130" i="3"/>
  <c r="D130" i="23" s="1"/>
  <c r="E130" i="3"/>
  <c r="E130" i="23" s="1"/>
  <c r="F130" i="3"/>
  <c r="F130" i="23" s="1"/>
  <c r="G130" i="3"/>
  <c r="G130" i="23" s="1"/>
  <c r="H130" i="3"/>
  <c r="H130" i="23" s="1"/>
  <c r="C131" i="3"/>
  <c r="C131" i="23" s="1"/>
  <c r="D131" i="3"/>
  <c r="D131" i="23" s="1"/>
  <c r="E131" i="3"/>
  <c r="E131" i="23" s="1"/>
  <c r="F131" i="3"/>
  <c r="F131" i="23" s="1"/>
  <c r="G131" i="3"/>
  <c r="G131" i="23" s="1"/>
  <c r="H131" i="3"/>
  <c r="H131" i="23" s="1"/>
  <c r="C132" i="3"/>
  <c r="C132" i="23" s="1"/>
  <c r="D132" i="3"/>
  <c r="D132" i="23" s="1"/>
  <c r="E132" i="3"/>
  <c r="E132" i="23" s="1"/>
  <c r="F132" i="3"/>
  <c r="F132" i="23" s="1"/>
  <c r="G132" i="3"/>
  <c r="G132" i="23" s="1"/>
  <c r="H132" i="3"/>
  <c r="H132" i="23" s="1"/>
  <c r="C133" i="3"/>
  <c r="C133" i="23" s="1"/>
  <c r="D133" i="3"/>
  <c r="D133" i="23" s="1"/>
  <c r="E133" i="3"/>
  <c r="E133" i="23" s="1"/>
  <c r="F133" i="3"/>
  <c r="F133" i="23" s="1"/>
  <c r="G133" i="3"/>
  <c r="G133" i="23" s="1"/>
  <c r="H133" i="3"/>
  <c r="H133" i="23" s="1"/>
  <c r="C134" i="3"/>
  <c r="C134" i="23" s="1"/>
  <c r="D134" i="3"/>
  <c r="D134" i="23" s="1"/>
  <c r="E134" i="3"/>
  <c r="E134" i="23" s="1"/>
  <c r="F134" i="3"/>
  <c r="F134" i="23" s="1"/>
  <c r="G134" i="3"/>
  <c r="G134" i="23" s="1"/>
  <c r="H134" i="3"/>
  <c r="H134" i="23" s="1"/>
  <c r="C135" i="3"/>
  <c r="C135" i="23" s="1"/>
  <c r="D135" i="3"/>
  <c r="D135" i="23" s="1"/>
  <c r="E135" i="3"/>
  <c r="E135" i="23" s="1"/>
  <c r="F135" i="3"/>
  <c r="F135" i="23" s="1"/>
  <c r="G135" i="3"/>
  <c r="G135" i="23" s="1"/>
  <c r="H135" i="3"/>
  <c r="H135" i="23" s="1"/>
  <c r="C136" i="3"/>
  <c r="C136" i="23" s="1"/>
  <c r="D136" i="3"/>
  <c r="D136" i="23" s="1"/>
  <c r="E136" i="3"/>
  <c r="E136" i="23" s="1"/>
  <c r="F136" i="3"/>
  <c r="F136" i="23" s="1"/>
  <c r="G136" i="3"/>
  <c r="G136" i="23" s="1"/>
  <c r="H136" i="3"/>
  <c r="H136" i="23" s="1"/>
  <c r="C137" i="3"/>
  <c r="C137" i="23" s="1"/>
  <c r="D137" i="3"/>
  <c r="D137" i="23" s="1"/>
  <c r="E137" i="3"/>
  <c r="E137" i="23" s="1"/>
  <c r="F137" i="3"/>
  <c r="F137" i="23" s="1"/>
  <c r="G137" i="3"/>
  <c r="G137" i="23" s="1"/>
  <c r="H137" i="3"/>
  <c r="H137" i="23" s="1"/>
  <c r="C138" i="3"/>
  <c r="C138" i="23" s="1"/>
  <c r="D138" i="3"/>
  <c r="D138" i="23" s="1"/>
  <c r="E138" i="3"/>
  <c r="E138" i="23" s="1"/>
  <c r="F138" i="3"/>
  <c r="F138" i="23" s="1"/>
  <c r="G138" i="3"/>
  <c r="G138" i="23" s="1"/>
  <c r="H138" i="3"/>
  <c r="H138" i="23" s="1"/>
  <c r="C139" i="3"/>
  <c r="C139" i="23" s="1"/>
  <c r="D139" i="3"/>
  <c r="D139" i="23" s="1"/>
  <c r="E139" i="3"/>
  <c r="E139" i="23" s="1"/>
  <c r="F139" i="3"/>
  <c r="F139" i="23" s="1"/>
  <c r="G139" i="3"/>
  <c r="G139" i="23" s="1"/>
  <c r="H139" i="3"/>
  <c r="H139" i="23" s="1"/>
  <c r="C140" i="3"/>
  <c r="C140" i="23" s="1"/>
  <c r="D140" i="3"/>
  <c r="D140" i="23" s="1"/>
  <c r="E140" i="3"/>
  <c r="E140" i="23" s="1"/>
  <c r="F140" i="3"/>
  <c r="F140" i="23" s="1"/>
  <c r="G140" i="3"/>
  <c r="G140" i="23" s="1"/>
  <c r="H140" i="3"/>
  <c r="H140" i="23" s="1"/>
  <c r="C141" i="3"/>
  <c r="C141" i="23" s="1"/>
  <c r="D141" i="3"/>
  <c r="D141" i="23" s="1"/>
  <c r="E141" i="3"/>
  <c r="E141" i="23" s="1"/>
  <c r="F141" i="3"/>
  <c r="F141" i="23" s="1"/>
  <c r="G141" i="3"/>
  <c r="G141" i="23" s="1"/>
  <c r="H141" i="3"/>
  <c r="H141" i="23" s="1"/>
  <c r="C142" i="3"/>
  <c r="C142" i="23" s="1"/>
  <c r="D142" i="3"/>
  <c r="D142" i="23" s="1"/>
  <c r="E142" i="3"/>
  <c r="E142" i="23" s="1"/>
  <c r="F142" i="3"/>
  <c r="F142" i="23" s="1"/>
  <c r="G142" i="3"/>
  <c r="G142" i="23" s="1"/>
  <c r="H142" i="3"/>
  <c r="H142" i="23" s="1"/>
  <c r="C143" i="3"/>
  <c r="C143" i="23" s="1"/>
  <c r="D143" i="3"/>
  <c r="D143" i="23" s="1"/>
  <c r="E143" i="3"/>
  <c r="E143" i="23" s="1"/>
  <c r="F143" i="3"/>
  <c r="F143" i="23" s="1"/>
  <c r="G143" i="3"/>
  <c r="G143" i="23" s="1"/>
  <c r="H143" i="3"/>
  <c r="H143" i="23" s="1"/>
  <c r="C144" i="3"/>
  <c r="C144" i="23" s="1"/>
  <c r="D144" i="3"/>
  <c r="D144" i="23" s="1"/>
  <c r="E144" i="3"/>
  <c r="E144" i="23" s="1"/>
  <c r="F144" i="3"/>
  <c r="F144" i="23" s="1"/>
  <c r="G144" i="3"/>
  <c r="G144" i="23" s="1"/>
  <c r="H144" i="3"/>
  <c r="H144" i="23" s="1"/>
  <c r="C145" i="3"/>
  <c r="C145" i="23" s="1"/>
  <c r="D145" i="3"/>
  <c r="D145" i="23" s="1"/>
  <c r="E145" i="3"/>
  <c r="E145" i="23" s="1"/>
  <c r="F145" i="3"/>
  <c r="F145" i="23" s="1"/>
  <c r="G145" i="3"/>
  <c r="G145" i="23" s="1"/>
  <c r="H145" i="3"/>
  <c r="H145" i="23" s="1"/>
  <c r="C146" i="3"/>
  <c r="C146" i="23" s="1"/>
  <c r="D146" i="3"/>
  <c r="D146" i="23" s="1"/>
  <c r="E146" i="3"/>
  <c r="E146" i="23" s="1"/>
  <c r="F146" i="3"/>
  <c r="F146" i="23" s="1"/>
  <c r="G146" i="3"/>
  <c r="G146" i="23" s="1"/>
  <c r="H146" i="3"/>
  <c r="H146" i="23" s="1"/>
  <c r="C147" i="3"/>
  <c r="C147" i="23" s="1"/>
  <c r="D147" i="3"/>
  <c r="D147" i="23" s="1"/>
  <c r="E147" i="3"/>
  <c r="E147" i="23" s="1"/>
  <c r="F147" i="3"/>
  <c r="F147" i="23" s="1"/>
  <c r="G147" i="3"/>
  <c r="G147" i="23" s="1"/>
  <c r="H147" i="3"/>
  <c r="H147" i="23" s="1"/>
  <c r="C148" i="3"/>
  <c r="C148" i="23" s="1"/>
  <c r="D148" i="3"/>
  <c r="D148" i="23" s="1"/>
  <c r="E148" i="3"/>
  <c r="E148" i="23" s="1"/>
  <c r="F148" i="3"/>
  <c r="F148" i="23" s="1"/>
  <c r="G148" i="3"/>
  <c r="G148" i="23" s="1"/>
  <c r="H148" i="3"/>
  <c r="H148" i="23" s="1"/>
  <c r="C149" i="3"/>
  <c r="C149" i="23" s="1"/>
  <c r="D149" i="3"/>
  <c r="D149" i="23" s="1"/>
  <c r="E149" i="3"/>
  <c r="E149" i="23" s="1"/>
  <c r="F149" i="3"/>
  <c r="F149" i="23" s="1"/>
  <c r="G149" i="3"/>
  <c r="G149" i="23" s="1"/>
  <c r="H149" i="3"/>
  <c r="H149" i="23" s="1"/>
  <c r="C150" i="3"/>
  <c r="C150" i="23" s="1"/>
  <c r="D150" i="3"/>
  <c r="D150" i="23" s="1"/>
  <c r="E150" i="3"/>
  <c r="E150" i="23" s="1"/>
  <c r="F150" i="3"/>
  <c r="F150" i="23" s="1"/>
  <c r="G150" i="3"/>
  <c r="G150" i="23" s="1"/>
  <c r="H150" i="3"/>
  <c r="H150" i="23" s="1"/>
  <c r="C151" i="3"/>
  <c r="C151" i="23" s="1"/>
  <c r="D151" i="3"/>
  <c r="D151" i="23" s="1"/>
  <c r="E151" i="3"/>
  <c r="E151" i="23" s="1"/>
  <c r="F151" i="3"/>
  <c r="F151" i="23" s="1"/>
  <c r="G151" i="3"/>
  <c r="G151" i="23" s="1"/>
  <c r="H151" i="3"/>
  <c r="H151" i="23" s="1"/>
  <c r="C152" i="3"/>
  <c r="C152" i="23" s="1"/>
  <c r="D152" i="3"/>
  <c r="D152" i="23" s="1"/>
  <c r="E152" i="3"/>
  <c r="E152" i="23" s="1"/>
  <c r="F152" i="3"/>
  <c r="F152" i="23" s="1"/>
  <c r="G152" i="3"/>
  <c r="G152" i="23" s="1"/>
  <c r="H152" i="3"/>
  <c r="H152" i="23" s="1"/>
  <c r="C153" i="3"/>
  <c r="C153" i="23" s="1"/>
  <c r="D153" i="3"/>
  <c r="D153" i="23" s="1"/>
  <c r="E153" i="3"/>
  <c r="E153" i="23" s="1"/>
  <c r="F153" i="3"/>
  <c r="F153" i="23" s="1"/>
  <c r="G153" i="3"/>
  <c r="G153" i="23" s="1"/>
  <c r="H153" i="3"/>
  <c r="H153" i="23" s="1"/>
  <c r="C154" i="3"/>
  <c r="C154" i="23" s="1"/>
  <c r="D154" i="3"/>
  <c r="D154" i="23" s="1"/>
  <c r="E154" i="3"/>
  <c r="E154" i="23" s="1"/>
  <c r="F154" i="3"/>
  <c r="F154" i="23" s="1"/>
  <c r="G154" i="3"/>
  <c r="G154" i="23" s="1"/>
  <c r="H154" i="3"/>
  <c r="H154" i="23" s="1"/>
  <c r="C155" i="3"/>
  <c r="C155" i="23" s="1"/>
  <c r="D155" i="3"/>
  <c r="D155" i="23" s="1"/>
  <c r="E155" i="3"/>
  <c r="E155" i="23" s="1"/>
  <c r="F155" i="3"/>
  <c r="F155" i="23" s="1"/>
  <c r="G155" i="3"/>
  <c r="G155" i="23" s="1"/>
  <c r="H155" i="3"/>
  <c r="H155" i="23" s="1"/>
  <c r="C156" i="3"/>
  <c r="C156" i="23" s="1"/>
  <c r="D156" i="3"/>
  <c r="D156" i="23" s="1"/>
  <c r="E156" i="3"/>
  <c r="E156" i="23" s="1"/>
  <c r="F156" i="3"/>
  <c r="F156" i="23" s="1"/>
  <c r="G156" i="3"/>
  <c r="G156" i="23" s="1"/>
  <c r="H156" i="3"/>
  <c r="H156" i="23" s="1"/>
  <c r="C157" i="3"/>
  <c r="C157" i="23" s="1"/>
  <c r="D157" i="3"/>
  <c r="D157" i="23" s="1"/>
  <c r="E157" i="3"/>
  <c r="E157" i="23" s="1"/>
  <c r="F157" i="3"/>
  <c r="F157" i="23" s="1"/>
  <c r="G157" i="3"/>
  <c r="G157" i="23" s="1"/>
  <c r="H157" i="3"/>
  <c r="H157" i="23" s="1"/>
  <c r="C158" i="3"/>
  <c r="C158" i="23" s="1"/>
  <c r="D158" i="3"/>
  <c r="D158" i="23" s="1"/>
  <c r="E158" i="3"/>
  <c r="E158" i="23" s="1"/>
  <c r="F158" i="3"/>
  <c r="F158" i="23" s="1"/>
  <c r="G158" i="3"/>
  <c r="G158" i="23" s="1"/>
  <c r="H158" i="3"/>
  <c r="H158" i="23" s="1"/>
  <c r="C159" i="3"/>
  <c r="C159" i="23" s="1"/>
  <c r="D159" i="3"/>
  <c r="D159" i="23" s="1"/>
  <c r="E159" i="3"/>
  <c r="E159" i="23" s="1"/>
  <c r="F159" i="3"/>
  <c r="F159" i="23" s="1"/>
  <c r="G159" i="3"/>
  <c r="G159" i="23" s="1"/>
  <c r="H159" i="3"/>
  <c r="H159" i="23" s="1"/>
  <c r="C160" i="3"/>
  <c r="C160" i="23" s="1"/>
  <c r="D160" i="3"/>
  <c r="D160" i="23" s="1"/>
  <c r="E160" i="3"/>
  <c r="E160" i="23" s="1"/>
  <c r="F160" i="3"/>
  <c r="F160" i="23" s="1"/>
  <c r="G160" i="3"/>
  <c r="G160" i="23" s="1"/>
  <c r="H160" i="3"/>
  <c r="H160" i="23" s="1"/>
  <c r="C161" i="3"/>
  <c r="C161" i="23" s="1"/>
  <c r="D161" i="3"/>
  <c r="D161" i="23" s="1"/>
  <c r="E161" i="3"/>
  <c r="E161" i="23" s="1"/>
  <c r="F161" i="3"/>
  <c r="F161" i="23" s="1"/>
  <c r="G161" i="3"/>
  <c r="G161" i="23" s="1"/>
  <c r="H161" i="3"/>
  <c r="H161" i="23" s="1"/>
  <c r="C162" i="3"/>
  <c r="C162" i="23" s="1"/>
  <c r="D162" i="3"/>
  <c r="D162" i="23" s="1"/>
  <c r="E162" i="3"/>
  <c r="E162" i="23" s="1"/>
  <c r="F162" i="3"/>
  <c r="F162" i="23" s="1"/>
  <c r="G162" i="3"/>
  <c r="G162" i="23" s="1"/>
  <c r="H162" i="3"/>
  <c r="H162" i="23" s="1"/>
  <c r="C163" i="3"/>
  <c r="C163" i="23" s="1"/>
  <c r="D163" i="3"/>
  <c r="D163" i="23" s="1"/>
  <c r="E163" i="3"/>
  <c r="E163" i="23" s="1"/>
  <c r="F163" i="3"/>
  <c r="F163" i="23" s="1"/>
  <c r="G163" i="3"/>
  <c r="G163" i="23" s="1"/>
  <c r="H163" i="3"/>
  <c r="H163" i="23" s="1"/>
  <c r="C164" i="3"/>
  <c r="C164" i="23" s="1"/>
  <c r="D164" i="3"/>
  <c r="D164" i="23" s="1"/>
  <c r="E164" i="3"/>
  <c r="E164" i="23" s="1"/>
  <c r="F164" i="3"/>
  <c r="F164" i="23" s="1"/>
  <c r="G164" i="3"/>
  <c r="G164" i="23" s="1"/>
  <c r="H164" i="3"/>
  <c r="H164" i="23" s="1"/>
  <c r="C165" i="3"/>
  <c r="C165" i="23" s="1"/>
  <c r="D165" i="3"/>
  <c r="D165" i="23" s="1"/>
  <c r="E165" i="3"/>
  <c r="E165" i="23" s="1"/>
  <c r="F165" i="3"/>
  <c r="F165" i="23" s="1"/>
  <c r="G165" i="3"/>
  <c r="G165" i="23" s="1"/>
  <c r="H165" i="3"/>
  <c r="H165" i="23" s="1"/>
  <c r="C166" i="3"/>
  <c r="C166" i="23" s="1"/>
  <c r="D166" i="3"/>
  <c r="D166" i="23" s="1"/>
  <c r="E166" i="3"/>
  <c r="E166" i="23" s="1"/>
  <c r="F166" i="3"/>
  <c r="F166" i="23" s="1"/>
  <c r="G166" i="3"/>
  <c r="G166" i="23" s="1"/>
  <c r="H166" i="3"/>
  <c r="H166" i="23" s="1"/>
  <c r="C167" i="3"/>
  <c r="C167" i="23" s="1"/>
  <c r="D167" i="3"/>
  <c r="D167" i="23" s="1"/>
  <c r="E167" i="3"/>
  <c r="E167" i="23" s="1"/>
  <c r="F167" i="3"/>
  <c r="F167" i="23" s="1"/>
  <c r="G167" i="3"/>
  <c r="G167" i="23" s="1"/>
  <c r="H167" i="3"/>
  <c r="H167" i="23" s="1"/>
  <c r="C168" i="3"/>
  <c r="C168" i="23" s="1"/>
  <c r="D168" i="3"/>
  <c r="D168" i="23" s="1"/>
  <c r="E168" i="3"/>
  <c r="E168" i="23" s="1"/>
  <c r="F168" i="3"/>
  <c r="F168" i="23" s="1"/>
  <c r="G168" i="3"/>
  <c r="G168" i="23" s="1"/>
  <c r="H168" i="3"/>
  <c r="H168" i="23" s="1"/>
  <c r="D9" i="3"/>
  <c r="D9" i="23" s="1"/>
  <c r="E9" i="3"/>
  <c r="E9" i="23" s="1"/>
  <c r="F9" i="3"/>
  <c r="F9" i="23" s="1"/>
  <c r="G9" i="3"/>
  <c r="G9" i="23" s="1"/>
  <c r="H9" i="3"/>
  <c r="H9" i="23" s="1"/>
  <c r="C9" i="3"/>
  <c r="C9" i="23" s="1"/>
  <c r="I175" i="27"/>
  <c r="R175" i="27" s="1"/>
  <c r="I174" i="27"/>
  <c r="R174" i="27" s="1"/>
  <c r="I173" i="27"/>
  <c r="R173" i="27" s="1"/>
  <c r="I172" i="27"/>
  <c r="R172" i="27" s="1"/>
  <c r="I171" i="27"/>
  <c r="U170" i="27"/>
  <c r="T170" i="27"/>
  <c r="S170" i="27"/>
  <c r="Q170" i="27"/>
  <c r="P170" i="27"/>
  <c r="O170" i="27"/>
  <c r="N170" i="27"/>
  <c r="M170" i="27"/>
  <c r="L170" i="27"/>
  <c r="K170" i="27"/>
  <c r="J170" i="27"/>
  <c r="H170" i="27"/>
  <c r="G170" i="27"/>
  <c r="F170" i="27"/>
  <c r="E170" i="27"/>
  <c r="D170" i="27"/>
  <c r="C170" i="27"/>
  <c r="U169" i="27"/>
  <c r="T169" i="27"/>
  <c r="S169" i="27"/>
  <c r="Q169" i="27"/>
  <c r="P169" i="27"/>
  <c r="O169" i="27"/>
  <c r="N169" i="27"/>
  <c r="M169" i="27"/>
  <c r="L169" i="27"/>
  <c r="K169" i="27"/>
  <c r="J169" i="27"/>
  <c r="H169" i="27"/>
  <c r="G169" i="27"/>
  <c r="F169" i="27"/>
  <c r="E169" i="27"/>
  <c r="D169" i="27"/>
  <c r="C169" i="27"/>
  <c r="I168" i="27"/>
  <c r="R168" i="27" s="1"/>
  <c r="I167" i="27"/>
  <c r="R167" i="27" s="1"/>
  <c r="I166" i="27"/>
  <c r="R166" i="27" s="1"/>
  <c r="I165" i="27"/>
  <c r="R165" i="27" s="1"/>
  <c r="I164" i="27"/>
  <c r="R164" i="27" s="1"/>
  <c r="I163" i="27"/>
  <c r="R163" i="27" s="1"/>
  <c r="I162" i="27"/>
  <c r="R162" i="27" s="1"/>
  <c r="I161" i="27"/>
  <c r="R161" i="27" s="1"/>
  <c r="I160" i="27"/>
  <c r="R160" i="27" s="1"/>
  <c r="I159" i="27"/>
  <c r="R159" i="27" s="1"/>
  <c r="I158" i="27"/>
  <c r="R158" i="27" s="1"/>
  <c r="I157" i="27"/>
  <c r="R157" i="27" s="1"/>
  <c r="I156" i="27"/>
  <c r="R156" i="27" s="1"/>
  <c r="I155" i="27"/>
  <c r="R155" i="27" s="1"/>
  <c r="I154" i="27"/>
  <c r="R154" i="27" s="1"/>
  <c r="I153" i="27"/>
  <c r="R153" i="27" s="1"/>
  <c r="I152" i="27"/>
  <c r="R152" i="27" s="1"/>
  <c r="I151" i="27"/>
  <c r="R151" i="27" s="1"/>
  <c r="I150" i="27"/>
  <c r="R150" i="27" s="1"/>
  <c r="I149" i="27"/>
  <c r="R149" i="27" s="1"/>
  <c r="I148" i="27"/>
  <c r="R148" i="27" s="1"/>
  <c r="I147" i="27"/>
  <c r="R147" i="27" s="1"/>
  <c r="I146" i="27"/>
  <c r="R146" i="27" s="1"/>
  <c r="I145" i="27"/>
  <c r="R145" i="27" s="1"/>
  <c r="I144" i="27"/>
  <c r="R144" i="27" s="1"/>
  <c r="I143" i="27"/>
  <c r="R143" i="27" s="1"/>
  <c r="I142" i="27"/>
  <c r="R142" i="27" s="1"/>
  <c r="I141" i="27"/>
  <c r="R141" i="27" s="1"/>
  <c r="I140" i="27"/>
  <c r="R140" i="27" s="1"/>
  <c r="I139" i="27"/>
  <c r="R139" i="27" s="1"/>
  <c r="I138" i="27"/>
  <c r="R138" i="27" s="1"/>
  <c r="I137" i="27"/>
  <c r="R137" i="27" s="1"/>
  <c r="I136" i="27"/>
  <c r="R136" i="27" s="1"/>
  <c r="I135" i="27"/>
  <c r="R135" i="27" s="1"/>
  <c r="I134" i="27"/>
  <c r="R134" i="27" s="1"/>
  <c r="I133" i="27"/>
  <c r="R133" i="27" s="1"/>
  <c r="I132" i="27"/>
  <c r="R132" i="27" s="1"/>
  <c r="I131" i="27"/>
  <c r="R131" i="27" s="1"/>
  <c r="I130" i="27"/>
  <c r="R130" i="27" s="1"/>
  <c r="I129" i="27"/>
  <c r="R129" i="27" s="1"/>
  <c r="I128" i="27"/>
  <c r="R128" i="27" s="1"/>
  <c r="I127" i="27"/>
  <c r="R127" i="27" s="1"/>
  <c r="I126" i="27"/>
  <c r="R126" i="27" s="1"/>
  <c r="I125" i="27"/>
  <c r="R125" i="27" s="1"/>
  <c r="I124" i="27"/>
  <c r="R124" i="27" s="1"/>
  <c r="I123" i="27"/>
  <c r="R123" i="27" s="1"/>
  <c r="I122" i="27"/>
  <c r="R122" i="27" s="1"/>
  <c r="I121" i="27"/>
  <c r="R121" i="27" s="1"/>
  <c r="I120" i="27"/>
  <c r="R120" i="27" s="1"/>
  <c r="I119" i="27"/>
  <c r="R119" i="27" s="1"/>
  <c r="I118" i="27"/>
  <c r="R118" i="27" s="1"/>
  <c r="I117" i="27"/>
  <c r="R117" i="27" s="1"/>
  <c r="I116" i="27"/>
  <c r="R116" i="27" s="1"/>
  <c r="I115" i="27"/>
  <c r="R115" i="27" s="1"/>
  <c r="I114" i="27"/>
  <c r="R114" i="27" s="1"/>
  <c r="I113" i="27"/>
  <c r="R113" i="27" s="1"/>
  <c r="I112" i="27"/>
  <c r="R112" i="27" s="1"/>
  <c r="I111" i="27"/>
  <c r="R111" i="27" s="1"/>
  <c r="I110" i="27"/>
  <c r="R110" i="27" s="1"/>
  <c r="I109" i="27"/>
  <c r="R109" i="27" s="1"/>
  <c r="I108" i="27"/>
  <c r="R108" i="27" s="1"/>
  <c r="I107" i="27"/>
  <c r="R107" i="27" s="1"/>
  <c r="I106" i="27"/>
  <c r="R106" i="27" s="1"/>
  <c r="I105" i="27"/>
  <c r="R105" i="27" s="1"/>
  <c r="I104" i="27"/>
  <c r="R104" i="27" s="1"/>
  <c r="I103" i="27"/>
  <c r="R103" i="27" s="1"/>
  <c r="I102" i="27"/>
  <c r="R102" i="27" s="1"/>
  <c r="I101" i="27"/>
  <c r="R101" i="27" s="1"/>
  <c r="I100" i="27"/>
  <c r="R100" i="27" s="1"/>
  <c r="I99" i="27"/>
  <c r="R99" i="27" s="1"/>
  <c r="I98" i="27"/>
  <c r="R98" i="27" s="1"/>
  <c r="I97" i="27"/>
  <c r="R97" i="27" s="1"/>
  <c r="I96" i="27"/>
  <c r="R96" i="27" s="1"/>
  <c r="I95" i="27"/>
  <c r="R95" i="27" s="1"/>
  <c r="I94" i="27"/>
  <c r="R94" i="27" s="1"/>
  <c r="I93" i="27"/>
  <c r="R93" i="27" s="1"/>
  <c r="I92" i="27"/>
  <c r="R92" i="27" s="1"/>
  <c r="I91" i="27"/>
  <c r="R91" i="27" s="1"/>
  <c r="R90" i="27"/>
  <c r="I90" i="27"/>
  <c r="R89" i="27"/>
  <c r="I89" i="27"/>
  <c r="R88" i="27"/>
  <c r="I88" i="27"/>
  <c r="R87" i="27"/>
  <c r="I87" i="27"/>
  <c r="R86" i="27"/>
  <c r="I86" i="27"/>
  <c r="R85" i="27"/>
  <c r="I85" i="27"/>
  <c r="R84" i="27"/>
  <c r="I84" i="27"/>
  <c r="R83" i="27"/>
  <c r="I83" i="27"/>
  <c r="R82" i="27"/>
  <c r="I82" i="27"/>
  <c r="R81" i="27"/>
  <c r="I81" i="27"/>
  <c r="R80" i="27"/>
  <c r="I80" i="27"/>
  <c r="R79" i="27"/>
  <c r="I79" i="27"/>
  <c r="R78" i="27"/>
  <c r="I78" i="27"/>
  <c r="R77" i="27"/>
  <c r="I77" i="27"/>
  <c r="R76" i="27"/>
  <c r="I76" i="27"/>
  <c r="R75" i="27"/>
  <c r="I75" i="27"/>
  <c r="R74" i="27"/>
  <c r="I74" i="27"/>
  <c r="R73" i="27"/>
  <c r="I73" i="27"/>
  <c r="R72" i="27"/>
  <c r="I72" i="27"/>
  <c r="R71" i="27"/>
  <c r="I71" i="27"/>
  <c r="R70" i="27"/>
  <c r="I70" i="27"/>
  <c r="R69" i="27"/>
  <c r="I69" i="27"/>
  <c r="R68" i="27"/>
  <c r="I68" i="27"/>
  <c r="R67" i="27"/>
  <c r="I67" i="27"/>
  <c r="R66" i="27"/>
  <c r="I66" i="27"/>
  <c r="R65" i="27"/>
  <c r="I65" i="27"/>
  <c r="R64" i="27"/>
  <c r="I64" i="27"/>
  <c r="R63" i="27"/>
  <c r="I63" i="27"/>
  <c r="R62" i="27"/>
  <c r="I62" i="27"/>
  <c r="R61" i="27"/>
  <c r="I61" i="27"/>
  <c r="R60" i="27"/>
  <c r="I60" i="27"/>
  <c r="R59" i="27"/>
  <c r="I59" i="27"/>
  <c r="R58" i="27"/>
  <c r="I58" i="27"/>
  <c r="R57" i="27"/>
  <c r="I57" i="27"/>
  <c r="R56" i="27"/>
  <c r="I56" i="27"/>
  <c r="R55" i="27"/>
  <c r="I55" i="27"/>
  <c r="R54" i="27"/>
  <c r="I54" i="27"/>
  <c r="R53" i="27"/>
  <c r="I53" i="27"/>
  <c r="R52" i="27"/>
  <c r="I52" i="27"/>
  <c r="R51" i="27"/>
  <c r="I51" i="27"/>
  <c r="R50" i="27"/>
  <c r="I50" i="27"/>
  <c r="R49" i="27"/>
  <c r="I49" i="27"/>
  <c r="R48" i="27"/>
  <c r="I48" i="27"/>
  <c r="R47" i="27"/>
  <c r="I47" i="27"/>
  <c r="R46" i="27"/>
  <c r="I46" i="27"/>
  <c r="R45" i="27"/>
  <c r="I45" i="27"/>
  <c r="R44" i="27"/>
  <c r="I44" i="27"/>
  <c r="R43" i="27"/>
  <c r="I43" i="27"/>
  <c r="R42" i="27"/>
  <c r="I42" i="27"/>
  <c r="R41" i="27"/>
  <c r="I41" i="27"/>
  <c r="R40" i="27"/>
  <c r="I40" i="27"/>
  <c r="R39" i="27"/>
  <c r="I39" i="27"/>
  <c r="R38" i="27"/>
  <c r="I38" i="27"/>
  <c r="R37" i="27"/>
  <c r="I37" i="27"/>
  <c r="R36" i="27"/>
  <c r="I36" i="27"/>
  <c r="R35" i="27"/>
  <c r="I35" i="27"/>
  <c r="R34" i="27"/>
  <c r="I34" i="27"/>
  <c r="R33" i="27"/>
  <c r="I33" i="27"/>
  <c r="R32" i="27"/>
  <c r="I32" i="27"/>
  <c r="R31" i="27"/>
  <c r="I31" i="27"/>
  <c r="R30" i="27"/>
  <c r="I30" i="27"/>
  <c r="R29" i="27"/>
  <c r="I29" i="27"/>
  <c r="R28" i="27"/>
  <c r="I28" i="27"/>
  <c r="R27" i="27"/>
  <c r="I27" i="27"/>
  <c r="R26" i="27"/>
  <c r="I26" i="27"/>
  <c r="R25" i="27"/>
  <c r="I25" i="27"/>
  <c r="R24" i="27"/>
  <c r="I24" i="27"/>
  <c r="R23" i="27"/>
  <c r="I23" i="27"/>
  <c r="R22" i="27"/>
  <c r="I22" i="27"/>
  <c r="R21" i="27"/>
  <c r="I21" i="27"/>
  <c r="R20" i="27"/>
  <c r="I20" i="27"/>
  <c r="R19" i="27"/>
  <c r="I19" i="27"/>
  <c r="R18" i="27"/>
  <c r="I18" i="27"/>
  <c r="R17" i="27"/>
  <c r="I17" i="27"/>
  <c r="R16" i="27"/>
  <c r="I16" i="27"/>
  <c r="R15" i="27"/>
  <c r="I15" i="27"/>
  <c r="R14" i="27"/>
  <c r="I14" i="27"/>
  <c r="R13" i="27"/>
  <c r="I13" i="27"/>
  <c r="R12" i="27"/>
  <c r="I12" i="27"/>
  <c r="R11" i="27"/>
  <c r="I11" i="27"/>
  <c r="R10" i="27"/>
  <c r="I10" i="27"/>
  <c r="I9" i="27"/>
  <c r="I169" i="27" s="1"/>
  <c r="R169" i="27" s="1"/>
  <c r="H169" i="23"/>
  <c r="M169" i="23"/>
  <c r="O169" i="23"/>
  <c r="Q169" i="23"/>
  <c r="S169" i="23"/>
  <c r="T169" i="23"/>
  <c r="U169" i="23"/>
  <c r="AA170" i="23"/>
  <c r="AB170" i="23"/>
  <c r="AC170" i="23"/>
  <c r="I172" i="23"/>
  <c r="X172" i="23" s="1"/>
  <c r="I173" i="23"/>
  <c r="X173" i="23" s="1"/>
  <c r="I174" i="23"/>
  <c r="X174" i="23" s="1"/>
  <c r="I175" i="23"/>
  <c r="X175" i="23" s="1"/>
  <c r="I171" i="23"/>
  <c r="X171" i="23" s="1"/>
  <c r="D170" i="23"/>
  <c r="E170" i="23"/>
  <c r="F170" i="23"/>
  <c r="G170" i="23"/>
  <c r="H170" i="23"/>
  <c r="J170" i="23"/>
  <c r="K170" i="23"/>
  <c r="L170" i="23"/>
  <c r="M170" i="23"/>
  <c r="N170" i="23"/>
  <c r="O170" i="23"/>
  <c r="P170" i="23"/>
  <c r="Q170" i="23"/>
  <c r="S170" i="23"/>
  <c r="T170" i="23"/>
  <c r="U170" i="23"/>
  <c r="C170" i="23"/>
  <c r="I13" i="23"/>
  <c r="X13" i="23" s="1"/>
  <c r="I17" i="23"/>
  <c r="X17" i="23" s="1"/>
  <c r="I21" i="23"/>
  <c r="X21" i="23" s="1"/>
  <c r="I25" i="23"/>
  <c r="X25" i="23" s="1"/>
  <c r="I29" i="23"/>
  <c r="X29" i="23" s="1"/>
  <c r="I33" i="23"/>
  <c r="X33" i="23" s="1"/>
  <c r="I37" i="23"/>
  <c r="X37" i="23" s="1"/>
  <c r="I41" i="23"/>
  <c r="X41" i="23" s="1"/>
  <c r="I45" i="23"/>
  <c r="X45" i="23" s="1"/>
  <c r="I49" i="23"/>
  <c r="X49" i="23" s="1"/>
  <c r="I53" i="23"/>
  <c r="X53" i="23" s="1"/>
  <c r="I57" i="23"/>
  <c r="X57" i="23" s="1"/>
  <c r="I61" i="23"/>
  <c r="X61" i="23" s="1"/>
  <c r="I65" i="23"/>
  <c r="X65" i="23" s="1"/>
  <c r="I69" i="23"/>
  <c r="X69" i="23" s="1"/>
  <c r="I73" i="23"/>
  <c r="X73" i="23" s="1"/>
  <c r="I77" i="23"/>
  <c r="X77" i="23" s="1"/>
  <c r="I81" i="23"/>
  <c r="X81" i="23" s="1"/>
  <c r="I85" i="23"/>
  <c r="X85" i="23" s="1"/>
  <c r="I89" i="23"/>
  <c r="X89" i="23" s="1"/>
  <c r="I93" i="23"/>
  <c r="X93" i="23" s="1"/>
  <c r="I97" i="23"/>
  <c r="X97" i="23" s="1"/>
  <c r="I101" i="23"/>
  <c r="X101" i="23" s="1"/>
  <c r="I105" i="23"/>
  <c r="X105" i="23" s="1"/>
  <c r="I109" i="23"/>
  <c r="X109" i="23" s="1"/>
  <c r="I113" i="23"/>
  <c r="X113" i="23" s="1"/>
  <c r="I117" i="23"/>
  <c r="X117" i="23" s="1"/>
  <c r="I121" i="23"/>
  <c r="X121" i="23" s="1"/>
  <c r="I125" i="23"/>
  <c r="X125" i="23" s="1"/>
  <c r="I129" i="23"/>
  <c r="X129" i="23" s="1"/>
  <c r="I133" i="23"/>
  <c r="X133" i="23" s="1"/>
  <c r="I137" i="23"/>
  <c r="X137" i="23" s="1"/>
  <c r="I141" i="23"/>
  <c r="X141" i="23" s="1"/>
  <c r="I145" i="23"/>
  <c r="X145" i="23" s="1"/>
  <c r="I149" i="23"/>
  <c r="X149" i="23" s="1"/>
  <c r="I153" i="23"/>
  <c r="X153" i="23" s="1"/>
  <c r="I157" i="23"/>
  <c r="X157" i="23" s="1"/>
  <c r="I161" i="23"/>
  <c r="X161" i="23" s="1"/>
  <c r="I165" i="23"/>
  <c r="X165" i="23" s="1"/>
  <c r="I167" i="23" l="1"/>
  <c r="X167" i="23" s="1"/>
  <c r="I163" i="23"/>
  <c r="X163" i="23" s="1"/>
  <c r="I159" i="23"/>
  <c r="X159" i="23" s="1"/>
  <c r="I155" i="23"/>
  <c r="X155" i="23" s="1"/>
  <c r="I151" i="23"/>
  <c r="X151" i="23" s="1"/>
  <c r="I147" i="23"/>
  <c r="X147" i="23" s="1"/>
  <c r="I143" i="23"/>
  <c r="X143" i="23" s="1"/>
  <c r="I139" i="23"/>
  <c r="X139" i="23" s="1"/>
  <c r="I135" i="23"/>
  <c r="X135" i="23" s="1"/>
  <c r="I131" i="23"/>
  <c r="X131" i="23" s="1"/>
  <c r="I127" i="23"/>
  <c r="X127" i="23" s="1"/>
  <c r="I123" i="23"/>
  <c r="X123" i="23" s="1"/>
  <c r="I119" i="23"/>
  <c r="X119" i="23" s="1"/>
  <c r="I115" i="23"/>
  <c r="X115" i="23" s="1"/>
  <c r="I111" i="23"/>
  <c r="X111" i="23" s="1"/>
  <c r="I107" i="23"/>
  <c r="X107" i="23" s="1"/>
  <c r="I103" i="23"/>
  <c r="X103" i="23" s="1"/>
  <c r="I99" i="23"/>
  <c r="X99" i="23" s="1"/>
  <c r="I95" i="23"/>
  <c r="X95" i="23" s="1"/>
  <c r="I91" i="23"/>
  <c r="X91" i="23" s="1"/>
  <c r="I87" i="23"/>
  <c r="X87" i="23" s="1"/>
  <c r="I83" i="23"/>
  <c r="X83" i="23" s="1"/>
  <c r="I79" i="23"/>
  <c r="X79" i="23" s="1"/>
  <c r="I75" i="23"/>
  <c r="X75" i="23" s="1"/>
  <c r="I71" i="23"/>
  <c r="X71" i="23" s="1"/>
  <c r="I67" i="23"/>
  <c r="X67" i="23" s="1"/>
  <c r="I63" i="23"/>
  <c r="X63" i="23" s="1"/>
  <c r="I59" i="23"/>
  <c r="X59" i="23" s="1"/>
  <c r="I55" i="23"/>
  <c r="X55" i="23" s="1"/>
  <c r="I51" i="23"/>
  <c r="X51" i="23" s="1"/>
  <c r="I47" i="23"/>
  <c r="X47" i="23" s="1"/>
  <c r="I43" i="23"/>
  <c r="X43" i="23" s="1"/>
  <c r="I39" i="23"/>
  <c r="X39" i="23" s="1"/>
  <c r="I35" i="23"/>
  <c r="X35" i="23" s="1"/>
  <c r="I31" i="23"/>
  <c r="X31" i="23" s="1"/>
  <c r="I27" i="23"/>
  <c r="X27" i="23" s="1"/>
  <c r="I23" i="23"/>
  <c r="X23" i="23" s="1"/>
  <c r="I19" i="23"/>
  <c r="X19" i="23" s="1"/>
  <c r="I15" i="23"/>
  <c r="X15" i="23" s="1"/>
  <c r="I11" i="23"/>
  <c r="X11" i="23" s="1"/>
  <c r="D169" i="23"/>
  <c r="AA169" i="23"/>
  <c r="F169" i="23"/>
  <c r="I166" i="23"/>
  <c r="X166" i="23" s="1"/>
  <c r="I164" i="23"/>
  <c r="X164" i="23" s="1"/>
  <c r="I162" i="23"/>
  <c r="X162" i="23" s="1"/>
  <c r="I160" i="23"/>
  <c r="X160" i="23" s="1"/>
  <c r="I158" i="23"/>
  <c r="X158" i="23" s="1"/>
  <c r="I156" i="23"/>
  <c r="X156" i="23" s="1"/>
  <c r="I154" i="23"/>
  <c r="X154" i="23" s="1"/>
  <c r="I152" i="23"/>
  <c r="X152" i="23" s="1"/>
  <c r="I150" i="23"/>
  <c r="X150" i="23" s="1"/>
  <c r="I148" i="23"/>
  <c r="X148" i="23" s="1"/>
  <c r="I146" i="23"/>
  <c r="X146" i="23" s="1"/>
  <c r="I144" i="23"/>
  <c r="X144" i="23" s="1"/>
  <c r="I142" i="23"/>
  <c r="X142" i="23" s="1"/>
  <c r="I140" i="23"/>
  <c r="X140" i="23" s="1"/>
  <c r="I138" i="23"/>
  <c r="X138" i="23" s="1"/>
  <c r="I136" i="23"/>
  <c r="X136" i="23" s="1"/>
  <c r="I134" i="23"/>
  <c r="X134" i="23" s="1"/>
  <c r="I132" i="23"/>
  <c r="X132" i="23" s="1"/>
  <c r="I130" i="23"/>
  <c r="X130" i="23" s="1"/>
  <c r="I128" i="23"/>
  <c r="X128" i="23" s="1"/>
  <c r="I126" i="23"/>
  <c r="X126" i="23" s="1"/>
  <c r="I124" i="23"/>
  <c r="X124" i="23" s="1"/>
  <c r="I122" i="23"/>
  <c r="X122" i="23" s="1"/>
  <c r="I120" i="23"/>
  <c r="X120" i="23" s="1"/>
  <c r="I118" i="23"/>
  <c r="X118" i="23" s="1"/>
  <c r="I116" i="23"/>
  <c r="X116" i="23" s="1"/>
  <c r="I114" i="23"/>
  <c r="X114" i="23" s="1"/>
  <c r="I112" i="23"/>
  <c r="X112" i="23" s="1"/>
  <c r="I110" i="23"/>
  <c r="X110" i="23" s="1"/>
  <c r="I108" i="23"/>
  <c r="X108" i="23" s="1"/>
  <c r="I106" i="23"/>
  <c r="X106" i="23" s="1"/>
  <c r="I104" i="23"/>
  <c r="X104" i="23" s="1"/>
  <c r="I102" i="23"/>
  <c r="X102" i="23" s="1"/>
  <c r="I100" i="23"/>
  <c r="X100" i="23" s="1"/>
  <c r="I98" i="23"/>
  <c r="X98" i="23" s="1"/>
  <c r="I96" i="23"/>
  <c r="X96" i="23" s="1"/>
  <c r="I94" i="23"/>
  <c r="X94" i="23" s="1"/>
  <c r="I92" i="23"/>
  <c r="X92" i="23" s="1"/>
  <c r="I90" i="23"/>
  <c r="X90" i="23" s="1"/>
  <c r="I88" i="23"/>
  <c r="X88" i="23" s="1"/>
  <c r="I86" i="23"/>
  <c r="X86" i="23" s="1"/>
  <c r="I84" i="23"/>
  <c r="X84" i="23" s="1"/>
  <c r="I82" i="23"/>
  <c r="X82" i="23" s="1"/>
  <c r="I80" i="23"/>
  <c r="X80" i="23" s="1"/>
  <c r="I78" i="23"/>
  <c r="X78" i="23" s="1"/>
  <c r="I76" i="23"/>
  <c r="X76" i="23" s="1"/>
  <c r="I74" i="23"/>
  <c r="X74" i="23" s="1"/>
  <c r="I72" i="23"/>
  <c r="X72" i="23" s="1"/>
  <c r="I70" i="23"/>
  <c r="X70" i="23" s="1"/>
  <c r="I68" i="23"/>
  <c r="X68" i="23" s="1"/>
  <c r="I66" i="23"/>
  <c r="X66" i="23" s="1"/>
  <c r="I64" i="23"/>
  <c r="X64" i="23" s="1"/>
  <c r="I62" i="23"/>
  <c r="X62" i="23" s="1"/>
  <c r="I60" i="23"/>
  <c r="X60" i="23" s="1"/>
  <c r="I58" i="23"/>
  <c r="X58" i="23" s="1"/>
  <c r="I56" i="23"/>
  <c r="X56" i="23" s="1"/>
  <c r="I54" i="23"/>
  <c r="X54" i="23" s="1"/>
  <c r="I52" i="23"/>
  <c r="X52" i="23" s="1"/>
  <c r="I50" i="23"/>
  <c r="X50" i="23" s="1"/>
  <c r="I48" i="23"/>
  <c r="X48" i="23" s="1"/>
  <c r="I46" i="23"/>
  <c r="X46" i="23" s="1"/>
  <c r="I44" i="23"/>
  <c r="X44" i="23" s="1"/>
  <c r="I42" i="23"/>
  <c r="X42" i="23" s="1"/>
  <c r="I40" i="23"/>
  <c r="X40" i="23" s="1"/>
  <c r="I38" i="23"/>
  <c r="X38" i="23" s="1"/>
  <c r="I36" i="23"/>
  <c r="X36" i="23" s="1"/>
  <c r="I34" i="23"/>
  <c r="X34" i="23" s="1"/>
  <c r="I32" i="23"/>
  <c r="X32" i="23" s="1"/>
  <c r="I30" i="23"/>
  <c r="X30" i="23" s="1"/>
  <c r="I28" i="23"/>
  <c r="X28" i="23" s="1"/>
  <c r="I26" i="23"/>
  <c r="X26" i="23" s="1"/>
  <c r="I24" i="23"/>
  <c r="X24" i="23" s="1"/>
  <c r="I22" i="23"/>
  <c r="X22" i="23" s="1"/>
  <c r="I20" i="23"/>
  <c r="X20" i="23" s="1"/>
  <c r="I18" i="23"/>
  <c r="X18" i="23" s="1"/>
  <c r="I16" i="23"/>
  <c r="X16" i="23" s="1"/>
  <c r="I14" i="23"/>
  <c r="X14" i="23" s="1"/>
  <c r="I12" i="23"/>
  <c r="X12" i="23" s="1"/>
  <c r="G169" i="23"/>
  <c r="E169" i="23"/>
  <c r="I10" i="23"/>
  <c r="X10" i="23" s="1"/>
  <c r="N169" i="23"/>
  <c r="L169" i="23"/>
  <c r="J169" i="23"/>
  <c r="P169" i="23"/>
  <c r="AC169" i="23"/>
  <c r="I9" i="23"/>
  <c r="X9" i="23" s="1"/>
  <c r="I168" i="23"/>
  <c r="X168" i="23" s="1"/>
  <c r="AB169" i="23"/>
  <c r="R169" i="23"/>
  <c r="C169" i="23"/>
  <c r="R169" i="28"/>
  <c r="H169" i="20"/>
  <c r="D169" i="20"/>
  <c r="F169" i="20"/>
  <c r="C169" i="20"/>
  <c r="G169" i="20"/>
  <c r="E169" i="20"/>
  <c r="R9" i="27"/>
  <c r="R171" i="27"/>
  <c r="I170" i="27"/>
  <c r="R170" i="27" s="1"/>
  <c r="I170" i="23"/>
  <c r="X170" i="23" s="1"/>
  <c r="I169" i="23" l="1"/>
  <c r="X169" i="23" s="1"/>
  <c r="I175" i="20"/>
  <c r="R175" i="20" s="1"/>
  <c r="I174" i="20"/>
  <c r="R174" i="20" s="1"/>
  <c r="I173" i="20"/>
  <c r="R173" i="20" s="1"/>
  <c r="I172" i="20"/>
  <c r="R172" i="20" s="1"/>
  <c r="I171" i="20"/>
  <c r="R171" i="20" s="1"/>
  <c r="Q170" i="20"/>
  <c r="P170" i="20"/>
  <c r="O170" i="20"/>
  <c r="N170" i="20"/>
  <c r="M170" i="20"/>
  <c r="L170" i="20"/>
  <c r="K170" i="20"/>
  <c r="J170" i="20"/>
  <c r="H170" i="20"/>
  <c r="G170" i="20"/>
  <c r="F170" i="20"/>
  <c r="E170" i="20"/>
  <c r="D170" i="20"/>
  <c r="C170" i="20"/>
  <c r="I168" i="20"/>
  <c r="R168" i="20" s="1"/>
  <c r="I167" i="20"/>
  <c r="R167" i="20" s="1"/>
  <c r="I166" i="20"/>
  <c r="R166" i="20" s="1"/>
  <c r="I165" i="20"/>
  <c r="R165" i="20" s="1"/>
  <c r="I164" i="20"/>
  <c r="R164" i="20" s="1"/>
  <c r="I163" i="20"/>
  <c r="R163" i="20" s="1"/>
  <c r="I162" i="20"/>
  <c r="R162" i="20" s="1"/>
  <c r="I161" i="20"/>
  <c r="R161" i="20" s="1"/>
  <c r="I160" i="20"/>
  <c r="R160" i="20" s="1"/>
  <c r="I159" i="20"/>
  <c r="R159" i="20" s="1"/>
  <c r="I158" i="20"/>
  <c r="R158" i="20" s="1"/>
  <c r="I157" i="20"/>
  <c r="R157" i="20" s="1"/>
  <c r="I156" i="20"/>
  <c r="R156" i="20" s="1"/>
  <c r="I155" i="20"/>
  <c r="R155" i="20" s="1"/>
  <c r="I154" i="20"/>
  <c r="R154" i="20" s="1"/>
  <c r="I153" i="20"/>
  <c r="R153" i="20" s="1"/>
  <c r="I152" i="20"/>
  <c r="R152" i="20" s="1"/>
  <c r="I151" i="20"/>
  <c r="R151" i="20" s="1"/>
  <c r="I150" i="20"/>
  <c r="R150" i="20" s="1"/>
  <c r="I149" i="20"/>
  <c r="R149" i="20" s="1"/>
  <c r="I148" i="20"/>
  <c r="R148" i="20" s="1"/>
  <c r="I147" i="20"/>
  <c r="R147" i="20" s="1"/>
  <c r="I146" i="20"/>
  <c r="R146" i="20" s="1"/>
  <c r="I145" i="20"/>
  <c r="R145" i="20" s="1"/>
  <c r="I144" i="20"/>
  <c r="R144" i="20" s="1"/>
  <c r="I143" i="20"/>
  <c r="R143" i="20" s="1"/>
  <c r="I142" i="20"/>
  <c r="R142" i="20" s="1"/>
  <c r="I141" i="20"/>
  <c r="R141" i="20" s="1"/>
  <c r="I140" i="20"/>
  <c r="R140" i="20" s="1"/>
  <c r="I139" i="20"/>
  <c r="R139" i="20" s="1"/>
  <c r="I138" i="20"/>
  <c r="R138" i="20" s="1"/>
  <c r="I137" i="20"/>
  <c r="R137" i="20" s="1"/>
  <c r="I136" i="20"/>
  <c r="R136" i="20" s="1"/>
  <c r="I135" i="20"/>
  <c r="R135" i="20" s="1"/>
  <c r="I134" i="20"/>
  <c r="R134" i="20" s="1"/>
  <c r="I133" i="20"/>
  <c r="R133" i="20" s="1"/>
  <c r="I132" i="20"/>
  <c r="R132" i="20" s="1"/>
  <c r="I131" i="20"/>
  <c r="R131" i="20" s="1"/>
  <c r="I130" i="20"/>
  <c r="R130" i="20" s="1"/>
  <c r="I129" i="20"/>
  <c r="R129" i="20" s="1"/>
  <c r="I128" i="20"/>
  <c r="R128" i="20" s="1"/>
  <c r="I127" i="20"/>
  <c r="R127" i="20" s="1"/>
  <c r="I126" i="20"/>
  <c r="R126" i="20" s="1"/>
  <c r="I125" i="20"/>
  <c r="R125" i="20" s="1"/>
  <c r="I124" i="20"/>
  <c r="R124" i="20" s="1"/>
  <c r="I123" i="20"/>
  <c r="R123" i="20" s="1"/>
  <c r="I122" i="20"/>
  <c r="R122" i="20" s="1"/>
  <c r="I121" i="20"/>
  <c r="R121" i="20" s="1"/>
  <c r="I120" i="20"/>
  <c r="R120" i="20" s="1"/>
  <c r="I119" i="20"/>
  <c r="R119" i="20" s="1"/>
  <c r="I118" i="20"/>
  <c r="R118" i="20" s="1"/>
  <c r="I117" i="20"/>
  <c r="R117" i="20" s="1"/>
  <c r="I116" i="20"/>
  <c r="R116" i="20" s="1"/>
  <c r="I115" i="20"/>
  <c r="R115" i="20" s="1"/>
  <c r="I114" i="20"/>
  <c r="R114" i="20" s="1"/>
  <c r="I113" i="20"/>
  <c r="R113" i="20" s="1"/>
  <c r="I112" i="20"/>
  <c r="R112" i="20" s="1"/>
  <c r="I111" i="20"/>
  <c r="R111" i="20" s="1"/>
  <c r="I110" i="20"/>
  <c r="R110" i="20" s="1"/>
  <c r="I109" i="20"/>
  <c r="R109" i="20" s="1"/>
  <c r="I108" i="20"/>
  <c r="R108" i="20" s="1"/>
  <c r="I107" i="20"/>
  <c r="R107" i="20" s="1"/>
  <c r="I106" i="20"/>
  <c r="R106" i="20" s="1"/>
  <c r="I105" i="20"/>
  <c r="R105" i="20" s="1"/>
  <c r="I104" i="20"/>
  <c r="R104" i="20" s="1"/>
  <c r="I103" i="20"/>
  <c r="R103" i="20" s="1"/>
  <c r="I102" i="20"/>
  <c r="R102" i="20" s="1"/>
  <c r="I101" i="20"/>
  <c r="R101" i="20" s="1"/>
  <c r="I100" i="20"/>
  <c r="R100" i="20" s="1"/>
  <c r="I99" i="20"/>
  <c r="R99" i="20" s="1"/>
  <c r="I98" i="20"/>
  <c r="R98" i="20" s="1"/>
  <c r="I97" i="20"/>
  <c r="R97" i="20" s="1"/>
  <c r="I96" i="20"/>
  <c r="R96" i="20" s="1"/>
  <c r="I95" i="20"/>
  <c r="R95" i="20" s="1"/>
  <c r="I94" i="20"/>
  <c r="R94" i="20" s="1"/>
  <c r="I93" i="20"/>
  <c r="R93" i="20" s="1"/>
  <c r="I92" i="20"/>
  <c r="R92" i="20" s="1"/>
  <c r="I91" i="20"/>
  <c r="R91" i="20" s="1"/>
  <c r="I90" i="20"/>
  <c r="R90" i="20" s="1"/>
  <c r="I89" i="20"/>
  <c r="R89" i="20" s="1"/>
  <c r="I88" i="20"/>
  <c r="R88" i="20" s="1"/>
  <c r="I87" i="20"/>
  <c r="R87" i="20" s="1"/>
  <c r="I86" i="20"/>
  <c r="R86" i="20" s="1"/>
  <c r="I85" i="20"/>
  <c r="R85" i="20" s="1"/>
  <c r="I84" i="20"/>
  <c r="R84" i="20" s="1"/>
  <c r="I83" i="20"/>
  <c r="R83" i="20" s="1"/>
  <c r="I82" i="20"/>
  <c r="R82" i="20" s="1"/>
  <c r="I81" i="20"/>
  <c r="R81" i="20" s="1"/>
  <c r="I80" i="20"/>
  <c r="R80" i="20" s="1"/>
  <c r="I79" i="20"/>
  <c r="R79" i="20" s="1"/>
  <c r="I78" i="20"/>
  <c r="R78" i="20" s="1"/>
  <c r="I77" i="20"/>
  <c r="R77" i="20" s="1"/>
  <c r="I76" i="20"/>
  <c r="R76" i="20" s="1"/>
  <c r="I75" i="20"/>
  <c r="R75" i="20" s="1"/>
  <c r="I74" i="20"/>
  <c r="R74" i="20" s="1"/>
  <c r="I73" i="20"/>
  <c r="R73" i="20" s="1"/>
  <c r="I72" i="20"/>
  <c r="R72" i="20" s="1"/>
  <c r="I71" i="20"/>
  <c r="R71" i="20" s="1"/>
  <c r="I70" i="20"/>
  <c r="R70" i="20" s="1"/>
  <c r="I69" i="20"/>
  <c r="R69" i="20" s="1"/>
  <c r="I68" i="20"/>
  <c r="R68" i="20" s="1"/>
  <c r="I67" i="20"/>
  <c r="R67" i="20" s="1"/>
  <c r="I66" i="20"/>
  <c r="R66" i="20" s="1"/>
  <c r="I65" i="20"/>
  <c r="R65" i="20" s="1"/>
  <c r="I64" i="20"/>
  <c r="R64" i="20" s="1"/>
  <c r="I63" i="20"/>
  <c r="R63" i="20" s="1"/>
  <c r="I62" i="20"/>
  <c r="R62" i="20" s="1"/>
  <c r="I61" i="20"/>
  <c r="R61" i="20" s="1"/>
  <c r="I60" i="20"/>
  <c r="R60" i="20" s="1"/>
  <c r="I59" i="20"/>
  <c r="R59" i="20" s="1"/>
  <c r="I58" i="20"/>
  <c r="R58" i="20" s="1"/>
  <c r="I57" i="20"/>
  <c r="R57" i="20" s="1"/>
  <c r="I56" i="20"/>
  <c r="R56" i="20" s="1"/>
  <c r="I55" i="20"/>
  <c r="R55" i="20" s="1"/>
  <c r="I54" i="20"/>
  <c r="R54" i="20" s="1"/>
  <c r="I53" i="20"/>
  <c r="R53" i="20" s="1"/>
  <c r="I52" i="20"/>
  <c r="R52" i="20" s="1"/>
  <c r="I51" i="20"/>
  <c r="R51" i="20" s="1"/>
  <c r="I50" i="20"/>
  <c r="R50" i="20" s="1"/>
  <c r="I49" i="20"/>
  <c r="R49" i="20" s="1"/>
  <c r="I48" i="20"/>
  <c r="R48" i="20" s="1"/>
  <c r="I47" i="20"/>
  <c r="R47" i="20" s="1"/>
  <c r="I46" i="20"/>
  <c r="R46" i="20" s="1"/>
  <c r="I45" i="20"/>
  <c r="R45" i="20" s="1"/>
  <c r="I44" i="20"/>
  <c r="R44" i="20" s="1"/>
  <c r="I43" i="20"/>
  <c r="R43" i="20" s="1"/>
  <c r="I42" i="20"/>
  <c r="R42" i="20" s="1"/>
  <c r="I41" i="20"/>
  <c r="R41" i="20" s="1"/>
  <c r="I40" i="20"/>
  <c r="R40" i="20" s="1"/>
  <c r="I39" i="20"/>
  <c r="R39" i="20" s="1"/>
  <c r="I38" i="20"/>
  <c r="R38" i="20" s="1"/>
  <c r="I37" i="20"/>
  <c r="R37" i="20" s="1"/>
  <c r="I36" i="20"/>
  <c r="R36" i="20" s="1"/>
  <c r="I35" i="20"/>
  <c r="R35" i="20" s="1"/>
  <c r="I34" i="20"/>
  <c r="R34" i="20" s="1"/>
  <c r="I33" i="20"/>
  <c r="R33" i="20" s="1"/>
  <c r="I32" i="20"/>
  <c r="R32" i="20" s="1"/>
  <c r="I31" i="20"/>
  <c r="R31" i="20" s="1"/>
  <c r="I30" i="20"/>
  <c r="R30" i="20" s="1"/>
  <c r="I29" i="20"/>
  <c r="R29" i="20" s="1"/>
  <c r="I28" i="20"/>
  <c r="R28" i="20" s="1"/>
  <c r="I27" i="20"/>
  <c r="R27" i="20" s="1"/>
  <c r="I26" i="20"/>
  <c r="R26" i="20" s="1"/>
  <c r="I25" i="20"/>
  <c r="R25" i="20" s="1"/>
  <c r="I24" i="20"/>
  <c r="R24" i="20" s="1"/>
  <c r="I23" i="20"/>
  <c r="R23" i="20" s="1"/>
  <c r="I22" i="20"/>
  <c r="R22" i="20" s="1"/>
  <c r="I21" i="20"/>
  <c r="R21" i="20" s="1"/>
  <c r="I20" i="20"/>
  <c r="R20" i="20" s="1"/>
  <c r="I19" i="20"/>
  <c r="R19" i="20" s="1"/>
  <c r="I18" i="20"/>
  <c r="R18" i="20" s="1"/>
  <c r="I17" i="20"/>
  <c r="R17" i="20" s="1"/>
  <c r="I16" i="20"/>
  <c r="R16" i="20" s="1"/>
  <c r="I15" i="20"/>
  <c r="R15" i="20" s="1"/>
  <c r="I14" i="20"/>
  <c r="R14" i="20" s="1"/>
  <c r="I13" i="20"/>
  <c r="R13" i="20" s="1"/>
  <c r="I12" i="20"/>
  <c r="R12" i="20" s="1"/>
  <c r="I11" i="20"/>
  <c r="R11" i="20" s="1"/>
  <c r="I10" i="20"/>
  <c r="R10" i="20" s="1"/>
  <c r="I9" i="20"/>
  <c r="I175" i="19"/>
  <c r="R175" i="19" s="1"/>
  <c r="I174" i="19"/>
  <c r="R174" i="19" s="1"/>
  <c r="I173" i="19"/>
  <c r="R173" i="19" s="1"/>
  <c r="I172" i="19"/>
  <c r="R172" i="19" s="1"/>
  <c r="I171" i="19"/>
  <c r="R171" i="19" s="1"/>
  <c r="AA170" i="19"/>
  <c r="Z170" i="19"/>
  <c r="Y170" i="19"/>
  <c r="Q170" i="19"/>
  <c r="P170" i="19"/>
  <c r="O170" i="19"/>
  <c r="N170" i="19"/>
  <c r="M170" i="19"/>
  <c r="L170" i="19"/>
  <c r="K170" i="19"/>
  <c r="J170" i="19"/>
  <c r="I170" i="19"/>
  <c r="H170" i="19"/>
  <c r="G170" i="19"/>
  <c r="F170" i="19"/>
  <c r="E170" i="19"/>
  <c r="D170" i="19"/>
  <c r="C170" i="19"/>
  <c r="I168" i="19"/>
  <c r="R168" i="19" s="1"/>
  <c r="I167" i="19"/>
  <c r="R167" i="19" s="1"/>
  <c r="I166" i="19"/>
  <c r="R166" i="19" s="1"/>
  <c r="I165" i="19"/>
  <c r="R165" i="19" s="1"/>
  <c r="I164" i="19"/>
  <c r="R164" i="19" s="1"/>
  <c r="I163" i="19"/>
  <c r="R163" i="19" s="1"/>
  <c r="I162" i="19"/>
  <c r="R162" i="19" s="1"/>
  <c r="I161" i="19"/>
  <c r="R161" i="19" s="1"/>
  <c r="I160" i="19"/>
  <c r="R160" i="19" s="1"/>
  <c r="I159" i="19"/>
  <c r="R159" i="19" s="1"/>
  <c r="I158" i="19"/>
  <c r="R158" i="19" s="1"/>
  <c r="I157" i="19"/>
  <c r="R157" i="19" s="1"/>
  <c r="I156" i="19"/>
  <c r="R156" i="19" s="1"/>
  <c r="I155" i="19"/>
  <c r="R155" i="19" s="1"/>
  <c r="I154" i="19"/>
  <c r="R154" i="19" s="1"/>
  <c r="I153" i="19"/>
  <c r="R153" i="19" s="1"/>
  <c r="I152" i="19"/>
  <c r="R152" i="19" s="1"/>
  <c r="I151" i="19"/>
  <c r="R151" i="19" s="1"/>
  <c r="I150" i="19"/>
  <c r="R150" i="19" s="1"/>
  <c r="I149" i="19"/>
  <c r="R149" i="19" s="1"/>
  <c r="I148" i="19"/>
  <c r="R148" i="19" s="1"/>
  <c r="I147" i="19"/>
  <c r="R147" i="19" s="1"/>
  <c r="I146" i="19"/>
  <c r="R146" i="19" s="1"/>
  <c r="I145" i="19"/>
  <c r="R145" i="19" s="1"/>
  <c r="I144" i="19"/>
  <c r="R144" i="19" s="1"/>
  <c r="I143" i="19"/>
  <c r="R143" i="19" s="1"/>
  <c r="I142" i="19"/>
  <c r="R142" i="19" s="1"/>
  <c r="I141" i="19"/>
  <c r="R141" i="19" s="1"/>
  <c r="I140" i="19"/>
  <c r="R140" i="19" s="1"/>
  <c r="I139" i="19"/>
  <c r="R139" i="19" s="1"/>
  <c r="I138" i="19"/>
  <c r="R138" i="19" s="1"/>
  <c r="I137" i="19"/>
  <c r="R137" i="19" s="1"/>
  <c r="I136" i="19"/>
  <c r="R136" i="19" s="1"/>
  <c r="I135" i="19"/>
  <c r="R135" i="19" s="1"/>
  <c r="I134" i="19"/>
  <c r="R134" i="19" s="1"/>
  <c r="I133" i="19"/>
  <c r="R133" i="19" s="1"/>
  <c r="I132" i="19"/>
  <c r="R132" i="19" s="1"/>
  <c r="I131" i="19"/>
  <c r="R131" i="19" s="1"/>
  <c r="I130" i="19"/>
  <c r="R130" i="19" s="1"/>
  <c r="I129" i="19"/>
  <c r="R129" i="19" s="1"/>
  <c r="I128" i="19"/>
  <c r="R128" i="19" s="1"/>
  <c r="I127" i="19"/>
  <c r="R127" i="19" s="1"/>
  <c r="I126" i="19"/>
  <c r="R126" i="19" s="1"/>
  <c r="I125" i="19"/>
  <c r="R125" i="19" s="1"/>
  <c r="I124" i="19"/>
  <c r="R124" i="19" s="1"/>
  <c r="I123" i="19"/>
  <c r="R123" i="19" s="1"/>
  <c r="I122" i="19"/>
  <c r="R122" i="19" s="1"/>
  <c r="I121" i="19"/>
  <c r="R121" i="19" s="1"/>
  <c r="I120" i="19"/>
  <c r="R120" i="19" s="1"/>
  <c r="I119" i="19"/>
  <c r="R119" i="19" s="1"/>
  <c r="I118" i="19"/>
  <c r="R118" i="19" s="1"/>
  <c r="I117" i="19"/>
  <c r="R117" i="19" s="1"/>
  <c r="I116" i="19"/>
  <c r="R116" i="19" s="1"/>
  <c r="I115" i="19"/>
  <c r="R115" i="19" s="1"/>
  <c r="I114" i="19"/>
  <c r="R114" i="19" s="1"/>
  <c r="I113" i="19"/>
  <c r="R113" i="19" s="1"/>
  <c r="I112" i="19"/>
  <c r="R112" i="19" s="1"/>
  <c r="I111" i="19"/>
  <c r="R111" i="19" s="1"/>
  <c r="I110" i="19"/>
  <c r="R110" i="19" s="1"/>
  <c r="I109" i="19"/>
  <c r="R109" i="19" s="1"/>
  <c r="I108" i="19"/>
  <c r="R108" i="19" s="1"/>
  <c r="I107" i="19"/>
  <c r="R107" i="19" s="1"/>
  <c r="I106" i="19"/>
  <c r="R106" i="19" s="1"/>
  <c r="I105" i="19"/>
  <c r="R105" i="19" s="1"/>
  <c r="I104" i="19"/>
  <c r="R104" i="19" s="1"/>
  <c r="I103" i="19"/>
  <c r="R103" i="19" s="1"/>
  <c r="I102" i="19"/>
  <c r="R102" i="19" s="1"/>
  <c r="I101" i="19"/>
  <c r="R101" i="19" s="1"/>
  <c r="I100" i="19"/>
  <c r="R100" i="19" s="1"/>
  <c r="I99" i="19"/>
  <c r="R99" i="19" s="1"/>
  <c r="I98" i="19"/>
  <c r="R98" i="19" s="1"/>
  <c r="I97" i="19"/>
  <c r="R97" i="19" s="1"/>
  <c r="I96" i="19"/>
  <c r="R96" i="19" s="1"/>
  <c r="I95" i="19"/>
  <c r="R95" i="19" s="1"/>
  <c r="I94" i="19"/>
  <c r="R94" i="19" s="1"/>
  <c r="I93" i="19"/>
  <c r="R93" i="19" s="1"/>
  <c r="I92" i="19"/>
  <c r="R92" i="19" s="1"/>
  <c r="I91" i="19"/>
  <c r="R91" i="19" s="1"/>
  <c r="I90" i="19"/>
  <c r="R90" i="19" s="1"/>
  <c r="I89" i="19"/>
  <c r="R89" i="19" s="1"/>
  <c r="I88" i="19"/>
  <c r="R88" i="19" s="1"/>
  <c r="I87" i="19"/>
  <c r="R87" i="19" s="1"/>
  <c r="I86" i="19"/>
  <c r="R86" i="19" s="1"/>
  <c r="I85" i="19"/>
  <c r="R85" i="19" s="1"/>
  <c r="I84" i="19"/>
  <c r="R84" i="19" s="1"/>
  <c r="I83" i="19"/>
  <c r="R83" i="19" s="1"/>
  <c r="I82" i="19"/>
  <c r="R82" i="19" s="1"/>
  <c r="I81" i="19"/>
  <c r="R81" i="19" s="1"/>
  <c r="I80" i="19"/>
  <c r="R80" i="19" s="1"/>
  <c r="I79" i="19"/>
  <c r="R79" i="19" s="1"/>
  <c r="I78" i="19"/>
  <c r="R78" i="19" s="1"/>
  <c r="I77" i="19"/>
  <c r="R77" i="19" s="1"/>
  <c r="I76" i="19"/>
  <c r="R76" i="19" s="1"/>
  <c r="I75" i="19"/>
  <c r="R75" i="19" s="1"/>
  <c r="I74" i="19"/>
  <c r="R74" i="19" s="1"/>
  <c r="I73" i="19"/>
  <c r="R73" i="19" s="1"/>
  <c r="I72" i="19"/>
  <c r="R72" i="19" s="1"/>
  <c r="I71" i="19"/>
  <c r="R71" i="19" s="1"/>
  <c r="I70" i="19"/>
  <c r="R70" i="19" s="1"/>
  <c r="I69" i="19"/>
  <c r="R69" i="19" s="1"/>
  <c r="I68" i="19"/>
  <c r="R68" i="19" s="1"/>
  <c r="I67" i="19"/>
  <c r="R67" i="19" s="1"/>
  <c r="I66" i="19"/>
  <c r="R66" i="19" s="1"/>
  <c r="I65" i="19"/>
  <c r="R65" i="19" s="1"/>
  <c r="I64" i="19"/>
  <c r="R64" i="19" s="1"/>
  <c r="I63" i="19"/>
  <c r="R63" i="19" s="1"/>
  <c r="I62" i="19"/>
  <c r="R62" i="19" s="1"/>
  <c r="I61" i="19"/>
  <c r="R61" i="19" s="1"/>
  <c r="I60" i="19"/>
  <c r="R60" i="19" s="1"/>
  <c r="I59" i="19"/>
  <c r="R59" i="19" s="1"/>
  <c r="I58" i="19"/>
  <c r="R58" i="19" s="1"/>
  <c r="I57" i="19"/>
  <c r="R57" i="19" s="1"/>
  <c r="I56" i="19"/>
  <c r="R56" i="19" s="1"/>
  <c r="I55" i="19"/>
  <c r="R55" i="19" s="1"/>
  <c r="I54" i="19"/>
  <c r="R54" i="19" s="1"/>
  <c r="I53" i="19"/>
  <c r="R53" i="19" s="1"/>
  <c r="I52" i="19"/>
  <c r="R52" i="19" s="1"/>
  <c r="I51" i="19"/>
  <c r="R51" i="19" s="1"/>
  <c r="I50" i="19"/>
  <c r="R50" i="19" s="1"/>
  <c r="I49" i="19"/>
  <c r="R49" i="19" s="1"/>
  <c r="I48" i="19"/>
  <c r="R48" i="19" s="1"/>
  <c r="I47" i="19"/>
  <c r="R47" i="19" s="1"/>
  <c r="I46" i="19"/>
  <c r="R46" i="19" s="1"/>
  <c r="I45" i="19"/>
  <c r="R45" i="19" s="1"/>
  <c r="I44" i="19"/>
  <c r="R44" i="19" s="1"/>
  <c r="I43" i="19"/>
  <c r="R43" i="19" s="1"/>
  <c r="I42" i="19"/>
  <c r="R42" i="19" s="1"/>
  <c r="I41" i="19"/>
  <c r="R41" i="19" s="1"/>
  <c r="I40" i="19"/>
  <c r="R40" i="19" s="1"/>
  <c r="I39" i="19"/>
  <c r="R39" i="19" s="1"/>
  <c r="I38" i="19"/>
  <c r="R38" i="19" s="1"/>
  <c r="I37" i="19"/>
  <c r="R37" i="19" s="1"/>
  <c r="I36" i="19"/>
  <c r="R36" i="19" s="1"/>
  <c r="I35" i="19"/>
  <c r="R35" i="19" s="1"/>
  <c r="I34" i="19"/>
  <c r="R34" i="19" s="1"/>
  <c r="I33" i="19"/>
  <c r="R33" i="19" s="1"/>
  <c r="I32" i="19"/>
  <c r="R32" i="19" s="1"/>
  <c r="I31" i="19"/>
  <c r="R31" i="19" s="1"/>
  <c r="I30" i="19"/>
  <c r="R30" i="19" s="1"/>
  <c r="I29" i="19"/>
  <c r="R29" i="19" s="1"/>
  <c r="I28" i="19"/>
  <c r="R28" i="19" s="1"/>
  <c r="I27" i="19"/>
  <c r="R27" i="19" s="1"/>
  <c r="I26" i="19"/>
  <c r="R26" i="19" s="1"/>
  <c r="I25" i="19"/>
  <c r="R25" i="19" s="1"/>
  <c r="I24" i="19"/>
  <c r="R24" i="19" s="1"/>
  <c r="I23" i="19"/>
  <c r="R23" i="19" s="1"/>
  <c r="I22" i="19"/>
  <c r="R22" i="19" s="1"/>
  <c r="I21" i="19"/>
  <c r="R21" i="19" s="1"/>
  <c r="I20" i="19"/>
  <c r="R20" i="19" s="1"/>
  <c r="I19" i="19"/>
  <c r="R19" i="19" s="1"/>
  <c r="I18" i="19"/>
  <c r="R18" i="19" s="1"/>
  <c r="I17" i="19"/>
  <c r="R17" i="19" s="1"/>
  <c r="I16" i="19"/>
  <c r="R16" i="19" s="1"/>
  <c r="I15" i="19"/>
  <c r="R15" i="19" s="1"/>
  <c r="I14" i="19"/>
  <c r="R14" i="19" s="1"/>
  <c r="I13" i="19"/>
  <c r="R13" i="19" s="1"/>
  <c r="I12" i="19"/>
  <c r="R12" i="19" s="1"/>
  <c r="I11" i="19"/>
  <c r="R11" i="19" s="1"/>
  <c r="I10" i="19"/>
  <c r="R10" i="19" s="1"/>
  <c r="I9" i="19"/>
  <c r="V169" i="18"/>
  <c r="W169" i="18"/>
  <c r="X169" i="18"/>
  <c r="R170" i="19" l="1"/>
  <c r="I169" i="20"/>
  <c r="I169" i="19"/>
  <c r="R9" i="20"/>
  <c r="R169" i="20" s="1"/>
  <c r="R9" i="19"/>
  <c r="I170" i="20"/>
  <c r="R170" i="20" s="1"/>
  <c r="X138" i="25"/>
  <c r="Y138" i="25"/>
  <c r="Z138" i="25"/>
  <c r="X139" i="25"/>
  <c r="Y139" i="25"/>
  <c r="Z139" i="25"/>
  <c r="X140" i="25"/>
  <c r="Y140" i="25"/>
  <c r="Z140" i="25"/>
  <c r="X141" i="25"/>
  <c r="Y141" i="25"/>
  <c r="Z141" i="25"/>
  <c r="X142" i="25"/>
  <c r="Y142" i="25"/>
  <c r="Z142" i="25"/>
  <c r="X143" i="25"/>
  <c r="Y143" i="25"/>
  <c r="Z143" i="25"/>
  <c r="X144" i="25"/>
  <c r="Y144" i="25"/>
  <c r="Z144" i="25"/>
  <c r="X145" i="25"/>
  <c r="Y145" i="25"/>
  <c r="Z145" i="25"/>
  <c r="X146" i="25"/>
  <c r="Y146" i="25"/>
  <c r="Z146" i="25"/>
  <c r="X147" i="25"/>
  <c r="Y147" i="25"/>
  <c r="Z147" i="25"/>
  <c r="X148" i="25"/>
  <c r="Y148" i="25"/>
  <c r="Z148" i="25"/>
  <c r="X149" i="25"/>
  <c r="Y149" i="25"/>
  <c r="Z149" i="25"/>
  <c r="X150" i="25"/>
  <c r="Y150" i="25"/>
  <c r="Z150" i="25"/>
  <c r="X151" i="25"/>
  <c r="Y151" i="25"/>
  <c r="Z151" i="25"/>
  <c r="X152" i="25"/>
  <c r="Y152" i="25"/>
  <c r="Z152" i="25"/>
  <c r="X153" i="25"/>
  <c r="Y153" i="25"/>
  <c r="Z153" i="25"/>
  <c r="X154" i="25"/>
  <c r="Y154" i="25"/>
  <c r="X155" i="25"/>
  <c r="Y155" i="25"/>
  <c r="X156" i="25"/>
  <c r="Y156" i="25"/>
  <c r="Z156" i="25"/>
  <c r="X157" i="25"/>
  <c r="Y157" i="25"/>
  <c r="Z157" i="25"/>
  <c r="X158" i="25"/>
  <c r="Y158" i="25"/>
  <c r="Z158" i="25"/>
  <c r="X159" i="25"/>
  <c r="Y159" i="25"/>
  <c r="Z159" i="25"/>
  <c r="X160" i="25"/>
  <c r="Y160" i="25"/>
  <c r="Z160" i="25"/>
  <c r="X161" i="25"/>
  <c r="Y161" i="25"/>
  <c r="Z161" i="25"/>
  <c r="X162" i="25"/>
  <c r="Y162" i="25"/>
  <c r="Z162" i="25"/>
  <c r="X163" i="25"/>
  <c r="Y163" i="25"/>
  <c r="Z163" i="25"/>
  <c r="X164" i="25"/>
  <c r="Y164" i="25"/>
  <c r="Z164" i="25"/>
  <c r="X165" i="25"/>
  <c r="Y165" i="25"/>
  <c r="Z165" i="25"/>
  <c r="X166" i="25"/>
  <c r="Y166" i="25"/>
  <c r="Z166" i="25"/>
  <c r="X167" i="25"/>
  <c r="Y167" i="25"/>
  <c r="Z167" i="25"/>
  <c r="X139" i="4"/>
  <c r="Y139" i="4"/>
  <c r="X140" i="4"/>
  <c r="Y140" i="4"/>
  <c r="X141" i="4"/>
  <c r="Y141" i="4"/>
  <c r="X142" i="4"/>
  <c r="Y142" i="4"/>
  <c r="X143" i="4"/>
  <c r="Y143" i="4"/>
  <c r="X144" i="4"/>
  <c r="Y144" i="4"/>
  <c r="X145" i="4"/>
  <c r="Y145" i="4"/>
  <c r="X146" i="4"/>
  <c r="Y146" i="4"/>
  <c r="X147" i="4"/>
  <c r="Y147" i="4"/>
  <c r="X148" i="4"/>
  <c r="Y148" i="4"/>
  <c r="X149" i="4"/>
  <c r="Y149" i="4"/>
  <c r="X150" i="4"/>
  <c r="Y150" i="4"/>
  <c r="X151" i="4"/>
  <c r="Y151" i="4"/>
  <c r="X152" i="4"/>
  <c r="Y152" i="4"/>
  <c r="X153" i="4"/>
  <c r="Y153" i="4"/>
  <c r="X154" i="4"/>
  <c r="Y154" i="4"/>
  <c r="X155" i="4"/>
  <c r="Y155" i="4"/>
  <c r="X156" i="4"/>
  <c r="Y156" i="4"/>
  <c r="X157" i="4"/>
  <c r="Y157" i="4"/>
  <c r="X158" i="4"/>
  <c r="Y158" i="4"/>
  <c r="X159" i="4"/>
  <c r="Y159" i="4"/>
  <c r="X160" i="4"/>
  <c r="Y160" i="4"/>
  <c r="X161" i="4"/>
  <c r="Y161" i="4"/>
  <c r="X162" i="4"/>
  <c r="Y162" i="4"/>
  <c r="X163" i="4"/>
  <c r="Y163" i="4"/>
  <c r="X164" i="4"/>
  <c r="Y164" i="4"/>
  <c r="X165" i="4"/>
  <c r="Y165" i="4"/>
  <c r="X166" i="4"/>
  <c r="Y166" i="4"/>
  <c r="X167" i="4"/>
  <c r="Y167" i="4"/>
  <c r="X139" i="24"/>
  <c r="Y139" i="24"/>
  <c r="X140" i="24"/>
  <c r="Y140" i="24"/>
  <c r="X141" i="24"/>
  <c r="Y141" i="24"/>
  <c r="X142" i="24"/>
  <c r="Y142" i="24"/>
  <c r="X143" i="24"/>
  <c r="Y143" i="24"/>
  <c r="X144" i="24"/>
  <c r="Y144" i="24"/>
  <c r="X145" i="24"/>
  <c r="Y145" i="24"/>
  <c r="X146" i="24"/>
  <c r="Y146" i="24"/>
  <c r="X147" i="24"/>
  <c r="Y147" i="24"/>
  <c r="X148" i="24"/>
  <c r="Y148" i="24"/>
  <c r="X149" i="24"/>
  <c r="Y149" i="24"/>
  <c r="X150" i="24"/>
  <c r="Y150" i="24"/>
  <c r="X151" i="24"/>
  <c r="Y151" i="24"/>
  <c r="X152" i="24"/>
  <c r="Y152" i="24"/>
  <c r="X153" i="24"/>
  <c r="Y153" i="24"/>
  <c r="X154" i="24"/>
  <c r="Y154" i="24"/>
  <c r="X155" i="24"/>
  <c r="Y155" i="24"/>
  <c r="X156" i="24"/>
  <c r="Y156" i="24"/>
  <c r="X157" i="24"/>
  <c r="Y157" i="24"/>
  <c r="X158" i="24"/>
  <c r="Y158" i="24"/>
  <c r="X159" i="24"/>
  <c r="Y159" i="24"/>
  <c r="X160" i="24"/>
  <c r="Y160" i="24"/>
  <c r="X161" i="24"/>
  <c r="Y161" i="24"/>
  <c r="X162" i="24"/>
  <c r="Y162" i="24"/>
  <c r="X163" i="24"/>
  <c r="Y163" i="24"/>
  <c r="X164" i="24"/>
  <c r="Y164" i="24"/>
  <c r="X165" i="24"/>
  <c r="Y165" i="24"/>
  <c r="X166" i="24"/>
  <c r="Y166" i="24"/>
  <c r="X167" i="24"/>
  <c r="Y167" i="24"/>
  <c r="K139" i="24"/>
  <c r="Z139" i="24" s="1"/>
  <c r="K140" i="24"/>
  <c r="Z140" i="24" s="1"/>
  <c r="K141" i="24"/>
  <c r="Z141" i="24" s="1"/>
  <c r="K142" i="24"/>
  <c r="Z142" i="24" s="1"/>
  <c r="K143" i="24"/>
  <c r="Z143" i="24" s="1"/>
  <c r="K144" i="24"/>
  <c r="Z144" i="24" s="1"/>
  <c r="K145" i="24"/>
  <c r="Z145" i="24" s="1"/>
  <c r="K146" i="24"/>
  <c r="Z146" i="24" s="1"/>
  <c r="K147" i="24"/>
  <c r="Z147" i="24" s="1"/>
  <c r="K148" i="24"/>
  <c r="Z148" i="24" s="1"/>
  <c r="K149" i="24"/>
  <c r="Z149" i="24" s="1"/>
  <c r="K150" i="24"/>
  <c r="Z150" i="24" s="1"/>
  <c r="K151" i="24"/>
  <c r="Z151" i="24" s="1"/>
  <c r="K152" i="24"/>
  <c r="Z152" i="24" s="1"/>
  <c r="K153" i="24"/>
  <c r="Z153" i="24" s="1"/>
  <c r="K154" i="24"/>
  <c r="Z154" i="24" s="1"/>
  <c r="K155" i="24"/>
  <c r="Z155" i="24" s="1"/>
  <c r="K156" i="24"/>
  <c r="Z156" i="24" s="1"/>
  <c r="K157" i="24"/>
  <c r="Z157" i="24" s="1"/>
  <c r="K158" i="24"/>
  <c r="Z158" i="24" s="1"/>
  <c r="K159" i="24"/>
  <c r="Z159" i="24" s="1"/>
  <c r="K160" i="24"/>
  <c r="Z160" i="24" s="1"/>
  <c r="K161" i="24"/>
  <c r="Z161" i="24" s="1"/>
  <c r="K162" i="24"/>
  <c r="Z162" i="24" s="1"/>
  <c r="K163" i="24"/>
  <c r="Z163" i="24" s="1"/>
  <c r="K164" i="24"/>
  <c r="Z164" i="24" s="1"/>
  <c r="K165" i="24"/>
  <c r="Z165" i="24" s="1"/>
  <c r="K166" i="24"/>
  <c r="Z166" i="24" s="1"/>
  <c r="K167" i="24"/>
  <c r="Z167" i="24" s="1"/>
  <c r="K139" i="4"/>
  <c r="Z139" i="4" s="1"/>
  <c r="K140" i="4"/>
  <c r="Z140" i="4" s="1"/>
  <c r="K141" i="4"/>
  <c r="Z141" i="4" s="1"/>
  <c r="K142" i="4"/>
  <c r="Z142" i="4" s="1"/>
  <c r="K143" i="4"/>
  <c r="Z143" i="4" s="1"/>
  <c r="K144" i="4"/>
  <c r="Z144" i="4" s="1"/>
  <c r="K145" i="4"/>
  <c r="Z145" i="4" s="1"/>
  <c r="K146" i="4"/>
  <c r="Z146" i="4" s="1"/>
  <c r="K147" i="4"/>
  <c r="Z147" i="4" s="1"/>
  <c r="K148" i="4"/>
  <c r="Z148" i="4" s="1"/>
  <c r="K149" i="4"/>
  <c r="Z149" i="4" s="1"/>
  <c r="K150" i="4"/>
  <c r="Z150" i="4" s="1"/>
  <c r="K151" i="4"/>
  <c r="Z151" i="4" s="1"/>
  <c r="K152" i="4"/>
  <c r="Z152" i="4" s="1"/>
  <c r="K153" i="4"/>
  <c r="Z153" i="4" s="1"/>
  <c r="K154" i="4"/>
  <c r="Z154" i="4" s="1"/>
  <c r="K155" i="4"/>
  <c r="Z155" i="4" s="1"/>
  <c r="K156" i="4"/>
  <c r="Z156" i="4" s="1"/>
  <c r="K157" i="4"/>
  <c r="Z157" i="4" s="1"/>
  <c r="K158" i="4"/>
  <c r="Z158" i="4" s="1"/>
  <c r="K159" i="4"/>
  <c r="Z159" i="4" s="1"/>
  <c r="K160" i="4"/>
  <c r="Z160" i="4" s="1"/>
  <c r="K161" i="4"/>
  <c r="Z161" i="4" s="1"/>
  <c r="K162" i="4"/>
  <c r="Z162" i="4" s="1"/>
  <c r="K163" i="4"/>
  <c r="Z163" i="4" s="1"/>
  <c r="K164" i="4"/>
  <c r="Z164" i="4" s="1"/>
  <c r="K165" i="4"/>
  <c r="Z165" i="4" s="1"/>
  <c r="K166" i="4"/>
  <c r="Z166" i="4" s="1"/>
  <c r="K9" i="4"/>
  <c r="K169" i="4" s="1"/>
  <c r="K10" i="4"/>
  <c r="I135" i="18"/>
  <c r="R135" i="18" s="1"/>
  <c r="I136" i="18"/>
  <c r="R136" i="18" s="1"/>
  <c r="I137" i="18"/>
  <c r="R137" i="18" s="1"/>
  <c r="I138" i="18"/>
  <c r="R138" i="18" s="1"/>
  <c r="I139" i="18"/>
  <c r="R139" i="18" s="1"/>
  <c r="I140" i="18"/>
  <c r="R140" i="18" s="1"/>
  <c r="I141" i="18"/>
  <c r="R141" i="18" s="1"/>
  <c r="I142" i="18"/>
  <c r="R142" i="18" s="1"/>
  <c r="I143" i="18"/>
  <c r="R143" i="18" s="1"/>
  <c r="I144" i="18"/>
  <c r="R144" i="18" s="1"/>
  <c r="I145" i="18"/>
  <c r="R145" i="18" s="1"/>
  <c r="I146" i="18"/>
  <c r="R146" i="18" s="1"/>
  <c r="I147" i="18"/>
  <c r="R147" i="18" s="1"/>
  <c r="I148" i="18"/>
  <c r="R148" i="18" s="1"/>
  <c r="I149" i="18"/>
  <c r="R149" i="18" s="1"/>
  <c r="I150" i="18"/>
  <c r="R150" i="18" s="1"/>
  <c r="I151" i="18"/>
  <c r="R151" i="18" s="1"/>
  <c r="I152" i="18"/>
  <c r="R152" i="18" s="1"/>
  <c r="I153" i="18"/>
  <c r="R153" i="18" s="1"/>
  <c r="I154" i="18"/>
  <c r="R154" i="18" s="1"/>
  <c r="I155" i="18"/>
  <c r="R155" i="18" s="1"/>
  <c r="I156" i="18"/>
  <c r="R156" i="18" s="1"/>
  <c r="I157" i="18"/>
  <c r="R157" i="18" s="1"/>
  <c r="I158" i="18"/>
  <c r="R158" i="18" s="1"/>
  <c r="I159" i="18"/>
  <c r="R159" i="18" s="1"/>
  <c r="I160" i="18"/>
  <c r="R160" i="18" s="1"/>
  <c r="I161" i="18"/>
  <c r="R161" i="18" s="1"/>
  <c r="I162" i="18"/>
  <c r="R162" i="18" s="1"/>
  <c r="I163" i="18"/>
  <c r="R163" i="18" s="1"/>
  <c r="I164" i="18"/>
  <c r="R164" i="18" s="1"/>
  <c r="I165" i="18"/>
  <c r="R165" i="18" s="1"/>
  <c r="I166" i="18"/>
  <c r="R166" i="18" s="1"/>
  <c r="I167" i="18"/>
  <c r="R167" i="18" s="1"/>
  <c r="I137" i="3"/>
  <c r="R137" i="3" s="1"/>
  <c r="Y137" i="23" s="1"/>
  <c r="I138" i="3"/>
  <c r="R138" i="3" s="1"/>
  <c r="Y138" i="23" s="1"/>
  <c r="I139" i="3"/>
  <c r="R139" i="3" s="1"/>
  <c r="Y139" i="23" s="1"/>
  <c r="I140" i="3"/>
  <c r="R140" i="3" s="1"/>
  <c r="Y140" i="23" s="1"/>
  <c r="I141" i="3"/>
  <c r="R141" i="3" s="1"/>
  <c r="Y141" i="23" s="1"/>
  <c r="I142" i="3"/>
  <c r="R142" i="3" s="1"/>
  <c r="Y142" i="23" s="1"/>
  <c r="I143" i="3"/>
  <c r="R143" i="3" s="1"/>
  <c r="Y143" i="23" s="1"/>
  <c r="I144" i="3"/>
  <c r="R144" i="3" s="1"/>
  <c r="Y144" i="23" s="1"/>
  <c r="I145" i="3"/>
  <c r="R145" i="3" s="1"/>
  <c r="Y145" i="23" s="1"/>
  <c r="I146" i="3"/>
  <c r="R146" i="3" s="1"/>
  <c r="Y146" i="23" s="1"/>
  <c r="I147" i="3"/>
  <c r="R147" i="3" s="1"/>
  <c r="Y147" i="23" s="1"/>
  <c r="I148" i="3"/>
  <c r="R148" i="3" s="1"/>
  <c r="Y148" i="23" s="1"/>
  <c r="I149" i="3"/>
  <c r="R149" i="3" s="1"/>
  <c r="Y149" i="23" s="1"/>
  <c r="I150" i="3"/>
  <c r="R150" i="3" s="1"/>
  <c r="Y150" i="23" s="1"/>
  <c r="I151" i="3"/>
  <c r="R151" i="3" s="1"/>
  <c r="Y151" i="23" s="1"/>
  <c r="I152" i="3"/>
  <c r="R152" i="3" s="1"/>
  <c r="Y152" i="23" s="1"/>
  <c r="I153" i="3"/>
  <c r="R153" i="3" s="1"/>
  <c r="Y153" i="23" s="1"/>
  <c r="I154" i="3"/>
  <c r="R154" i="3" s="1"/>
  <c r="Y154" i="23" s="1"/>
  <c r="I155" i="3"/>
  <c r="R155" i="3" s="1"/>
  <c r="Y155" i="23" s="1"/>
  <c r="I156" i="3"/>
  <c r="R156" i="3" s="1"/>
  <c r="Y156" i="23" s="1"/>
  <c r="I157" i="3"/>
  <c r="R157" i="3" s="1"/>
  <c r="Y157" i="23" s="1"/>
  <c r="I158" i="3"/>
  <c r="R158" i="3" s="1"/>
  <c r="Y158" i="23" s="1"/>
  <c r="I159" i="3"/>
  <c r="R159" i="3" s="1"/>
  <c r="Y159" i="23" s="1"/>
  <c r="I160" i="3"/>
  <c r="R160" i="3" s="1"/>
  <c r="Y160" i="23" s="1"/>
  <c r="I161" i="3"/>
  <c r="R161" i="3" s="1"/>
  <c r="Y161" i="23" s="1"/>
  <c r="I162" i="3"/>
  <c r="R162" i="3" s="1"/>
  <c r="Y162" i="23" s="1"/>
  <c r="I163" i="3"/>
  <c r="R163" i="3" s="1"/>
  <c r="Y163" i="23" s="1"/>
  <c r="I164" i="3"/>
  <c r="R164" i="3" s="1"/>
  <c r="Y164" i="23" s="1"/>
  <c r="I165" i="3"/>
  <c r="R165" i="3" s="1"/>
  <c r="Y165" i="23" s="1"/>
  <c r="I166" i="3"/>
  <c r="R166" i="3" s="1"/>
  <c r="Y166" i="23" s="1"/>
  <c r="I167" i="3"/>
  <c r="R167" i="3" s="1"/>
  <c r="Y167" i="23" s="1"/>
  <c r="K138" i="2"/>
  <c r="T138" i="2" s="1"/>
  <c r="K139" i="2"/>
  <c r="T139" i="2" s="1"/>
  <c r="K140" i="2"/>
  <c r="T140" i="2" s="1"/>
  <c r="K141" i="2"/>
  <c r="T141" i="2" s="1"/>
  <c r="K142" i="2"/>
  <c r="T142" i="2" s="1"/>
  <c r="K143" i="2"/>
  <c r="T143" i="2" s="1"/>
  <c r="K144" i="2"/>
  <c r="T144" i="2" s="1"/>
  <c r="K145" i="2"/>
  <c r="T145" i="2" s="1"/>
  <c r="K146" i="2"/>
  <c r="T146" i="2" s="1"/>
  <c r="K147" i="2"/>
  <c r="T147" i="2" s="1"/>
  <c r="K148" i="2"/>
  <c r="T148" i="2" s="1"/>
  <c r="K149" i="2"/>
  <c r="T149" i="2" s="1"/>
  <c r="K150" i="2"/>
  <c r="T150" i="2" s="1"/>
  <c r="K151" i="2"/>
  <c r="T151" i="2" s="1"/>
  <c r="K152" i="2"/>
  <c r="T152" i="2" s="1"/>
  <c r="K153" i="2"/>
  <c r="T153" i="2" s="1"/>
  <c r="K154" i="2"/>
  <c r="T154" i="2" s="1"/>
  <c r="K155" i="2"/>
  <c r="T155" i="2" s="1"/>
  <c r="K156" i="2"/>
  <c r="T156" i="2" s="1"/>
  <c r="K157" i="2"/>
  <c r="T157" i="2" s="1"/>
  <c r="K158" i="2"/>
  <c r="T158" i="2" s="1"/>
  <c r="K159" i="2"/>
  <c r="T159" i="2" s="1"/>
  <c r="K160" i="2"/>
  <c r="T160" i="2" s="1"/>
  <c r="K161" i="2"/>
  <c r="T161" i="2" s="1"/>
  <c r="K162" i="2"/>
  <c r="T162" i="2" s="1"/>
  <c r="K163" i="2"/>
  <c r="T163" i="2" s="1"/>
  <c r="K164" i="2"/>
  <c r="T164" i="2" s="1"/>
  <c r="K165" i="2"/>
  <c r="T165" i="2" s="1"/>
  <c r="K166" i="2"/>
  <c r="T166" i="2" s="1"/>
  <c r="K167" i="2"/>
  <c r="T167" i="2" s="1"/>
  <c r="I140" i="1"/>
  <c r="I141" i="1"/>
  <c r="R141" i="1" s="1"/>
  <c r="I142" i="1"/>
  <c r="R142" i="1" s="1"/>
  <c r="I143" i="1"/>
  <c r="R143" i="1" s="1"/>
  <c r="I144" i="1"/>
  <c r="R144" i="1" s="1"/>
  <c r="I145" i="1"/>
  <c r="R145" i="1" s="1"/>
  <c r="I146" i="1"/>
  <c r="R146" i="1" s="1"/>
  <c r="I147" i="1"/>
  <c r="R147" i="1" s="1"/>
  <c r="I148" i="1"/>
  <c r="R148" i="1" s="1"/>
  <c r="I149" i="1"/>
  <c r="R149" i="1" s="1"/>
  <c r="I150" i="1"/>
  <c r="R150" i="1" s="1"/>
  <c r="I151" i="1"/>
  <c r="R151" i="1" s="1"/>
  <c r="I152" i="1"/>
  <c r="R152" i="1" s="1"/>
  <c r="I153" i="1"/>
  <c r="R153" i="1" s="1"/>
  <c r="I154" i="1"/>
  <c r="R154" i="1" s="1"/>
  <c r="I155" i="1"/>
  <c r="R155" i="1" s="1"/>
  <c r="I156" i="1"/>
  <c r="R156" i="1" s="1"/>
  <c r="I157" i="1"/>
  <c r="R157" i="1" s="1"/>
  <c r="I158" i="1"/>
  <c r="R158" i="1" s="1"/>
  <c r="I159" i="1"/>
  <c r="R159" i="1" s="1"/>
  <c r="I160" i="1"/>
  <c r="R160" i="1" s="1"/>
  <c r="I161" i="1"/>
  <c r="R161" i="1" s="1"/>
  <c r="I162" i="1"/>
  <c r="R162" i="1" s="1"/>
  <c r="I163" i="1"/>
  <c r="R163" i="1" s="1"/>
  <c r="I164" i="1"/>
  <c r="R164" i="1" s="1"/>
  <c r="I165" i="1"/>
  <c r="R165" i="1" s="1"/>
  <c r="I166" i="1"/>
  <c r="R166" i="1" s="1"/>
  <c r="I167" i="1"/>
  <c r="R167" i="1" s="1"/>
  <c r="R169" i="19" l="1"/>
  <c r="Z155" i="25"/>
  <c r="X138" i="24"/>
  <c r="Y138" i="24"/>
  <c r="K138" i="24"/>
  <c r="Z138" i="24" s="1"/>
  <c r="X138" i="4"/>
  <c r="Y138" i="4"/>
  <c r="K138" i="4"/>
  <c r="Z138" i="4" s="1"/>
  <c r="K167" i="4"/>
  <c r="Z167" i="4" s="1"/>
  <c r="I139" i="1"/>
  <c r="R139" i="1" s="1"/>
  <c r="R140" i="1"/>
  <c r="J169" i="16" l="1"/>
  <c r="E169" i="14"/>
  <c r="F169" i="14"/>
  <c r="T170" i="25"/>
  <c r="S170" i="25"/>
  <c r="R170" i="25"/>
  <c r="Q170" i="25"/>
  <c r="O170" i="25"/>
  <c r="N170" i="25"/>
  <c r="L170" i="25"/>
  <c r="X170" i="25" s="1"/>
  <c r="J170" i="25"/>
  <c r="Y170" i="25" s="1"/>
  <c r="H170" i="25"/>
  <c r="G170" i="25"/>
  <c r="F170" i="25"/>
  <c r="D170" i="25"/>
  <c r="C170" i="25"/>
  <c r="K175" i="25"/>
  <c r="Z175" i="25" s="1"/>
  <c r="K174" i="25"/>
  <c r="Z174" i="25" s="1"/>
  <c r="K173" i="25"/>
  <c r="Z173" i="25" s="1"/>
  <c r="K172" i="25"/>
  <c r="Z172" i="25" s="1"/>
  <c r="K171" i="25"/>
  <c r="Z171" i="25" s="1"/>
  <c r="AC170" i="25"/>
  <c r="AA170" i="25"/>
  <c r="P170" i="25"/>
  <c r="E170" i="25"/>
  <c r="Y168" i="25"/>
  <c r="X168" i="25"/>
  <c r="K168" i="25"/>
  <c r="Z168" i="25" s="1"/>
  <c r="Z154" i="25"/>
  <c r="Y137" i="25"/>
  <c r="X137" i="25"/>
  <c r="K137" i="25"/>
  <c r="Z137" i="25" s="1"/>
  <c r="Y136" i="25"/>
  <c r="X136" i="25"/>
  <c r="K136" i="25"/>
  <c r="Z136" i="25" s="1"/>
  <c r="Y135" i="25"/>
  <c r="X135" i="25"/>
  <c r="K135" i="25"/>
  <c r="Z135" i="25" s="1"/>
  <c r="Y134" i="25"/>
  <c r="X134" i="25"/>
  <c r="K134" i="25"/>
  <c r="Z134" i="25" s="1"/>
  <c r="Y133" i="25"/>
  <c r="X133" i="25"/>
  <c r="K133" i="25"/>
  <c r="Z133" i="25" s="1"/>
  <c r="Y132" i="25"/>
  <c r="X132" i="25"/>
  <c r="K132" i="25"/>
  <c r="Z132" i="25" s="1"/>
  <c r="Y131" i="25"/>
  <c r="X131" i="25"/>
  <c r="K131" i="25"/>
  <c r="Z131" i="25" s="1"/>
  <c r="Y130" i="25"/>
  <c r="X130" i="25"/>
  <c r="K130" i="25"/>
  <c r="Z130" i="25" s="1"/>
  <c r="Y129" i="25"/>
  <c r="X129" i="25"/>
  <c r="K129" i="25"/>
  <c r="Z129" i="25" s="1"/>
  <c r="Y128" i="25"/>
  <c r="X128" i="25"/>
  <c r="K128" i="25"/>
  <c r="Z128" i="25" s="1"/>
  <c r="Y127" i="25"/>
  <c r="X127" i="25"/>
  <c r="K127" i="25"/>
  <c r="Z127" i="25" s="1"/>
  <c r="Y126" i="25"/>
  <c r="X126" i="25"/>
  <c r="K126" i="25"/>
  <c r="Z126" i="25" s="1"/>
  <c r="Y125" i="25"/>
  <c r="X125" i="25"/>
  <c r="K125" i="25"/>
  <c r="Z125" i="25" s="1"/>
  <c r="Y124" i="25"/>
  <c r="X124" i="25"/>
  <c r="K124" i="25"/>
  <c r="Z124" i="25" s="1"/>
  <c r="Y123" i="25"/>
  <c r="X123" i="25"/>
  <c r="K123" i="25"/>
  <c r="Z123" i="25" s="1"/>
  <c r="Y122" i="25"/>
  <c r="X122" i="25"/>
  <c r="K122" i="25"/>
  <c r="Z122" i="25" s="1"/>
  <c r="Y121" i="25"/>
  <c r="X121" i="25"/>
  <c r="K121" i="25"/>
  <c r="Z121" i="25" s="1"/>
  <c r="Y120" i="25"/>
  <c r="X120" i="25"/>
  <c r="K120" i="25"/>
  <c r="Z120" i="25" s="1"/>
  <c r="Y119" i="25"/>
  <c r="X119" i="25"/>
  <c r="K119" i="25"/>
  <c r="Z119" i="25" s="1"/>
  <c r="Y118" i="25"/>
  <c r="X118" i="25"/>
  <c r="K118" i="25"/>
  <c r="Z118" i="25" s="1"/>
  <c r="Y117" i="25"/>
  <c r="X117" i="25"/>
  <c r="K117" i="25"/>
  <c r="Z117" i="25" s="1"/>
  <c r="Y116" i="25"/>
  <c r="X116" i="25"/>
  <c r="K116" i="25"/>
  <c r="Z116" i="25" s="1"/>
  <c r="Y115" i="25"/>
  <c r="X115" i="25"/>
  <c r="K115" i="25"/>
  <c r="Z115" i="25" s="1"/>
  <c r="Y114" i="25"/>
  <c r="X114" i="25"/>
  <c r="K114" i="25"/>
  <c r="Z114" i="25" s="1"/>
  <c r="Y113" i="25"/>
  <c r="X113" i="25"/>
  <c r="K113" i="25"/>
  <c r="Z113" i="25" s="1"/>
  <c r="Y112" i="25"/>
  <c r="X112" i="25"/>
  <c r="K112" i="25"/>
  <c r="Z112" i="25" s="1"/>
  <c r="Y111" i="25"/>
  <c r="X111" i="25"/>
  <c r="K111" i="25"/>
  <c r="Z111" i="25" s="1"/>
  <c r="Y110" i="25"/>
  <c r="X110" i="25"/>
  <c r="K110" i="25"/>
  <c r="Z110" i="25" s="1"/>
  <c r="Y109" i="25"/>
  <c r="X109" i="25"/>
  <c r="K109" i="25"/>
  <c r="Z109" i="25" s="1"/>
  <c r="Y108" i="25"/>
  <c r="X108" i="25"/>
  <c r="K108" i="25"/>
  <c r="Z108" i="25" s="1"/>
  <c r="Y107" i="25"/>
  <c r="X107" i="25"/>
  <c r="K107" i="25"/>
  <c r="Z107" i="25" s="1"/>
  <c r="Y106" i="25"/>
  <c r="X106" i="25"/>
  <c r="K106" i="25"/>
  <c r="Z106" i="25" s="1"/>
  <c r="Y105" i="25"/>
  <c r="X105" i="25"/>
  <c r="K105" i="25"/>
  <c r="Z105" i="25" s="1"/>
  <c r="Y104" i="25"/>
  <c r="X104" i="25"/>
  <c r="K104" i="25"/>
  <c r="Z104" i="25" s="1"/>
  <c r="Y103" i="25"/>
  <c r="X103" i="25"/>
  <c r="K103" i="25"/>
  <c r="Z103" i="25" s="1"/>
  <c r="Y102" i="25"/>
  <c r="X102" i="25"/>
  <c r="K102" i="25"/>
  <c r="Z102" i="25" s="1"/>
  <c r="Y101" i="25"/>
  <c r="X101" i="25"/>
  <c r="K101" i="25"/>
  <c r="Z101" i="25" s="1"/>
  <c r="Y100" i="25"/>
  <c r="X100" i="25"/>
  <c r="K100" i="25"/>
  <c r="Z100" i="25" s="1"/>
  <c r="Y99" i="25"/>
  <c r="X99" i="25"/>
  <c r="K99" i="25"/>
  <c r="Z99" i="25" s="1"/>
  <c r="Y98" i="25"/>
  <c r="X98" i="25"/>
  <c r="K98" i="25"/>
  <c r="Z98" i="25" s="1"/>
  <c r="Y97" i="25"/>
  <c r="X97" i="25"/>
  <c r="K97" i="25"/>
  <c r="Z97" i="25" s="1"/>
  <c r="Y96" i="25"/>
  <c r="X96" i="25"/>
  <c r="K96" i="25"/>
  <c r="Z96" i="25" s="1"/>
  <c r="Y95" i="25"/>
  <c r="X95" i="25"/>
  <c r="K95" i="25"/>
  <c r="Z95" i="25" s="1"/>
  <c r="Y94" i="25"/>
  <c r="X94" i="25"/>
  <c r="K94" i="25"/>
  <c r="Z94" i="25" s="1"/>
  <c r="Y93" i="25"/>
  <c r="X93" i="25"/>
  <c r="K93" i="25"/>
  <c r="Z93" i="25" s="1"/>
  <c r="Y92" i="25"/>
  <c r="X92" i="25"/>
  <c r="K92" i="25"/>
  <c r="Z92" i="25" s="1"/>
  <c r="Y91" i="25"/>
  <c r="X91" i="25"/>
  <c r="K91" i="25"/>
  <c r="Z91" i="25" s="1"/>
  <c r="Y90" i="25"/>
  <c r="X90" i="25"/>
  <c r="K90" i="25"/>
  <c r="Z90" i="25" s="1"/>
  <c r="Y89" i="25"/>
  <c r="X89" i="25"/>
  <c r="K89" i="25"/>
  <c r="Z89" i="25" s="1"/>
  <c r="Y88" i="25"/>
  <c r="X88" i="25"/>
  <c r="K88" i="25"/>
  <c r="Z88" i="25" s="1"/>
  <c r="Y87" i="25"/>
  <c r="X87" i="25"/>
  <c r="K87" i="25"/>
  <c r="Z87" i="25" s="1"/>
  <c r="Y86" i="25"/>
  <c r="X86" i="25"/>
  <c r="K86" i="25"/>
  <c r="Z86" i="25" s="1"/>
  <c r="Y85" i="25"/>
  <c r="X85" i="25"/>
  <c r="K85" i="25"/>
  <c r="Z85" i="25" s="1"/>
  <c r="Y84" i="25"/>
  <c r="X84" i="25"/>
  <c r="K84" i="25"/>
  <c r="Z84" i="25" s="1"/>
  <c r="Y83" i="25"/>
  <c r="X83" i="25"/>
  <c r="K83" i="25"/>
  <c r="Z83" i="25" s="1"/>
  <c r="Y82" i="25"/>
  <c r="X82" i="25"/>
  <c r="K82" i="25"/>
  <c r="Z82" i="25" s="1"/>
  <c r="Y81" i="25"/>
  <c r="X81" i="25"/>
  <c r="K81" i="25"/>
  <c r="Z81" i="25" s="1"/>
  <c r="Y80" i="25"/>
  <c r="X80" i="25"/>
  <c r="K80" i="25"/>
  <c r="Z80" i="25" s="1"/>
  <c r="Y79" i="25"/>
  <c r="X79" i="25"/>
  <c r="K79" i="25"/>
  <c r="Z79" i="25" s="1"/>
  <c r="Y78" i="25"/>
  <c r="X78" i="25"/>
  <c r="K78" i="25"/>
  <c r="Z78" i="25" s="1"/>
  <c r="Y77" i="25"/>
  <c r="X77" i="25"/>
  <c r="K77" i="25"/>
  <c r="Z77" i="25" s="1"/>
  <c r="Y76" i="25"/>
  <c r="X76" i="25"/>
  <c r="K76" i="25"/>
  <c r="Z76" i="25" s="1"/>
  <c r="Y75" i="25"/>
  <c r="X75" i="25"/>
  <c r="K75" i="25"/>
  <c r="Z75" i="25" s="1"/>
  <c r="Y74" i="25"/>
  <c r="X74" i="25"/>
  <c r="K74" i="25"/>
  <c r="Z74" i="25" s="1"/>
  <c r="Y73" i="25"/>
  <c r="X73" i="25"/>
  <c r="K73" i="25"/>
  <c r="Z73" i="25" s="1"/>
  <c r="Y72" i="25"/>
  <c r="X72" i="25"/>
  <c r="K72" i="25"/>
  <c r="Z72" i="25" s="1"/>
  <c r="Y71" i="25"/>
  <c r="X71" i="25"/>
  <c r="K71" i="25"/>
  <c r="Z71" i="25" s="1"/>
  <c r="Y70" i="25"/>
  <c r="X70" i="25"/>
  <c r="K70" i="25"/>
  <c r="Z70" i="25" s="1"/>
  <c r="Y69" i="25"/>
  <c r="X69" i="25"/>
  <c r="K69" i="25"/>
  <c r="Z69" i="25" s="1"/>
  <c r="Y68" i="25"/>
  <c r="X68" i="25"/>
  <c r="K68" i="25"/>
  <c r="Z68" i="25" s="1"/>
  <c r="Y67" i="25"/>
  <c r="X67" i="25"/>
  <c r="K67" i="25"/>
  <c r="Z67" i="25" s="1"/>
  <c r="Y66" i="25"/>
  <c r="X66" i="25"/>
  <c r="K66" i="25"/>
  <c r="Z66" i="25" s="1"/>
  <c r="Y65" i="25"/>
  <c r="X65" i="25"/>
  <c r="K65" i="25"/>
  <c r="Z65" i="25" s="1"/>
  <c r="Y64" i="25"/>
  <c r="X64" i="25"/>
  <c r="K64" i="25"/>
  <c r="Z64" i="25" s="1"/>
  <c r="Y63" i="25"/>
  <c r="X63" i="25"/>
  <c r="K63" i="25"/>
  <c r="Z63" i="25" s="1"/>
  <c r="Y62" i="25"/>
  <c r="X62" i="25"/>
  <c r="K62" i="25"/>
  <c r="Z62" i="25" s="1"/>
  <c r="Y61" i="25"/>
  <c r="X61" i="25"/>
  <c r="K61" i="25"/>
  <c r="Z61" i="25" s="1"/>
  <c r="Y60" i="25"/>
  <c r="X60" i="25"/>
  <c r="K60" i="25"/>
  <c r="Z60" i="25" s="1"/>
  <c r="Y59" i="25"/>
  <c r="X59" i="25"/>
  <c r="K59" i="25"/>
  <c r="Z59" i="25" s="1"/>
  <c r="Y58" i="25"/>
  <c r="X58" i="25"/>
  <c r="K58" i="25"/>
  <c r="Z58" i="25" s="1"/>
  <c r="Y57" i="25"/>
  <c r="X57" i="25"/>
  <c r="K57" i="25"/>
  <c r="Z57" i="25" s="1"/>
  <c r="Y56" i="25"/>
  <c r="X56" i="25"/>
  <c r="K56" i="25"/>
  <c r="Z56" i="25" s="1"/>
  <c r="Y55" i="25"/>
  <c r="X55" i="25"/>
  <c r="K55" i="25"/>
  <c r="Z55" i="25" s="1"/>
  <c r="Y54" i="25"/>
  <c r="X54" i="25"/>
  <c r="K54" i="25"/>
  <c r="Z54" i="25" s="1"/>
  <c r="Y53" i="25"/>
  <c r="X53" i="25"/>
  <c r="K53" i="25"/>
  <c r="Z53" i="25" s="1"/>
  <c r="Y52" i="25"/>
  <c r="X52" i="25"/>
  <c r="K52" i="25"/>
  <c r="Z52" i="25" s="1"/>
  <c r="Y51" i="25"/>
  <c r="X51" i="25"/>
  <c r="K51" i="25"/>
  <c r="Z51" i="25" s="1"/>
  <c r="Y50" i="25"/>
  <c r="X50" i="25"/>
  <c r="K50" i="25"/>
  <c r="Z50" i="25" s="1"/>
  <c r="Y49" i="25"/>
  <c r="X49" i="25"/>
  <c r="K49" i="25"/>
  <c r="Z49" i="25" s="1"/>
  <c r="Y48" i="25"/>
  <c r="X48" i="25"/>
  <c r="K48" i="25"/>
  <c r="Z48" i="25" s="1"/>
  <c r="Y47" i="25"/>
  <c r="X47" i="25"/>
  <c r="K47" i="25"/>
  <c r="Z47" i="25" s="1"/>
  <c r="Y46" i="25"/>
  <c r="X46" i="25"/>
  <c r="K46" i="25"/>
  <c r="Z46" i="25" s="1"/>
  <c r="Y45" i="25"/>
  <c r="X45" i="25"/>
  <c r="K45" i="25"/>
  <c r="Z45" i="25" s="1"/>
  <c r="Y44" i="25"/>
  <c r="X44" i="25"/>
  <c r="K44" i="25"/>
  <c r="Z44" i="25" s="1"/>
  <c r="Y43" i="25"/>
  <c r="X43" i="25"/>
  <c r="K43" i="25"/>
  <c r="Z43" i="25" s="1"/>
  <c r="Y42" i="25"/>
  <c r="X42" i="25"/>
  <c r="K42" i="25"/>
  <c r="Z42" i="25" s="1"/>
  <c r="Y41" i="25"/>
  <c r="X41" i="25"/>
  <c r="K41" i="25"/>
  <c r="Z41" i="25" s="1"/>
  <c r="Y40" i="25"/>
  <c r="X40" i="25"/>
  <c r="K40" i="25"/>
  <c r="Z40" i="25" s="1"/>
  <c r="Y39" i="25"/>
  <c r="X39" i="25"/>
  <c r="K39" i="25"/>
  <c r="Z39" i="25" s="1"/>
  <c r="Y38" i="25"/>
  <c r="X38" i="25"/>
  <c r="K38" i="25"/>
  <c r="Z38" i="25" s="1"/>
  <c r="Y37" i="25"/>
  <c r="X37" i="25"/>
  <c r="K37" i="25"/>
  <c r="Z37" i="25" s="1"/>
  <c r="Y36" i="25"/>
  <c r="X36" i="25"/>
  <c r="K36" i="25"/>
  <c r="Z36" i="25" s="1"/>
  <c r="Y35" i="25"/>
  <c r="X35" i="25"/>
  <c r="K35" i="25"/>
  <c r="Z35" i="25" s="1"/>
  <c r="Y34" i="25"/>
  <c r="X34" i="25"/>
  <c r="K34" i="25"/>
  <c r="Z34" i="25" s="1"/>
  <c r="Y33" i="25"/>
  <c r="X33" i="25"/>
  <c r="K33" i="25"/>
  <c r="Z33" i="25" s="1"/>
  <c r="Y32" i="25"/>
  <c r="X32" i="25"/>
  <c r="K32" i="25"/>
  <c r="Z32" i="25" s="1"/>
  <c r="Y31" i="25"/>
  <c r="X31" i="25"/>
  <c r="K31" i="25"/>
  <c r="Z31" i="25" s="1"/>
  <c r="Y30" i="25"/>
  <c r="X30" i="25"/>
  <c r="K30" i="25"/>
  <c r="Z30" i="25" s="1"/>
  <c r="Y29" i="25"/>
  <c r="X29" i="25"/>
  <c r="K29" i="25"/>
  <c r="Z29" i="25" s="1"/>
  <c r="Y28" i="25"/>
  <c r="X28" i="25"/>
  <c r="K28" i="25"/>
  <c r="Z28" i="25" s="1"/>
  <c r="Y27" i="25"/>
  <c r="X27" i="25"/>
  <c r="K27" i="25"/>
  <c r="Z27" i="25" s="1"/>
  <c r="Y26" i="25"/>
  <c r="X26" i="25"/>
  <c r="K26" i="25"/>
  <c r="Z26" i="25" s="1"/>
  <c r="Y25" i="25"/>
  <c r="X25" i="25"/>
  <c r="K25" i="25"/>
  <c r="Z25" i="25" s="1"/>
  <c r="Y24" i="25"/>
  <c r="X24" i="25"/>
  <c r="K24" i="25"/>
  <c r="Z24" i="25" s="1"/>
  <c r="Y23" i="25"/>
  <c r="X23" i="25"/>
  <c r="K23" i="25"/>
  <c r="Z23" i="25" s="1"/>
  <c r="Y22" i="25"/>
  <c r="X22" i="25"/>
  <c r="K22" i="25"/>
  <c r="Z22" i="25" s="1"/>
  <c r="Y21" i="25"/>
  <c r="X21" i="25"/>
  <c r="K21" i="25"/>
  <c r="Z21" i="25" s="1"/>
  <c r="Y20" i="25"/>
  <c r="X20" i="25"/>
  <c r="K20" i="25"/>
  <c r="Z20" i="25" s="1"/>
  <c r="Y19" i="25"/>
  <c r="X19" i="25"/>
  <c r="K19" i="25"/>
  <c r="Z19" i="25" s="1"/>
  <c r="Y18" i="25"/>
  <c r="X18" i="25"/>
  <c r="K18" i="25"/>
  <c r="Z18" i="25" s="1"/>
  <c r="Y17" i="25"/>
  <c r="X17" i="25"/>
  <c r="K17" i="25"/>
  <c r="Z17" i="25" s="1"/>
  <c r="Y16" i="25"/>
  <c r="X16" i="25"/>
  <c r="K16" i="25"/>
  <c r="Z16" i="25" s="1"/>
  <c r="Y15" i="25"/>
  <c r="X15" i="25"/>
  <c r="K15" i="25"/>
  <c r="Z15" i="25" s="1"/>
  <c r="Y14" i="25"/>
  <c r="X14" i="25"/>
  <c r="K14" i="25"/>
  <c r="Z14" i="25" s="1"/>
  <c r="Y13" i="25"/>
  <c r="X13" i="25"/>
  <c r="K13" i="25"/>
  <c r="Z13" i="25" s="1"/>
  <c r="Y12" i="25"/>
  <c r="X12" i="25"/>
  <c r="K12" i="25"/>
  <c r="Z12" i="25" s="1"/>
  <c r="Y11" i="25"/>
  <c r="X11" i="25"/>
  <c r="K11" i="25"/>
  <c r="Z11" i="25" s="1"/>
  <c r="Y10" i="25"/>
  <c r="X10" i="25"/>
  <c r="K10" i="25"/>
  <c r="Z10" i="25" s="1"/>
  <c r="Y9" i="25"/>
  <c r="W9" i="23" s="1"/>
  <c r="W169" i="23" s="1"/>
  <c r="X9" i="25"/>
  <c r="V9" i="23" s="1"/>
  <c r="V169" i="23" s="1"/>
  <c r="K9" i="25"/>
  <c r="T170" i="24"/>
  <c r="S170" i="24"/>
  <c r="Q170" i="24"/>
  <c r="P170" i="24"/>
  <c r="O170" i="24"/>
  <c r="L170" i="24"/>
  <c r="J170" i="24"/>
  <c r="I170" i="24"/>
  <c r="H170" i="24"/>
  <c r="G170" i="24"/>
  <c r="F170" i="24"/>
  <c r="D170" i="24"/>
  <c r="C170" i="24"/>
  <c r="K175" i="24"/>
  <c r="K174" i="24"/>
  <c r="Z174" i="24" s="1"/>
  <c r="K173" i="24"/>
  <c r="K172" i="24"/>
  <c r="K171" i="24"/>
  <c r="AC170" i="24"/>
  <c r="AA170" i="24"/>
  <c r="R170" i="24"/>
  <c r="N170" i="24"/>
  <c r="E170" i="24"/>
  <c r="Y168" i="24"/>
  <c r="X168" i="24"/>
  <c r="K168" i="24"/>
  <c r="Z168" i="24" s="1"/>
  <c r="Y137" i="24"/>
  <c r="X137" i="24"/>
  <c r="K137" i="24"/>
  <c r="Z137" i="24" s="1"/>
  <c r="Y136" i="24"/>
  <c r="X136" i="24"/>
  <c r="K136" i="24"/>
  <c r="Z136" i="24" s="1"/>
  <c r="Y135" i="24"/>
  <c r="X135" i="24"/>
  <c r="K135" i="24"/>
  <c r="Z135" i="24" s="1"/>
  <c r="Y134" i="24"/>
  <c r="X134" i="24"/>
  <c r="K134" i="24"/>
  <c r="Z134" i="24" s="1"/>
  <c r="Y133" i="24"/>
  <c r="X133" i="24"/>
  <c r="K133" i="24"/>
  <c r="Z133" i="24" s="1"/>
  <c r="Y132" i="24"/>
  <c r="X132" i="24"/>
  <c r="K132" i="24"/>
  <c r="Z132" i="24" s="1"/>
  <c r="Y131" i="24"/>
  <c r="X131" i="24"/>
  <c r="K131" i="24"/>
  <c r="Z131" i="24" s="1"/>
  <c r="Y130" i="24"/>
  <c r="X130" i="24"/>
  <c r="K130" i="24"/>
  <c r="Z130" i="24" s="1"/>
  <c r="Y129" i="24"/>
  <c r="X129" i="24"/>
  <c r="K129" i="24"/>
  <c r="Z129" i="24" s="1"/>
  <c r="Y128" i="24"/>
  <c r="X128" i="24"/>
  <c r="K128" i="24"/>
  <c r="Z128" i="24" s="1"/>
  <c r="Y127" i="24"/>
  <c r="X127" i="24"/>
  <c r="K127" i="24"/>
  <c r="Z127" i="24" s="1"/>
  <c r="Y126" i="24"/>
  <c r="X126" i="24"/>
  <c r="K126" i="24"/>
  <c r="Z126" i="24" s="1"/>
  <c r="Y125" i="24"/>
  <c r="X125" i="24"/>
  <c r="K125" i="24"/>
  <c r="Z125" i="24" s="1"/>
  <c r="Y124" i="24"/>
  <c r="X124" i="24"/>
  <c r="K124" i="24"/>
  <c r="Z124" i="24" s="1"/>
  <c r="Y123" i="24"/>
  <c r="X123" i="24"/>
  <c r="K123" i="24"/>
  <c r="Z123" i="24" s="1"/>
  <c r="Y122" i="24"/>
  <c r="X122" i="24"/>
  <c r="K122" i="24"/>
  <c r="Z122" i="24" s="1"/>
  <c r="Y121" i="24"/>
  <c r="X121" i="24"/>
  <c r="K121" i="24"/>
  <c r="Z121" i="24" s="1"/>
  <c r="Y120" i="24"/>
  <c r="X120" i="24"/>
  <c r="K120" i="24"/>
  <c r="Z120" i="24" s="1"/>
  <c r="Y119" i="24"/>
  <c r="X119" i="24"/>
  <c r="K119" i="24"/>
  <c r="Z119" i="24" s="1"/>
  <c r="Y118" i="24"/>
  <c r="X118" i="24"/>
  <c r="K118" i="24"/>
  <c r="Z118" i="24" s="1"/>
  <c r="Y117" i="24"/>
  <c r="X117" i="24"/>
  <c r="K117" i="24"/>
  <c r="Z117" i="24" s="1"/>
  <c r="Y116" i="24"/>
  <c r="X116" i="24"/>
  <c r="K116" i="24"/>
  <c r="Z116" i="24" s="1"/>
  <c r="Y115" i="24"/>
  <c r="X115" i="24"/>
  <c r="K115" i="24"/>
  <c r="Z115" i="24" s="1"/>
  <c r="Y114" i="24"/>
  <c r="X114" i="24"/>
  <c r="K114" i="24"/>
  <c r="Z114" i="24" s="1"/>
  <c r="Y113" i="24"/>
  <c r="X113" i="24"/>
  <c r="K113" i="24"/>
  <c r="Z113" i="24" s="1"/>
  <c r="Y112" i="24"/>
  <c r="X112" i="24"/>
  <c r="K112" i="24"/>
  <c r="Z112" i="24" s="1"/>
  <c r="Y111" i="24"/>
  <c r="X111" i="24"/>
  <c r="K111" i="24"/>
  <c r="Z111" i="24" s="1"/>
  <c r="Y110" i="24"/>
  <c r="X110" i="24"/>
  <c r="K110" i="24"/>
  <c r="Z110" i="24" s="1"/>
  <c r="Y109" i="24"/>
  <c r="X109" i="24"/>
  <c r="K109" i="24"/>
  <c r="Z109" i="24" s="1"/>
  <c r="Y108" i="24"/>
  <c r="X108" i="24"/>
  <c r="K108" i="24"/>
  <c r="Z108" i="24" s="1"/>
  <c r="Y107" i="24"/>
  <c r="X107" i="24"/>
  <c r="K107" i="24"/>
  <c r="Z107" i="24" s="1"/>
  <c r="Y106" i="24"/>
  <c r="X106" i="24"/>
  <c r="K106" i="24"/>
  <c r="Z106" i="24" s="1"/>
  <c r="Y105" i="24"/>
  <c r="X105" i="24"/>
  <c r="K105" i="24"/>
  <c r="Z105" i="24" s="1"/>
  <c r="Y104" i="24"/>
  <c r="X104" i="24"/>
  <c r="K104" i="24"/>
  <c r="Z104" i="24" s="1"/>
  <c r="Y103" i="24"/>
  <c r="X103" i="24"/>
  <c r="K103" i="24"/>
  <c r="Z103" i="24" s="1"/>
  <c r="Y102" i="24"/>
  <c r="X102" i="24"/>
  <c r="K102" i="24"/>
  <c r="Z102" i="24" s="1"/>
  <c r="Y101" i="24"/>
  <c r="X101" i="24"/>
  <c r="K101" i="24"/>
  <c r="Z101" i="24" s="1"/>
  <c r="Y100" i="24"/>
  <c r="X100" i="24"/>
  <c r="K100" i="24"/>
  <c r="Z100" i="24" s="1"/>
  <c r="Y99" i="24"/>
  <c r="X99" i="24"/>
  <c r="K99" i="24"/>
  <c r="Z99" i="24" s="1"/>
  <c r="Y98" i="24"/>
  <c r="X98" i="24"/>
  <c r="K98" i="24"/>
  <c r="Z98" i="24" s="1"/>
  <c r="Y97" i="24"/>
  <c r="X97" i="24"/>
  <c r="K97" i="24"/>
  <c r="Z97" i="24" s="1"/>
  <c r="Y96" i="24"/>
  <c r="X96" i="24"/>
  <c r="K96" i="24"/>
  <c r="Z96" i="24" s="1"/>
  <c r="Y95" i="24"/>
  <c r="X95" i="24"/>
  <c r="K95" i="24"/>
  <c r="Z95" i="24" s="1"/>
  <c r="Y94" i="24"/>
  <c r="X94" i="24"/>
  <c r="K94" i="24"/>
  <c r="Z94" i="24" s="1"/>
  <c r="Y93" i="24"/>
  <c r="X93" i="24"/>
  <c r="K93" i="24"/>
  <c r="Z93" i="24" s="1"/>
  <c r="Y92" i="24"/>
  <c r="X92" i="24"/>
  <c r="K92" i="24"/>
  <c r="Z92" i="24" s="1"/>
  <c r="Y91" i="24"/>
  <c r="X91" i="24"/>
  <c r="K91" i="24"/>
  <c r="Z91" i="24" s="1"/>
  <c r="Y90" i="24"/>
  <c r="X90" i="24"/>
  <c r="K90" i="24"/>
  <c r="Z90" i="24" s="1"/>
  <c r="Y89" i="24"/>
  <c r="X89" i="24"/>
  <c r="K89" i="24"/>
  <c r="Z89" i="24" s="1"/>
  <c r="Y88" i="24"/>
  <c r="X88" i="24"/>
  <c r="K88" i="24"/>
  <c r="Z88" i="24" s="1"/>
  <c r="Y87" i="24"/>
  <c r="X87" i="24"/>
  <c r="K87" i="24"/>
  <c r="Z87" i="24" s="1"/>
  <c r="Y86" i="24"/>
  <c r="X86" i="24"/>
  <c r="K86" i="24"/>
  <c r="Z86" i="24" s="1"/>
  <c r="Y85" i="24"/>
  <c r="X85" i="24"/>
  <c r="K85" i="24"/>
  <c r="Z85" i="24" s="1"/>
  <c r="Y84" i="24"/>
  <c r="X84" i="24"/>
  <c r="K84" i="24"/>
  <c r="Z84" i="24" s="1"/>
  <c r="Y83" i="24"/>
  <c r="X83" i="24"/>
  <c r="K83" i="24"/>
  <c r="Z83" i="24" s="1"/>
  <c r="Y82" i="24"/>
  <c r="X82" i="24"/>
  <c r="K82" i="24"/>
  <c r="Z82" i="24" s="1"/>
  <c r="Y81" i="24"/>
  <c r="X81" i="24"/>
  <c r="K81" i="24"/>
  <c r="Z81" i="24" s="1"/>
  <c r="Y80" i="24"/>
  <c r="X80" i="24"/>
  <c r="K80" i="24"/>
  <c r="Z80" i="24" s="1"/>
  <c r="Y79" i="24"/>
  <c r="X79" i="24"/>
  <c r="K79" i="24"/>
  <c r="Z79" i="24" s="1"/>
  <c r="Y78" i="24"/>
  <c r="X78" i="24"/>
  <c r="K78" i="24"/>
  <c r="Z78" i="24" s="1"/>
  <c r="Y77" i="24"/>
  <c r="X77" i="24"/>
  <c r="K77" i="24"/>
  <c r="Z77" i="24" s="1"/>
  <c r="Y76" i="24"/>
  <c r="X76" i="24"/>
  <c r="K76" i="24"/>
  <c r="Z76" i="24" s="1"/>
  <c r="Y75" i="24"/>
  <c r="X75" i="24"/>
  <c r="K75" i="24"/>
  <c r="Z75" i="24" s="1"/>
  <c r="Y74" i="24"/>
  <c r="X74" i="24"/>
  <c r="K74" i="24"/>
  <c r="Z74" i="24" s="1"/>
  <c r="Y73" i="24"/>
  <c r="X73" i="24"/>
  <c r="K73" i="24"/>
  <c r="Z73" i="24" s="1"/>
  <c r="Y72" i="24"/>
  <c r="X72" i="24"/>
  <c r="K72" i="24"/>
  <c r="Z72" i="24" s="1"/>
  <c r="Y71" i="24"/>
  <c r="X71" i="24"/>
  <c r="K71" i="24"/>
  <c r="Z71" i="24" s="1"/>
  <c r="Y70" i="24"/>
  <c r="X70" i="24"/>
  <c r="K70" i="24"/>
  <c r="Z70" i="24" s="1"/>
  <c r="Y69" i="24"/>
  <c r="X69" i="24"/>
  <c r="K69" i="24"/>
  <c r="Z69" i="24" s="1"/>
  <c r="Y68" i="24"/>
  <c r="X68" i="24"/>
  <c r="K68" i="24"/>
  <c r="Z68" i="24" s="1"/>
  <c r="Y67" i="24"/>
  <c r="X67" i="24"/>
  <c r="K67" i="24"/>
  <c r="Z67" i="24" s="1"/>
  <c r="Y66" i="24"/>
  <c r="X66" i="24"/>
  <c r="K66" i="24"/>
  <c r="Z66" i="24" s="1"/>
  <c r="Y65" i="24"/>
  <c r="X65" i="24"/>
  <c r="K65" i="24"/>
  <c r="Z65" i="24" s="1"/>
  <c r="Y64" i="24"/>
  <c r="X64" i="24"/>
  <c r="K64" i="24"/>
  <c r="Z64" i="24" s="1"/>
  <c r="Y63" i="24"/>
  <c r="X63" i="24"/>
  <c r="K63" i="24"/>
  <c r="Z63" i="24" s="1"/>
  <c r="Y62" i="24"/>
  <c r="X62" i="24"/>
  <c r="K62" i="24"/>
  <c r="Z62" i="24" s="1"/>
  <c r="Y61" i="24"/>
  <c r="X61" i="24"/>
  <c r="K61" i="24"/>
  <c r="Z61" i="24" s="1"/>
  <c r="Y60" i="24"/>
  <c r="X60" i="24"/>
  <c r="K60" i="24"/>
  <c r="Z60" i="24" s="1"/>
  <c r="Y59" i="24"/>
  <c r="X59" i="24"/>
  <c r="K59" i="24"/>
  <c r="Z59" i="24" s="1"/>
  <c r="Y58" i="24"/>
  <c r="X58" i="24"/>
  <c r="K58" i="24"/>
  <c r="Z58" i="24" s="1"/>
  <c r="Y57" i="24"/>
  <c r="X57" i="24"/>
  <c r="K57" i="24"/>
  <c r="Z57" i="24" s="1"/>
  <c r="Y56" i="24"/>
  <c r="X56" i="24"/>
  <c r="K56" i="24"/>
  <c r="Z56" i="24" s="1"/>
  <c r="Y55" i="24"/>
  <c r="X55" i="24"/>
  <c r="K55" i="24"/>
  <c r="Z55" i="24" s="1"/>
  <c r="Y54" i="24"/>
  <c r="X54" i="24"/>
  <c r="K54" i="24"/>
  <c r="Z54" i="24" s="1"/>
  <c r="Y53" i="24"/>
  <c r="X53" i="24"/>
  <c r="K53" i="24"/>
  <c r="Z53" i="24" s="1"/>
  <c r="Y52" i="24"/>
  <c r="X52" i="24"/>
  <c r="K52" i="24"/>
  <c r="Z52" i="24" s="1"/>
  <c r="Y51" i="24"/>
  <c r="X51" i="24"/>
  <c r="K51" i="24"/>
  <c r="Z51" i="24" s="1"/>
  <c r="Y50" i="24"/>
  <c r="X50" i="24"/>
  <c r="K50" i="24"/>
  <c r="Z50" i="24" s="1"/>
  <c r="Y49" i="24"/>
  <c r="X49" i="24"/>
  <c r="K49" i="24"/>
  <c r="Z49" i="24" s="1"/>
  <c r="Y48" i="24"/>
  <c r="X48" i="24"/>
  <c r="K48" i="24"/>
  <c r="Z48" i="24" s="1"/>
  <c r="Y47" i="24"/>
  <c r="X47" i="24"/>
  <c r="K47" i="24"/>
  <c r="Z47" i="24" s="1"/>
  <c r="Y46" i="24"/>
  <c r="X46" i="24"/>
  <c r="K46" i="24"/>
  <c r="Z46" i="24" s="1"/>
  <c r="Y45" i="24"/>
  <c r="X45" i="24"/>
  <c r="K45" i="24"/>
  <c r="Z45" i="24" s="1"/>
  <c r="Y44" i="24"/>
  <c r="X44" i="24"/>
  <c r="K44" i="24"/>
  <c r="Z44" i="24" s="1"/>
  <c r="Y43" i="24"/>
  <c r="X43" i="24"/>
  <c r="K43" i="24"/>
  <c r="Z43" i="24" s="1"/>
  <c r="Y42" i="24"/>
  <c r="X42" i="24"/>
  <c r="K42" i="24"/>
  <c r="Z42" i="24" s="1"/>
  <c r="Y41" i="24"/>
  <c r="X41" i="24"/>
  <c r="K41" i="24"/>
  <c r="Z41" i="24" s="1"/>
  <c r="Y40" i="24"/>
  <c r="X40" i="24"/>
  <c r="K40" i="24"/>
  <c r="Z40" i="24" s="1"/>
  <c r="Y39" i="24"/>
  <c r="X39" i="24"/>
  <c r="K39" i="24"/>
  <c r="Z39" i="24" s="1"/>
  <c r="Y38" i="24"/>
  <c r="X38" i="24"/>
  <c r="K38" i="24"/>
  <c r="Z38" i="24" s="1"/>
  <c r="Y37" i="24"/>
  <c r="X37" i="24"/>
  <c r="K37" i="24"/>
  <c r="Z37" i="24" s="1"/>
  <c r="Y36" i="24"/>
  <c r="X36" i="24"/>
  <c r="K36" i="24"/>
  <c r="Z36" i="24" s="1"/>
  <c r="Y35" i="24"/>
  <c r="X35" i="24"/>
  <c r="K35" i="24"/>
  <c r="Z35" i="24" s="1"/>
  <c r="Y34" i="24"/>
  <c r="X34" i="24"/>
  <c r="K34" i="24"/>
  <c r="Z34" i="24" s="1"/>
  <c r="Y33" i="24"/>
  <c r="X33" i="24"/>
  <c r="K33" i="24"/>
  <c r="Z33" i="24" s="1"/>
  <c r="Y32" i="24"/>
  <c r="X32" i="24"/>
  <c r="K32" i="24"/>
  <c r="Z32" i="24" s="1"/>
  <c r="Y31" i="24"/>
  <c r="X31" i="24"/>
  <c r="K31" i="24"/>
  <c r="Z31" i="24" s="1"/>
  <c r="Y30" i="24"/>
  <c r="X30" i="24"/>
  <c r="K30" i="24"/>
  <c r="Z30" i="24" s="1"/>
  <c r="Y29" i="24"/>
  <c r="X29" i="24"/>
  <c r="K29" i="24"/>
  <c r="Z29" i="24" s="1"/>
  <c r="Y28" i="24"/>
  <c r="X28" i="24"/>
  <c r="K28" i="24"/>
  <c r="Z28" i="24" s="1"/>
  <c r="Y27" i="24"/>
  <c r="X27" i="24"/>
  <c r="K27" i="24"/>
  <c r="Z27" i="24" s="1"/>
  <c r="Y26" i="24"/>
  <c r="X26" i="24"/>
  <c r="K26" i="24"/>
  <c r="Z26" i="24" s="1"/>
  <c r="Y25" i="24"/>
  <c r="X25" i="24"/>
  <c r="K25" i="24"/>
  <c r="Z25" i="24" s="1"/>
  <c r="Y24" i="24"/>
  <c r="X24" i="24"/>
  <c r="K24" i="24"/>
  <c r="Z24" i="24" s="1"/>
  <c r="Y23" i="24"/>
  <c r="X23" i="24"/>
  <c r="K23" i="24"/>
  <c r="Z23" i="24" s="1"/>
  <c r="Y22" i="24"/>
  <c r="X22" i="24"/>
  <c r="K22" i="24"/>
  <c r="Z22" i="24" s="1"/>
  <c r="Y21" i="24"/>
  <c r="X21" i="24"/>
  <c r="K21" i="24"/>
  <c r="Z21" i="24" s="1"/>
  <c r="Y20" i="24"/>
  <c r="X20" i="24"/>
  <c r="K20" i="24"/>
  <c r="Z20" i="24" s="1"/>
  <c r="Y19" i="24"/>
  <c r="X19" i="24"/>
  <c r="K19" i="24"/>
  <c r="Z19" i="24" s="1"/>
  <c r="Y18" i="24"/>
  <c r="X18" i="24"/>
  <c r="K18" i="24"/>
  <c r="Z18" i="24" s="1"/>
  <c r="Y17" i="24"/>
  <c r="X17" i="24"/>
  <c r="K17" i="24"/>
  <c r="Z17" i="24" s="1"/>
  <c r="Y16" i="24"/>
  <c r="X16" i="24"/>
  <c r="K16" i="24"/>
  <c r="Z16" i="24" s="1"/>
  <c r="Y15" i="24"/>
  <c r="X15" i="24"/>
  <c r="K15" i="24"/>
  <c r="Z15" i="24" s="1"/>
  <c r="Y14" i="24"/>
  <c r="X14" i="24"/>
  <c r="K14" i="24"/>
  <c r="Z14" i="24" s="1"/>
  <c r="Y13" i="24"/>
  <c r="X13" i="24"/>
  <c r="K13" i="24"/>
  <c r="Z13" i="24" s="1"/>
  <c r="Y12" i="24"/>
  <c r="X12" i="24"/>
  <c r="K12" i="24"/>
  <c r="Z12" i="24" s="1"/>
  <c r="Y11" i="24"/>
  <c r="X11" i="24"/>
  <c r="K11" i="24"/>
  <c r="Z11" i="24" s="1"/>
  <c r="Y10" i="24"/>
  <c r="X10" i="24"/>
  <c r="K10" i="24"/>
  <c r="Z10" i="24" s="1"/>
  <c r="Y9" i="24"/>
  <c r="X9" i="24"/>
  <c r="K9" i="24"/>
  <c r="Z9" i="24" s="1"/>
  <c r="Y10" i="4"/>
  <c r="Y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33" i="4"/>
  <c r="Y34" i="4"/>
  <c r="Y35" i="4"/>
  <c r="Y36" i="4"/>
  <c r="Y37" i="4"/>
  <c r="Y38" i="4"/>
  <c r="Y39" i="4"/>
  <c r="Y40" i="4"/>
  <c r="Y41" i="4"/>
  <c r="Y42" i="4"/>
  <c r="Y43" i="4"/>
  <c r="Y44" i="4"/>
  <c r="Y45" i="4"/>
  <c r="Y46" i="4"/>
  <c r="Y47" i="4"/>
  <c r="Y48" i="4"/>
  <c r="Y49" i="4"/>
  <c r="Y50" i="4"/>
  <c r="Y51" i="4"/>
  <c r="Y52" i="4"/>
  <c r="Y53" i="4"/>
  <c r="Y54" i="4"/>
  <c r="Y55" i="4"/>
  <c r="Y56" i="4"/>
  <c r="Y57" i="4"/>
  <c r="Y58" i="4"/>
  <c r="Y59" i="4"/>
  <c r="Y60" i="4"/>
  <c r="Y61" i="4"/>
  <c r="Y62" i="4"/>
  <c r="Y63" i="4"/>
  <c r="Y64" i="4"/>
  <c r="Y65" i="4"/>
  <c r="Y66" i="4"/>
  <c r="Y67" i="4"/>
  <c r="Y68" i="4"/>
  <c r="Y69" i="4"/>
  <c r="Y70" i="4"/>
  <c r="Y71" i="4"/>
  <c r="Y72" i="4"/>
  <c r="Y73" i="4"/>
  <c r="Y74" i="4"/>
  <c r="Y75" i="4"/>
  <c r="Y76" i="4"/>
  <c r="Y77" i="4"/>
  <c r="Y78" i="4"/>
  <c r="Y79" i="4"/>
  <c r="Y80" i="4"/>
  <c r="Y81" i="4"/>
  <c r="Y82" i="4"/>
  <c r="Y83" i="4"/>
  <c r="Y84" i="4"/>
  <c r="Y85" i="4"/>
  <c r="Y86" i="4"/>
  <c r="Y87" i="4"/>
  <c r="Y88" i="4"/>
  <c r="Y89" i="4"/>
  <c r="Y90" i="4"/>
  <c r="Y91" i="4"/>
  <c r="Y92" i="4"/>
  <c r="Y93" i="4"/>
  <c r="Y94" i="4"/>
  <c r="Y95" i="4"/>
  <c r="Y96" i="4"/>
  <c r="Y97" i="4"/>
  <c r="Y98" i="4"/>
  <c r="Y99" i="4"/>
  <c r="Y100" i="4"/>
  <c r="Y101" i="4"/>
  <c r="Y102" i="4"/>
  <c r="Y103" i="4"/>
  <c r="Y104" i="4"/>
  <c r="Y105" i="4"/>
  <c r="Y106" i="4"/>
  <c r="Y107" i="4"/>
  <c r="Y108" i="4"/>
  <c r="Y109" i="4"/>
  <c r="Y110" i="4"/>
  <c r="Y111" i="4"/>
  <c r="Y112" i="4"/>
  <c r="Y113" i="4"/>
  <c r="Y114" i="4"/>
  <c r="Y115" i="4"/>
  <c r="Y116" i="4"/>
  <c r="Y117" i="4"/>
  <c r="Y118" i="4"/>
  <c r="Y119" i="4"/>
  <c r="Y120" i="4"/>
  <c r="Y121" i="4"/>
  <c r="Y122" i="4"/>
  <c r="Y123" i="4"/>
  <c r="Y124" i="4"/>
  <c r="Y125" i="4"/>
  <c r="Y126" i="4"/>
  <c r="Y127" i="4"/>
  <c r="Y128" i="4"/>
  <c r="Y129" i="4"/>
  <c r="Y130" i="4"/>
  <c r="Y131" i="4"/>
  <c r="Y132" i="4"/>
  <c r="Y133" i="4"/>
  <c r="Y134" i="4"/>
  <c r="Y135" i="4"/>
  <c r="Y136" i="4"/>
  <c r="Y137" i="4"/>
  <c r="Y168" i="4"/>
  <c r="Y9" i="4"/>
  <c r="Y169" i="4" s="1"/>
  <c r="X168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X42" i="4"/>
  <c r="X43" i="4"/>
  <c r="X44" i="4"/>
  <c r="X45" i="4"/>
  <c r="X46" i="4"/>
  <c r="X47" i="4"/>
  <c r="X48" i="4"/>
  <c r="X49" i="4"/>
  <c r="X50" i="4"/>
  <c r="X51" i="4"/>
  <c r="X52" i="4"/>
  <c r="X53" i="4"/>
  <c r="X54" i="4"/>
  <c r="X55" i="4"/>
  <c r="X56" i="4"/>
  <c r="X57" i="4"/>
  <c r="X58" i="4"/>
  <c r="X59" i="4"/>
  <c r="X60" i="4"/>
  <c r="X61" i="4"/>
  <c r="X62" i="4"/>
  <c r="X63" i="4"/>
  <c r="X64" i="4"/>
  <c r="X65" i="4"/>
  <c r="X66" i="4"/>
  <c r="X67" i="4"/>
  <c r="X68" i="4"/>
  <c r="X69" i="4"/>
  <c r="X70" i="4"/>
  <c r="X71" i="4"/>
  <c r="X72" i="4"/>
  <c r="X73" i="4"/>
  <c r="X74" i="4"/>
  <c r="X75" i="4"/>
  <c r="X76" i="4"/>
  <c r="X77" i="4"/>
  <c r="X78" i="4"/>
  <c r="X79" i="4"/>
  <c r="X80" i="4"/>
  <c r="X81" i="4"/>
  <c r="X82" i="4"/>
  <c r="X83" i="4"/>
  <c r="X84" i="4"/>
  <c r="X85" i="4"/>
  <c r="X86" i="4"/>
  <c r="X87" i="4"/>
  <c r="X88" i="4"/>
  <c r="X89" i="4"/>
  <c r="X90" i="4"/>
  <c r="X91" i="4"/>
  <c r="X92" i="4"/>
  <c r="X93" i="4"/>
  <c r="X94" i="4"/>
  <c r="X95" i="4"/>
  <c r="X96" i="4"/>
  <c r="X97" i="4"/>
  <c r="X98" i="4"/>
  <c r="X99" i="4"/>
  <c r="X100" i="4"/>
  <c r="X101" i="4"/>
  <c r="X102" i="4"/>
  <c r="X103" i="4"/>
  <c r="X104" i="4"/>
  <c r="X105" i="4"/>
  <c r="X106" i="4"/>
  <c r="X107" i="4"/>
  <c r="X108" i="4"/>
  <c r="X109" i="4"/>
  <c r="X110" i="4"/>
  <c r="X111" i="4"/>
  <c r="X112" i="4"/>
  <c r="X113" i="4"/>
  <c r="X114" i="4"/>
  <c r="X115" i="4"/>
  <c r="X116" i="4"/>
  <c r="X117" i="4"/>
  <c r="X118" i="4"/>
  <c r="X119" i="4"/>
  <c r="X120" i="4"/>
  <c r="X121" i="4"/>
  <c r="X122" i="4"/>
  <c r="X123" i="4"/>
  <c r="X124" i="4"/>
  <c r="X125" i="4"/>
  <c r="X126" i="4"/>
  <c r="X127" i="4"/>
  <c r="X128" i="4"/>
  <c r="X129" i="4"/>
  <c r="X130" i="4"/>
  <c r="X131" i="4"/>
  <c r="X132" i="4"/>
  <c r="X133" i="4"/>
  <c r="X134" i="4"/>
  <c r="X135" i="4"/>
  <c r="X136" i="4"/>
  <c r="X137" i="4"/>
  <c r="X9" i="4"/>
  <c r="X169" i="4" s="1"/>
  <c r="K172" i="4"/>
  <c r="K173" i="4"/>
  <c r="Z173" i="4" s="1"/>
  <c r="K174" i="4"/>
  <c r="K175" i="4"/>
  <c r="K171" i="4"/>
  <c r="J170" i="4"/>
  <c r="K168" i="4"/>
  <c r="Z168" i="4" s="1"/>
  <c r="Z10" i="4"/>
  <c r="K11" i="4"/>
  <c r="Z11" i="4" s="1"/>
  <c r="K12" i="4"/>
  <c r="Z12" i="4" s="1"/>
  <c r="K13" i="4"/>
  <c r="Z13" i="4" s="1"/>
  <c r="K14" i="4"/>
  <c r="Z14" i="4" s="1"/>
  <c r="K15" i="4"/>
  <c r="Z15" i="4" s="1"/>
  <c r="K16" i="4"/>
  <c r="Z16" i="4" s="1"/>
  <c r="K17" i="4"/>
  <c r="Z17" i="4" s="1"/>
  <c r="K18" i="4"/>
  <c r="Z18" i="4" s="1"/>
  <c r="K19" i="4"/>
  <c r="Z19" i="4" s="1"/>
  <c r="K20" i="4"/>
  <c r="Z20" i="4" s="1"/>
  <c r="K21" i="4"/>
  <c r="Z21" i="4" s="1"/>
  <c r="K22" i="4"/>
  <c r="Z22" i="4" s="1"/>
  <c r="K23" i="4"/>
  <c r="Z23" i="4" s="1"/>
  <c r="K24" i="4"/>
  <c r="Z24" i="4" s="1"/>
  <c r="K25" i="4"/>
  <c r="Z25" i="4" s="1"/>
  <c r="K26" i="4"/>
  <c r="Z26" i="4" s="1"/>
  <c r="K27" i="4"/>
  <c r="Z27" i="4" s="1"/>
  <c r="K28" i="4"/>
  <c r="Z28" i="4" s="1"/>
  <c r="K29" i="4"/>
  <c r="Z29" i="4" s="1"/>
  <c r="K30" i="4"/>
  <c r="Z30" i="4" s="1"/>
  <c r="K31" i="4"/>
  <c r="Z31" i="4" s="1"/>
  <c r="K32" i="4"/>
  <c r="Z32" i="4" s="1"/>
  <c r="K33" i="4"/>
  <c r="Z33" i="4" s="1"/>
  <c r="K34" i="4"/>
  <c r="Z34" i="4" s="1"/>
  <c r="K35" i="4"/>
  <c r="Z35" i="4" s="1"/>
  <c r="K36" i="4"/>
  <c r="Z36" i="4" s="1"/>
  <c r="K37" i="4"/>
  <c r="Z37" i="4" s="1"/>
  <c r="K38" i="4"/>
  <c r="Z38" i="4" s="1"/>
  <c r="K39" i="4"/>
  <c r="Z39" i="4" s="1"/>
  <c r="K40" i="4"/>
  <c r="Z40" i="4" s="1"/>
  <c r="K41" i="4"/>
  <c r="Z41" i="4" s="1"/>
  <c r="K42" i="4"/>
  <c r="Z42" i="4" s="1"/>
  <c r="K43" i="4"/>
  <c r="Z43" i="4" s="1"/>
  <c r="K44" i="4"/>
  <c r="Z44" i="4" s="1"/>
  <c r="K45" i="4"/>
  <c r="Z45" i="4" s="1"/>
  <c r="K46" i="4"/>
  <c r="Z46" i="4" s="1"/>
  <c r="K47" i="4"/>
  <c r="Z47" i="4" s="1"/>
  <c r="K48" i="4"/>
  <c r="Z48" i="4" s="1"/>
  <c r="K49" i="4"/>
  <c r="Z49" i="4" s="1"/>
  <c r="K50" i="4"/>
  <c r="Z50" i="4" s="1"/>
  <c r="K51" i="4"/>
  <c r="Z51" i="4" s="1"/>
  <c r="K52" i="4"/>
  <c r="Z52" i="4" s="1"/>
  <c r="K53" i="4"/>
  <c r="Z53" i="4" s="1"/>
  <c r="K54" i="4"/>
  <c r="Z54" i="4" s="1"/>
  <c r="K55" i="4"/>
  <c r="Z55" i="4" s="1"/>
  <c r="K56" i="4"/>
  <c r="Z56" i="4" s="1"/>
  <c r="K57" i="4"/>
  <c r="Z57" i="4" s="1"/>
  <c r="K58" i="4"/>
  <c r="Z58" i="4" s="1"/>
  <c r="K59" i="4"/>
  <c r="Z59" i="4" s="1"/>
  <c r="K60" i="4"/>
  <c r="Z60" i="4" s="1"/>
  <c r="K61" i="4"/>
  <c r="Z61" i="4" s="1"/>
  <c r="K62" i="4"/>
  <c r="Z62" i="4" s="1"/>
  <c r="K63" i="4"/>
  <c r="Z63" i="4" s="1"/>
  <c r="K64" i="4"/>
  <c r="Z64" i="4" s="1"/>
  <c r="K65" i="4"/>
  <c r="Z65" i="4" s="1"/>
  <c r="K66" i="4"/>
  <c r="Z66" i="4" s="1"/>
  <c r="K67" i="4"/>
  <c r="Z67" i="4" s="1"/>
  <c r="K68" i="4"/>
  <c r="Z68" i="4" s="1"/>
  <c r="K69" i="4"/>
  <c r="Z69" i="4" s="1"/>
  <c r="K70" i="4"/>
  <c r="Z70" i="4" s="1"/>
  <c r="K71" i="4"/>
  <c r="Z71" i="4" s="1"/>
  <c r="K72" i="4"/>
  <c r="Z72" i="4" s="1"/>
  <c r="K73" i="4"/>
  <c r="Z73" i="4" s="1"/>
  <c r="K74" i="4"/>
  <c r="Z74" i="4" s="1"/>
  <c r="K75" i="4"/>
  <c r="Z75" i="4" s="1"/>
  <c r="K76" i="4"/>
  <c r="Z76" i="4" s="1"/>
  <c r="K77" i="4"/>
  <c r="Z77" i="4" s="1"/>
  <c r="K78" i="4"/>
  <c r="Z78" i="4" s="1"/>
  <c r="K79" i="4"/>
  <c r="Z79" i="4" s="1"/>
  <c r="K80" i="4"/>
  <c r="Z80" i="4" s="1"/>
  <c r="K81" i="4"/>
  <c r="Z81" i="4" s="1"/>
  <c r="K82" i="4"/>
  <c r="Z82" i="4" s="1"/>
  <c r="K83" i="4"/>
  <c r="Z83" i="4" s="1"/>
  <c r="K84" i="4"/>
  <c r="Z84" i="4" s="1"/>
  <c r="K85" i="4"/>
  <c r="Z85" i="4" s="1"/>
  <c r="K86" i="4"/>
  <c r="Z86" i="4" s="1"/>
  <c r="K87" i="4"/>
  <c r="Z87" i="4" s="1"/>
  <c r="K88" i="4"/>
  <c r="Z88" i="4" s="1"/>
  <c r="K89" i="4"/>
  <c r="Z89" i="4" s="1"/>
  <c r="K90" i="4"/>
  <c r="Z90" i="4" s="1"/>
  <c r="K91" i="4"/>
  <c r="Z91" i="4" s="1"/>
  <c r="K92" i="4"/>
  <c r="Z92" i="4" s="1"/>
  <c r="K93" i="4"/>
  <c r="Z93" i="4" s="1"/>
  <c r="K94" i="4"/>
  <c r="Z94" i="4" s="1"/>
  <c r="K95" i="4"/>
  <c r="Z95" i="4" s="1"/>
  <c r="K96" i="4"/>
  <c r="Z96" i="4" s="1"/>
  <c r="K97" i="4"/>
  <c r="Z97" i="4" s="1"/>
  <c r="K98" i="4"/>
  <c r="Z98" i="4" s="1"/>
  <c r="K99" i="4"/>
  <c r="Z99" i="4" s="1"/>
  <c r="K100" i="4"/>
  <c r="Z100" i="4" s="1"/>
  <c r="K101" i="4"/>
  <c r="Z101" i="4" s="1"/>
  <c r="K102" i="4"/>
  <c r="Z102" i="4" s="1"/>
  <c r="K103" i="4"/>
  <c r="Z103" i="4" s="1"/>
  <c r="K104" i="4"/>
  <c r="Z104" i="4" s="1"/>
  <c r="K105" i="4"/>
  <c r="Z105" i="4" s="1"/>
  <c r="K106" i="4"/>
  <c r="Z106" i="4" s="1"/>
  <c r="K107" i="4"/>
  <c r="Z107" i="4" s="1"/>
  <c r="K108" i="4"/>
  <c r="Z108" i="4" s="1"/>
  <c r="K109" i="4"/>
  <c r="Z109" i="4" s="1"/>
  <c r="K110" i="4"/>
  <c r="Z110" i="4" s="1"/>
  <c r="K111" i="4"/>
  <c r="Z111" i="4" s="1"/>
  <c r="K112" i="4"/>
  <c r="Z112" i="4" s="1"/>
  <c r="K113" i="4"/>
  <c r="Z113" i="4" s="1"/>
  <c r="K114" i="4"/>
  <c r="Z114" i="4" s="1"/>
  <c r="K115" i="4"/>
  <c r="Z115" i="4" s="1"/>
  <c r="K116" i="4"/>
  <c r="Z116" i="4" s="1"/>
  <c r="K117" i="4"/>
  <c r="Z117" i="4" s="1"/>
  <c r="K118" i="4"/>
  <c r="Z118" i="4" s="1"/>
  <c r="K119" i="4"/>
  <c r="Z119" i="4" s="1"/>
  <c r="K120" i="4"/>
  <c r="Z120" i="4" s="1"/>
  <c r="K121" i="4"/>
  <c r="Z121" i="4" s="1"/>
  <c r="K122" i="4"/>
  <c r="Z122" i="4" s="1"/>
  <c r="K123" i="4"/>
  <c r="Z123" i="4" s="1"/>
  <c r="K124" i="4"/>
  <c r="Z124" i="4" s="1"/>
  <c r="K125" i="4"/>
  <c r="Z125" i="4" s="1"/>
  <c r="K126" i="4"/>
  <c r="Z126" i="4" s="1"/>
  <c r="K127" i="4"/>
  <c r="Z127" i="4" s="1"/>
  <c r="K128" i="4"/>
  <c r="Z128" i="4" s="1"/>
  <c r="K129" i="4"/>
  <c r="Z129" i="4" s="1"/>
  <c r="K130" i="4"/>
  <c r="Z130" i="4" s="1"/>
  <c r="K131" i="4"/>
  <c r="Z131" i="4" s="1"/>
  <c r="K132" i="4"/>
  <c r="Z132" i="4" s="1"/>
  <c r="K133" i="4"/>
  <c r="Z133" i="4" s="1"/>
  <c r="K134" i="4"/>
  <c r="Z134" i="4" s="1"/>
  <c r="K135" i="4"/>
  <c r="Z135" i="4" s="1"/>
  <c r="K136" i="4"/>
  <c r="Z136" i="4" s="1"/>
  <c r="K137" i="4"/>
  <c r="Z137" i="4" s="1"/>
  <c r="Z9" i="4"/>
  <c r="Z169" i="4" s="1"/>
  <c r="X169" i="25" l="1"/>
  <c r="Y169" i="25"/>
  <c r="Z9" i="25"/>
  <c r="K169" i="25"/>
  <c r="K170" i="24"/>
  <c r="Z170" i="24" s="1"/>
  <c r="K170" i="25"/>
  <c r="Z170" i="25" s="1"/>
  <c r="AC170" i="4"/>
  <c r="AA170" i="4"/>
  <c r="T170" i="4"/>
  <c r="S170" i="4"/>
  <c r="R170" i="4"/>
  <c r="Q170" i="4"/>
  <c r="P170" i="4"/>
  <c r="O170" i="4"/>
  <c r="N170" i="4"/>
  <c r="I170" i="4"/>
  <c r="H170" i="4"/>
  <c r="G170" i="4"/>
  <c r="F170" i="4"/>
  <c r="E170" i="4"/>
  <c r="D170" i="4"/>
  <c r="C170" i="4"/>
  <c r="L170" i="4"/>
  <c r="H169" i="16"/>
  <c r="I169" i="16"/>
  <c r="K169" i="16"/>
  <c r="L169" i="16"/>
  <c r="G169" i="16"/>
  <c r="D169" i="16"/>
  <c r="E169" i="16"/>
  <c r="C169" i="16"/>
  <c r="D169" i="15"/>
  <c r="E169" i="15"/>
  <c r="F169" i="15"/>
  <c r="C169" i="15"/>
  <c r="D169" i="14"/>
  <c r="C169" i="14"/>
  <c r="D169" i="13"/>
  <c r="E169" i="13"/>
  <c r="F169" i="13"/>
  <c r="G169" i="13"/>
  <c r="H169" i="13"/>
  <c r="K169" i="13"/>
  <c r="L169" i="13"/>
  <c r="M169" i="13"/>
  <c r="N169" i="13"/>
  <c r="O169" i="13"/>
  <c r="P169" i="13"/>
  <c r="Q169" i="13"/>
  <c r="C169" i="13"/>
  <c r="D169" i="12"/>
  <c r="E169" i="12"/>
  <c r="F169" i="12"/>
  <c r="G169" i="12"/>
  <c r="H169" i="12"/>
  <c r="K169" i="12"/>
  <c r="L169" i="12"/>
  <c r="M169" i="12"/>
  <c r="N169" i="12"/>
  <c r="O169" i="12"/>
  <c r="P169" i="12"/>
  <c r="Q169" i="12"/>
  <c r="C169" i="12"/>
  <c r="D169" i="11"/>
  <c r="E169" i="11"/>
  <c r="C169" i="11"/>
  <c r="E169" i="10"/>
  <c r="D169" i="10"/>
  <c r="C169" i="10"/>
  <c r="D169" i="9"/>
  <c r="E169" i="9"/>
  <c r="F169" i="9"/>
  <c r="G169" i="9"/>
  <c r="C169" i="9"/>
  <c r="AA169" i="18"/>
  <c r="Z169" i="18"/>
  <c r="Y169" i="18"/>
  <c r="Q169" i="18"/>
  <c r="P169" i="18"/>
  <c r="O169" i="18"/>
  <c r="N169" i="18"/>
  <c r="M169" i="18"/>
  <c r="L169" i="18"/>
  <c r="K169" i="18"/>
  <c r="J169" i="18"/>
  <c r="H169" i="18"/>
  <c r="G169" i="18"/>
  <c r="F169" i="18"/>
  <c r="E169" i="18"/>
  <c r="D169" i="18"/>
  <c r="C169" i="18"/>
  <c r="I175" i="18"/>
  <c r="R175" i="18" s="1"/>
  <c r="I174" i="18"/>
  <c r="R174" i="18" s="1"/>
  <c r="I173" i="18"/>
  <c r="R173" i="18" s="1"/>
  <c r="I172" i="18"/>
  <c r="R172" i="18" s="1"/>
  <c r="I171" i="18"/>
  <c r="R171" i="18" s="1"/>
  <c r="Q170" i="18"/>
  <c r="P170" i="18"/>
  <c r="O170" i="18"/>
  <c r="N170" i="18"/>
  <c r="M170" i="18"/>
  <c r="L170" i="18"/>
  <c r="K170" i="18"/>
  <c r="J170" i="18"/>
  <c r="H170" i="18"/>
  <c r="G170" i="18"/>
  <c r="F170" i="18"/>
  <c r="E170" i="18"/>
  <c r="D170" i="18"/>
  <c r="C170" i="18"/>
  <c r="I168" i="18"/>
  <c r="R168" i="18" s="1"/>
  <c r="I134" i="18"/>
  <c r="R134" i="18" s="1"/>
  <c r="I133" i="18"/>
  <c r="R133" i="18" s="1"/>
  <c r="I132" i="18"/>
  <c r="R132" i="18" s="1"/>
  <c r="I131" i="18"/>
  <c r="R131" i="18" s="1"/>
  <c r="I130" i="18"/>
  <c r="R130" i="18" s="1"/>
  <c r="I129" i="18"/>
  <c r="R129" i="18" s="1"/>
  <c r="I128" i="18"/>
  <c r="R128" i="18" s="1"/>
  <c r="I127" i="18"/>
  <c r="R127" i="18" s="1"/>
  <c r="I126" i="18"/>
  <c r="R126" i="18" s="1"/>
  <c r="I125" i="18"/>
  <c r="R125" i="18" s="1"/>
  <c r="I124" i="18"/>
  <c r="R124" i="18" s="1"/>
  <c r="I123" i="18"/>
  <c r="R123" i="18" s="1"/>
  <c r="I122" i="18"/>
  <c r="R122" i="18" s="1"/>
  <c r="I121" i="18"/>
  <c r="R121" i="18" s="1"/>
  <c r="I120" i="18"/>
  <c r="R120" i="18" s="1"/>
  <c r="I119" i="18"/>
  <c r="R119" i="18" s="1"/>
  <c r="I118" i="18"/>
  <c r="R118" i="18" s="1"/>
  <c r="I117" i="18"/>
  <c r="R117" i="18" s="1"/>
  <c r="I116" i="18"/>
  <c r="R116" i="18" s="1"/>
  <c r="I115" i="18"/>
  <c r="R115" i="18" s="1"/>
  <c r="I114" i="18"/>
  <c r="R114" i="18" s="1"/>
  <c r="I113" i="18"/>
  <c r="R113" i="18" s="1"/>
  <c r="I112" i="18"/>
  <c r="R112" i="18" s="1"/>
  <c r="I111" i="18"/>
  <c r="R111" i="18" s="1"/>
  <c r="I110" i="18"/>
  <c r="R110" i="18" s="1"/>
  <c r="I109" i="18"/>
  <c r="R109" i="18" s="1"/>
  <c r="I108" i="18"/>
  <c r="R108" i="18" s="1"/>
  <c r="I107" i="18"/>
  <c r="R107" i="18" s="1"/>
  <c r="I106" i="18"/>
  <c r="R106" i="18" s="1"/>
  <c r="I105" i="18"/>
  <c r="R105" i="18" s="1"/>
  <c r="I104" i="18"/>
  <c r="R104" i="18" s="1"/>
  <c r="I103" i="18"/>
  <c r="R103" i="18" s="1"/>
  <c r="I102" i="18"/>
  <c r="R102" i="18" s="1"/>
  <c r="I101" i="18"/>
  <c r="R101" i="18" s="1"/>
  <c r="I100" i="18"/>
  <c r="R100" i="18" s="1"/>
  <c r="I99" i="18"/>
  <c r="R99" i="18" s="1"/>
  <c r="I98" i="18"/>
  <c r="R98" i="18" s="1"/>
  <c r="I97" i="18"/>
  <c r="R97" i="18" s="1"/>
  <c r="I96" i="18"/>
  <c r="R96" i="18" s="1"/>
  <c r="I95" i="18"/>
  <c r="R95" i="18" s="1"/>
  <c r="I94" i="18"/>
  <c r="R94" i="18" s="1"/>
  <c r="I93" i="18"/>
  <c r="R93" i="18" s="1"/>
  <c r="I92" i="18"/>
  <c r="R92" i="18" s="1"/>
  <c r="I91" i="18"/>
  <c r="R91" i="18" s="1"/>
  <c r="I90" i="18"/>
  <c r="R90" i="18" s="1"/>
  <c r="I89" i="18"/>
  <c r="R89" i="18" s="1"/>
  <c r="I88" i="18"/>
  <c r="R88" i="18" s="1"/>
  <c r="I87" i="18"/>
  <c r="R87" i="18" s="1"/>
  <c r="I86" i="18"/>
  <c r="R86" i="18" s="1"/>
  <c r="I85" i="18"/>
  <c r="R85" i="18" s="1"/>
  <c r="I84" i="18"/>
  <c r="R84" i="18" s="1"/>
  <c r="I83" i="18"/>
  <c r="R83" i="18" s="1"/>
  <c r="I82" i="18"/>
  <c r="R82" i="18" s="1"/>
  <c r="I81" i="18"/>
  <c r="R81" i="18" s="1"/>
  <c r="I80" i="18"/>
  <c r="R80" i="18" s="1"/>
  <c r="I79" i="18"/>
  <c r="R79" i="18" s="1"/>
  <c r="I78" i="18"/>
  <c r="R78" i="18" s="1"/>
  <c r="I77" i="18"/>
  <c r="R77" i="18" s="1"/>
  <c r="I76" i="18"/>
  <c r="R76" i="18" s="1"/>
  <c r="I75" i="18"/>
  <c r="R75" i="18" s="1"/>
  <c r="I74" i="18"/>
  <c r="R74" i="18" s="1"/>
  <c r="I73" i="18"/>
  <c r="R73" i="18" s="1"/>
  <c r="I72" i="18"/>
  <c r="R72" i="18" s="1"/>
  <c r="I71" i="18"/>
  <c r="R71" i="18" s="1"/>
  <c r="I70" i="18"/>
  <c r="R70" i="18" s="1"/>
  <c r="I69" i="18"/>
  <c r="R69" i="18" s="1"/>
  <c r="I68" i="18"/>
  <c r="R68" i="18" s="1"/>
  <c r="I67" i="18"/>
  <c r="R67" i="18" s="1"/>
  <c r="I66" i="18"/>
  <c r="R66" i="18" s="1"/>
  <c r="I65" i="18"/>
  <c r="R65" i="18" s="1"/>
  <c r="I64" i="18"/>
  <c r="R64" i="18" s="1"/>
  <c r="I63" i="18"/>
  <c r="R63" i="18" s="1"/>
  <c r="I62" i="18"/>
  <c r="R62" i="18" s="1"/>
  <c r="I61" i="18"/>
  <c r="R61" i="18" s="1"/>
  <c r="I60" i="18"/>
  <c r="R60" i="18" s="1"/>
  <c r="I59" i="18"/>
  <c r="R59" i="18" s="1"/>
  <c r="I58" i="18"/>
  <c r="R58" i="18" s="1"/>
  <c r="I57" i="18"/>
  <c r="R57" i="18" s="1"/>
  <c r="I56" i="18"/>
  <c r="R56" i="18" s="1"/>
  <c r="I55" i="18"/>
  <c r="R55" i="18" s="1"/>
  <c r="I54" i="18"/>
  <c r="R54" i="18" s="1"/>
  <c r="I53" i="18"/>
  <c r="R53" i="18" s="1"/>
  <c r="I52" i="18"/>
  <c r="R52" i="18" s="1"/>
  <c r="I51" i="18"/>
  <c r="R51" i="18" s="1"/>
  <c r="I50" i="18"/>
  <c r="R50" i="18" s="1"/>
  <c r="I49" i="18"/>
  <c r="R49" i="18" s="1"/>
  <c r="I48" i="18"/>
  <c r="R48" i="18" s="1"/>
  <c r="I47" i="18"/>
  <c r="R47" i="18" s="1"/>
  <c r="I46" i="18"/>
  <c r="R46" i="18" s="1"/>
  <c r="I45" i="18"/>
  <c r="R45" i="18" s="1"/>
  <c r="I44" i="18"/>
  <c r="R44" i="18" s="1"/>
  <c r="I43" i="18"/>
  <c r="R43" i="18" s="1"/>
  <c r="I42" i="18"/>
  <c r="R42" i="18" s="1"/>
  <c r="I41" i="18"/>
  <c r="R41" i="18" s="1"/>
  <c r="I40" i="18"/>
  <c r="R40" i="18" s="1"/>
  <c r="I39" i="18"/>
  <c r="R39" i="18" s="1"/>
  <c r="I38" i="18"/>
  <c r="R38" i="18" s="1"/>
  <c r="I37" i="18"/>
  <c r="R37" i="18" s="1"/>
  <c r="I36" i="18"/>
  <c r="R36" i="18" s="1"/>
  <c r="I35" i="18"/>
  <c r="R35" i="18" s="1"/>
  <c r="I34" i="18"/>
  <c r="R34" i="18" s="1"/>
  <c r="I33" i="18"/>
  <c r="R33" i="18" s="1"/>
  <c r="I32" i="18"/>
  <c r="R32" i="18" s="1"/>
  <c r="I31" i="18"/>
  <c r="R31" i="18" s="1"/>
  <c r="I30" i="18"/>
  <c r="R30" i="18" s="1"/>
  <c r="I29" i="18"/>
  <c r="R29" i="18" s="1"/>
  <c r="I28" i="18"/>
  <c r="R28" i="18" s="1"/>
  <c r="I27" i="18"/>
  <c r="R27" i="18" s="1"/>
  <c r="I26" i="18"/>
  <c r="R26" i="18" s="1"/>
  <c r="I25" i="18"/>
  <c r="R25" i="18" s="1"/>
  <c r="I24" i="18"/>
  <c r="R24" i="18" s="1"/>
  <c r="I23" i="18"/>
  <c r="R23" i="18" s="1"/>
  <c r="I22" i="18"/>
  <c r="R22" i="18" s="1"/>
  <c r="I21" i="18"/>
  <c r="R21" i="18" s="1"/>
  <c r="I20" i="18"/>
  <c r="R20" i="18" s="1"/>
  <c r="I19" i="18"/>
  <c r="R19" i="18" s="1"/>
  <c r="I18" i="18"/>
  <c r="R18" i="18" s="1"/>
  <c r="I17" i="18"/>
  <c r="R17" i="18" s="1"/>
  <c r="I16" i="18"/>
  <c r="R16" i="18" s="1"/>
  <c r="I15" i="18"/>
  <c r="R15" i="18" s="1"/>
  <c r="I14" i="18"/>
  <c r="R14" i="18" s="1"/>
  <c r="I13" i="18"/>
  <c r="R13" i="18" s="1"/>
  <c r="I12" i="18"/>
  <c r="R12" i="18" s="1"/>
  <c r="I11" i="18"/>
  <c r="R11" i="18" s="1"/>
  <c r="I10" i="18"/>
  <c r="R10" i="18" s="1"/>
  <c r="I9" i="18"/>
  <c r="U169" i="3"/>
  <c r="T169" i="3"/>
  <c r="S169" i="3"/>
  <c r="Q169" i="3"/>
  <c r="P169" i="3"/>
  <c r="O169" i="3"/>
  <c r="N169" i="3"/>
  <c r="M169" i="3"/>
  <c r="L169" i="3"/>
  <c r="K169" i="3"/>
  <c r="J169" i="3"/>
  <c r="H169" i="3"/>
  <c r="G169" i="3"/>
  <c r="F169" i="3"/>
  <c r="E169" i="3"/>
  <c r="D169" i="3"/>
  <c r="C169" i="3"/>
  <c r="I175" i="3"/>
  <c r="R175" i="3" s="1"/>
  <c r="Y175" i="23" s="1"/>
  <c r="I174" i="3"/>
  <c r="R174" i="3" s="1"/>
  <c r="Y174" i="23" s="1"/>
  <c r="I173" i="3"/>
  <c r="R173" i="3" s="1"/>
  <c r="Y173" i="23" s="1"/>
  <c r="I172" i="3"/>
  <c r="R172" i="3" s="1"/>
  <c r="I171" i="3"/>
  <c r="R171" i="3" s="1"/>
  <c r="Y171" i="23" s="1"/>
  <c r="U170" i="3"/>
  <c r="T170" i="3"/>
  <c r="S170" i="3"/>
  <c r="Q170" i="3"/>
  <c r="P170" i="3"/>
  <c r="O170" i="3"/>
  <c r="N170" i="3"/>
  <c r="M170" i="3"/>
  <c r="L170" i="3"/>
  <c r="K170" i="3"/>
  <c r="J170" i="3"/>
  <c r="H170" i="3"/>
  <c r="G170" i="3"/>
  <c r="F170" i="3"/>
  <c r="E170" i="3"/>
  <c r="D170" i="3"/>
  <c r="C170" i="3"/>
  <c r="I168" i="3"/>
  <c r="R168" i="3" s="1"/>
  <c r="Y168" i="23" s="1"/>
  <c r="I136" i="3"/>
  <c r="R136" i="3" s="1"/>
  <c r="Y136" i="23" s="1"/>
  <c r="I135" i="3"/>
  <c r="R135" i="3" s="1"/>
  <c r="Y135" i="23" s="1"/>
  <c r="I134" i="3"/>
  <c r="R134" i="3" s="1"/>
  <c r="Y134" i="23" s="1"/>
  <c r="I133" i="3"/>
  <c r="R133" i="3" s="1"/>
  <c r="Y133" i="23" s="1"/>
  <c r="I132" i="3"/>
  <c r="R132" i="3" s="1"/>
  <c r="Y132" i="23" s="1"/>
  <c r="I131" i="3"/>
  <c r="R131" i="3" s="1"/>
  <c r="Y131" i="23" s="1"/>
  <c r="I130" i="3"/>
  <c r="R130" i="3" s="1"/>
  <c r="Y130" i="23" s="1"/>
  <c r="I129" i="3"/>
  <c r="R129" i="3" s="1"/>
  <c r="Y129" i="23" s="1"/>
  <c r="I128" i="3"/>
  <c r="R128" i="3" s="1"/>
  <c r="Y128" i="23" s="1"/>
  <c r="I127" i="3"/>
  <c r="R127" i="3" s="1"/>
  <c r="Y127" i="23" s="1"/>
  <c r="I126" i="3"/>
  <c r="R126" i="3" s="1"/>
  <c r="Y126" i="23" s="1"/>
  <c r="I125" i="3"/>
  <c r="R125" i="3" s="1"/>
  <c r="Y125" i="23" s="1"/>
  <c r="I124" i="3"/>
  <c r="R124" i="3" s="1"/>
  <c r="Y124" i="23" s="1"/>
  <c r="I123" i="3"/>
  <c r="R123" i="3" s="1"/>
  <c r="Y123" i="23" s="1"/>
  <c r="I122" i="3"/>
  <c r="R122" i="3" s="1"/>
  <c r="Y122" i="23" s="1"/>
  <c r="I121" i="3"/>
  <c r="R121" i="3" s="1"/>
  <c r="Y121" i="23" s="1"/>
  <c r="I120" i="3"/>
  <c r="R120" i="3" s="1"/>
  <c r="Y120" i="23" s="1"/>
  <c r="I119" i="3"/>
  <c r="R119" i="3" s="1"/>
  <c r="Y119" i="23" s="1"/>
  <c r="I118" i="3"/>
  <c r="R118" i="3" s="1"/>
  <c r="Y118" i="23" s="1"/>
  <c r="I117" i="3"/>
  <c r="R117" i="3" s="1"/>
  <c r="Y117" i="23" s="1"/>
  <c r="I116" i="3"/>
  <c r="R116" i="3" s="1"/>
  <c r="Y116" i="23" s="1"/>
  <c r="I115" i="3"/>
  <c r="R115" i="3" s="1"/>
  <c r="Y115" i="23" s="1"/>
  <c r="I114" i="3"/>
  <c r="R114" i="3" s="1"/>
  <c r="Y114" i="23" s="1"/>
  <c r="I113" i="3"/>
  <c r="R113" i="3" s="1"/>
  <c r="Y113" i="23" s="1"/>
  <c r="I112" i="3"/>
  <c r="R112" i="3" s="1"/>
  <c r="Y112" i="23" s="1"/>
  <c r="I111" i="3"/>
  <c r="R111" i="3" s="1"/>
  <c r="Y111" i="23" s="1"/>
  <c r="I110" i="3"/>
  <c r="R110" i="3" s="1"/>
  <c r="Y110" i="23" s="1"/>
  <c r="I109" i="3"/>
  <c r="R109" i="3" s="1"/>
  <c r="Y109" i="23" s="1"/>
  <c r="I108" i="3"/>
  <c r="R108" i="3" s="1"/>
  <c r="Y108" i="23" s="1"/>
  <c r="I107" i="3"/>
  <c r="R107" i="3" s="1"/>
  <c r="Y107" i="23" s="1"/>
  <c r="I106" i="3"/>
  <c r="R106" i="3" s="1"/>
  <c r="Y106" i="23" s="1"/>
  <c r="I105" i="3"/>
  <c r="R105" i="3" s="1"/>
  <c r="Y105" i="23" s="1"/>
  <c r="I104" i="3"/>
  <c r="R104" i="3" s="1"/>
  <c r="Y104" i="23" s="1"/>
  <c r="I103" i="3"/>
  <c r="R103" i="3" s="1"/>
  <c r="Y103" i="23" s="1"/>
  <c r="I102" i="3"/>
  <c r="R102" i="3" s="1"/>
  <c r="Y102" i="23" s="1"/>
  <c r="I101" i="3"/>
  <c r="R101" i="3" s="1"/>
  <c r="Y101" i="23" s="1"/>
  <c r="I100" i="3"/>
  <c r="R100" i="3" s="1"/>
  <c r="Y100" i="23" s="1"/>
  <c r="I99" i="3"/>
  <c r="R99" i="3" s="1"/>
  <c r="Y99" i="23" s="1"/>
  <c r="I98" i="3"/>
  <c r="R98" i="3" s="1"/>
  <c r="Y98" i="23" s="1"/>
  <c r="I97" i="3"/>
  <c r="R97" i="3" s="1"/>
  <c r="Y97" i="23" s="1"/>
  <c r="I96" i="3"/>
  <c r="R96" i="3" s="1"/>
  <c r="Y96" i="23" s="1"/>
  <c r="I95" i="3"/>
  <c r="R95" i="3" s="1"/>
  <c r="Y95" i="23" s="1"/>
  <c r="I94" i="3"/>
  <c r="R94" i="3" s="1"/>
  <c r="Y94" i="23" s="1"/>
  <c r="I93" i="3"/>
  <c r="R93" i="3" s="1"/>
  <c r="Y93" i="23" s="1"/>
  <c r="I92" i="3"/>
  <c r="R92" i="3" s="1"/>
  <c r="Y92" i="23" s="1"/>
  <c r="I91" i="3"/>
  <c r="R91" i="3" s="1"/>
  <c r="Y91" i="23" s="1"/>
  <c r="I90" i="3"/>
  <c r="R90" i="3" s="1"/>
  <c r="Y90" i="23" s="1"/>
  <c r="I89" i="3"/>
  <c r="R89" i="3" s="1"/>
  <c r="Y89" i="23" s="1"/>
  <c r="I88" i="3"/>
  <c r="R88" i="3" s="1"/>
  <c r="Y88" i="23" s="1"/>
  <c r="I87" i="3"/>
  <c r="R87" i="3" s="1"/>
  <c r="Y87" i="23" s="1"/>
  <c r="I86" i="3"/>
  <c r="R86" i="3" s="1"/>
  <c r="Y86" i="23" s="1"/>
  <c r="I85" i="3"/>
  <c r="R85" i="3" s="1"/>
  <c r="Y85" i="23" s="1"/>
  <c r="I84" i="3"/>
  <c r="R84" i="3" s="1"/>
  <c r="Y84" i="23" s="1"/>
  <c r="I83" i="3"/>
  <c r="R83" i="3" s="1"/>
  <c r="Y83" i="23" s="1"/>
  <c r="I82" i="3"/>
  <c r="R82" i="3" s="1"/>
  <c r="Y82" i="23" s="1"/>
  <c r="I81" i="3"/>
  <c r="R81" i="3" s="1"/>
  <c r="Y81" i="23" s="1"/>
  <c r="I80" i="3"/>
  <c r="R80" i="3" s="1"/>
  <c r="Y80" i="23" s="1"/>
  <c r="I79" i="3"/>
  <c r="R79" i="3" s="1"/>
  <c r="Y79" i="23" s="1"/>
  <c r="I78" i="3"/>
  <c r="R78" i="3" s="1"/>
  <c r="Y78" i="23" s="1"/>
  <c r="I77" i="3"/>
  <c r="R77" i="3" s="1"/>
  <c r="Y77" i="23" s="1"/>
  <c r="I76" i="3"/>
  <c r="R76" i="3" s="1"/>
  <c r="Y76" i="23" s="1"/>
  <c r="I75" i="3"/>
  <c r="R75" i="3" s="1"/>
  <c r="Y75" i="23" s="1"/>
  <c r="I74" i="3"/>
  <c r="R74" i="3" s="1"/>
  <c r="Y74" i="23" s="1"/>
  <c r="I73" i="3"/>
  <c r="R73" i="3" s="1"/>
  <c r="Y73" i="23" s="1"/>
  <c r="I72" i="3"/>
  <c r="R72" i="3" s="1"/>
  <c r="Y72" i="23" s="1"/>
  <c r="I71" i="3"/>
  <c r="R71" i="3" s="1"/>
  <c r="Y71" i="23" s="1"/>
  <c r="I70" i="3"/>
  <c r="R70" i="3" s="1"/>
  <c r="Y70" i="23" s="1"/>
  <c r="I69" i="3"/>
  <c r="R69" i="3" s="1"/>
  <c r="Y69" i="23" s="1"/>
  <c r="I68" i="3"/>
  <c r="R68" i="3" s="1"/>
  <c r="Y68" i="23" s="1"/>
  <c r="I67" i="3"/>
  <c r="R67" i="3" s="1"/>
  <c r="Y67" i="23" s="1"/>
  <c r="I66" i="3"/>
  <c r="R66" i="3" s="1"/>
  <c r="Y66" i="23" s="1"/>
  <c r="I65" i="3"/>
  <c r="R65" i="3" s="1"/>
  <c r="Y65" i="23" s="1"/>
  <c r="I64" i="3"/>
  <c r="R64" i="3" s="1"/>
  <c r="Y64" i="23" s="1"/>
  <c r="I63" i="3"/>
  <c r="R63" i="3" s="1"/>
  <c r="Y63" i="23" s="1"/>
  <c r="I62" i="3"/>
  <c r="R62" i="3" s="1"/>
  <c r="Y62" i="23" s="1"/>
  <c r="I61" i="3"/>
  <c r="R61" i="3" s="1"/>
  <c r="Y61" i="23" s="1"/>
  <c r="I60" i="3"/>
  <c r="R60" i="3" s="1"/>
  <c r="Y60" i="23" s="1"/>
  <c r="I59" i="3"/>
  <c r="R59" i="3" s="1"/>
  <c r="Y59" i="23" s="1"/>
  <c r="I58" i="3"/>
  <c r="R58" i="3" s="1"/>
  <c r="Y58" i="23" s="1"/>
  <c r="I57" i="3"/>
  <c r="R57" i="3" s="1"/>
  <c r="Y57" i="23" s="1"/>
  <c r="I56" i="3"/>
  <c r="R56" i="3" s="1"/>
  <c r="Y56" i="23" s="1"/>
  <c r="I55" i="3"/>
  <c r="R55" i="3" s="1"/>
  <c r="Y55" i="23" s="1"/>
  <c r="I54" i="3"/>
  <c r="R54" i="3" s="1"/>
  <c r="Y54" i="23" s="1"/>
  <c r="I53" i="3"/>
  <c r="R53" i="3" s="1"/>
  <c r="Y53" i="23" s="1"/>
  <c r="I52" i="3"/>
  <c r="R52" i="3" s="1"/>
  <c r="Y52" i="23" s="1"/>
  <c r="I51" i="3"/>
  <c r="R51" i="3" s="1"/>
  <c r="Y51" i="23" s="1"/>
  <c r="I50" i="3"/>
  <c r="R50" i="3" s="1"/>
  <c r="Y50" i="23" s="1"/>
  <c r="I49" i="3"/>
  <c r="R49" i="3" s="1"/>
  <c r="Y49" i="23" s="1"/>
  <c r="I48" i="3"/>
  <c r="R48" i="3" s="1"/>
  <c r="Y48" i="23" s="1"/>
  <c r="I47" i="3"/>
  <c r="R47" i="3" s="1"/>
  <c r="Y47" i="23" s="1"/>
  <c r="I46" i="3"/>
  <c r="R46" i="3" s="1"/>
  <c r="Y46" i="23" s="1"/>
  <c r="I45" i="3"/>
  <c r="R45" i="3" s="1"/>
  <c r="Y45" i="23" s="1"/>
  <c r="I44" i="3"/>
  <c r="R44" i="3" s="1"/>
  <c r="Y44" i="23" s="1"/>
  <c r="I43" i="3"/>
  <c r="R43" i="3" s="1"/>
  <c r="Y43" i="23" s="1"/>
  <c r="I42" i="3"/>
  <c r="R42" i="3" s="1"/>
  <c r="Y42" i="23" s="1"/>
  <c r="I41" i="3"/>
  <c r="R41" i="3" s="1"/>
  <c r="Y41" i="23" s="1"/>
  <c r="I40" i="3"/>
  <c r="R40" i="3" s="1"/>
  <c r="Y40" i="23" s="1"/>
  <c r="I39" i="3"/>
  <c r="R39" i="3" s="1"/>
  <c r="Y39" i="23" s="1"/>
  <c r="I38" i="3"/>
  <c r="R38" i="3" s="1"/>
  <c r="Y38" i="23" s="1"/>
  <c r="I37" i="3"/>
  <c r="R37" i="3" s="1"/>
  <c r="Y37" i="23" s="1"/>
  <c r="I36" i="3"/>
  <c r="R36" i="3" s="1"/>
  <c r="Y36" i="23" s="1"/>
  <c r="I35" i="3"/>
  <c r="R35" i="3" s="1"/>
  <c r="Y35" i="23" s="1"/>
  <c r="I34" i="3"/>
  <c r="R34" i="3" s="1"/>
  <c r="Y34" i="23" s="1"/>
  <c r="I33" i="3"/>
  <c r="R33" i="3" s="1"/>
  <c r="Y33" i="23" s="1"/>
  <c r="I32" i="3"/>
  <c r="R32" i="3" s="1"/>
  <c r="Y32" i="23" s="1"/>
  <c r="I31" i="3"/>
  <c r="R31" i="3" s="1"/>
  <c r="Y31" i="23" s="1"/>
  <c r="I30" i="3"/>
  <c r="R30" i="3" s="1"/>
  <c r="Y30" i="23" s="1"/>
  <c r="I29" i="3"/>
  <c r="R29" i="3" s="1"/>
  <c r="Y29" i="23" s="1"/>
  <c r="I28" i="3"/>
  <c r="R28" i="3" s="1"/>
  <c r="Y28" i="23" s="1"/>
  <c r="I27" i="3"/>
  <c r="R27" i="3" s="1"/>
  <c r="Y27" i="23" s="1"/>
  <c r="I26" i="3"/>
  <c r="R26" i="3" s="1"/>
  <c r="Y26" i="23" s="1"/>
  <c r="I25" i="3"/>
  <c r="R25" i="3" s="1"/>
  <c r="Y25" i="23" s="1"/>
  <c r="I24" i="3"/>
  <c r="R24" i="3" s="1"/>
  <c r="Y24" i="23" s="1"/>
  <c r="I23" i="3"/>
  <c r="R23" i="3" s="1"/>
  <c r="Y23" i="23" s="1"/>
  <c r="I22" i="3"/>
  <c r="R22" i="3" s="1"/>
  <c r="Y22" i="23" s="1"/>
  <c r="I21" i="3"/>
  <c r="R21" i="3" s="1"/>
  <c r="Y21" i="23" s="1"/>
  <c r="I20" i="3"/>
  <c r="R20" i="3" s="1"/>
  <c r="Y20" i="23" s="1"/>
  <c r="I19" i="3"/>
  <c r="R19" i="3" s="1"/>
  <c r="Y19" i="23" s="1"/>
  <c r="I18" i="3"/>
  <c r="R18" i="3" s="1"/>
  <c r="Y18" i="23" s="1"/>
  <c r="I17" i="3"/>
  <c r="R17" i="3" s="1"/>
  <c r="Y17" i="23" s="1"/>
  <c r="I16" i="3"/>
  <c r="R16" i="3" s="1"/>
  <c r="Y16" i="23" s="1"/>
  <c r="I15" i="3"/>
  <c r="R15" i="3" s="1"/>
  <c r="Y15" i="23" s="1"/>
  <c r="I14" i="3"/>
  <c r="R14" i="3" s="1"/>
  <c r="Y14" i="23" s="1"/>
  <c r="I13" i="3"/>
  <c r="R13" i="3" s="1"/>
  <c r="Y13" i="23" s="1"/>
  <c r="I12" i="3"/>
  <c r="R12" i="3" s="1"/>
  <c r="Y12" i="23" s="1"/>
  <c r="I11" i="3"/>
  <c r="R11" i="3" s="1"/>
  <c r="Y11" i="23" s="1"/>
  <c r="I10" i="3"/>
  <c r="R10" i="3" s="1"/>
  <c r="Y10" i="23" s="1"/>
  <c r="I9" i="3"/>
  <c r="R9" i="3" s="1"/>
  <c r="Y9" i="23" s="1"/>
  <c r="W169" i="2"/>
  <c r="V169" i="2"/>
  <c r="U169" i="2"/>
  <c r="S169" i="2"/>
  <c r="R169" i="2"/>
  <c r="Q169" i="2"/>
  <c r="P169" i="2"/>
  <c r="O169" i="2"/>
  <c r="N169" i="2"/>
  <c r="M169" i="2"/>
  <c r="L169" i="2"/>
  <c r="H169" i="2"/>
  <c r="G169" i="2"/>
  <c r="F169" i="2"/>
  <c r="E169" i="2"/>
  <c r="D169" i="2"/>
  <c r="C169" i="2"/>
  <c r="K175" i="2"/>
  <c r="T175" i="2" s="1"/>
  <c r="K174" i="2"/>
  <c r="T174" i="2" s="1"/>
  <c r="K173" i="2"/>
  <c r="T173" i="2" s="1"/>
  <c r="K172" i="2"/>
  <c r="T172" i="2" s="1"/>
  <c r="K171" i="2"/>
  <c r="T171" i="2" s="1"/>
  <c r="W170" i="2"/>
  <c r="V170" i="2"/>
  <c r="U170" i="2"/>
  <c r="S170" i="2"/>
  <c r="R170" i="2"/>
  <c r="Q170" i="2"/>
  <c r="P170" i="2"/>
  <c r="O170" i="2"/>
  <c r="N170" i="2"/>
  <c r="M170" i="2"/>
  <c r="L170" i="2"/>
  <c r="K170" i="2"/>
  <c r="H170" i="2"/>
  <c r="G170" i="2"/>
  <c r="F170" i="2"/>
  <c r="E170" i="2"/>
  <c r="D170" i="2"/>
  <c r="C170" i="2"/>
  <c r="K168" i="2"/>
  <c r="T168" i="2" s="1"/>
  <c r="K137" i="2"/>
  <c r="T137" i="2" s="1"/>
  <c r="K136" i="2"/>
  <c r="T136" i="2" s="1"/>
  <c r="K135" i="2"/>
  <c r="T135" i="2" s="1"/>
  <c r="K134" i="2"/>
  <c r="T134" i="2" s="1"/>
  <c r="K133" i="2"/>
  <c r="T133" i="2" s="1"/>
  <c r="K132" i="2"/>
  <c r="T132" i="2" s="1"/>
  <c r="K131" i="2"/>
  <c r="T131" i="2" s="1"/>
  <c r="K130" i="2"/>
  <c r="T130" i="2" s="1"/>
  <c r="K129" i="2"/>
  <c r="T129" i="2" s="1"/>
  <c r="K128" i="2"/>
  <c r="T128" i="2" s="1"/>
  <c r="K127" i="2"/>
  <c r="T127" i="2" s="1"/>
  <c r="K126" i="2"/>
  <c r="T126" i="2" s="1"/>
  <c r="K125" i="2"/>
  <c r="T125" i="2" s="1"/>
  <c r="K124" i="2"/>
  <c r="T124" i="2" s="1"/>
  <c r="K123" i="2"/>
  <c r="T123" i="2" s="1"/>
  <c r="K122" i="2"/>
  <c r="T122" i="2" s="1"/>
  <c r="K121" i="2"/>
  <c r="T121" i="2" s="1"/>
  <c r="K120" i="2"/>
  <c r="T120" i="2" s="1"/>
  <c r="K119" i="2"/>
  <c r="T119" i="2" s="1"/>
  <c r="K118" i="2"/>
  <c r="T118" i="2" s="1"/>
  <c r="T117" i="2"/>
  <c r="K116" i="2"/>
  <c r="T116" i="2" s="1"/>
  <c r="K115" i="2"/>
  <c r="T115" i="2" s="1"/>
  <c r="K114" i="2"/>
  <c r="T114" i="2" s="1"/>
  <c r="K113" i="2"/>
  <c r="T113" i="2" s="1"/>
  <c r="K112" i="2"/>
  <c r="T112" i="2" s="1"/>
  <c r="K111" i="2"/>
  <c r="T111" i="2" s="1"/>
  <c r="K110" i="2"/>
  <c r="T110" i="2" s="1"/>
  <c r="K109" i="2"/>
  <c r="T109" i="2" s="1"/>
  <c r="K108" i="2"/>
  <c r="T108" i="2" s="1"/>
  <c r="K107" i="2"/>
  <c r="T107" i="2" s="1"/>
  <c r="K106" i="2"/>
  <c r="T106" i="2" s="1"/>
  <c r="K105" i="2"/>
  <c r="T105" i="2" s="1"/>
  <c r="K104" i="2"/>
  <c r="T104" i="2" s="1"/>
  <c r="K103" i="2"/>
  <c r="T103" i="2" s="1"/>
  <c r="K102" i="2"/>
  <c r="T102" i="2" s="1"/>
  <c r="K101" i="2"/>
  <c r="T101" i="2" s="1"/>
  <c r="K100" i="2"/>
  <c r="T100" i="2" s="1"/>
  <c r="K99" i="2"/>
  <c r="T99" i="2" s="1"/>
  <c r="K98" i="2"/>
  <c r="T98" i="2" s="1"/>
  <c r="K97" i="2"/>
  <c r="T97" i="2" s="1"/>
  <c r="K96" i="2"/>
  <c r="T96" i="2" s="1"/>
  <c r="K95" i="2"/>
  <c r="T95" i="2" s="1"/>
  <c r="K94" i="2"/>
  <c r="T94" i="2" s="1"/>
  <c r="K93" i="2"/>
  <c r="T93" i="2" s="1"/>
  <c r="K92" i="2"/>
  <c r="T92" i="2" s="1"/>
  <c r="K91" i="2"/>
  <c r="T91" i="2" s="1"/>
  <c r="K90" i="2"/>
  <c r="T90" i="2" s="1"/>
  <c r="K89" i="2"/>
  <c r="T89" i="2" s="1"/>
  <c r="K88" i="2"/>
  <c r="T88" i="2" s="1"/>
  <c r="K87" i="2"/>
  <c r="T87" i="2" s="1"/>
  <c r="K86" i="2"/>
  <c r="T86" i="2" s="1"/>
  <c r="K85" i="2"/>
  <c r="T85" i="2" s="1"/>
  <c r="K84" i="2"/>
  <c r="T84" i="2" s="1"/>
  <c r="K83" i="2"/>
  <c r="T83" i="2" s="1"/>
  <c r="K82" i="2"/>
  <c r="T82" i="2" s="1"/>
  <c r="K81" i="2"/>
  <c r="T81" i="2" s="1"/>
  <c r="K80" i="2"/>
  <c r="T80" i="2" s="1"/>
  <c r="K79" i="2"/>
  <c r="T79" i="2" s="1"/>
  <c r="K78" i="2"/>
  <c r="T78" i="2" s="1"/>
  <c r="K77" i="2"/>
  <c r="T77" i="2" s="1"/>
  <c r="K76" i="2"/>
  <c r="T76" i="2" s="1"/>
  <c r="K75" i="2"/>
  <c r="T75" i="2" s="1"/>
  <c r="K74" i="2"/>
  <c r="T74" i="2" s="1"/>
  <c r="K73" i="2"/>
  <c r="T73" i="2" s="1"/>
  <c r="K72" i="2"/>
  <c r="T72" i="2" s="1"/>
  <c r="K71" i="2"/>
  <c r="T71" i="2" s="1"/>
  <c r="K70" i="2"/>
  <c r="T70" i="2" s="1"/>
  <c r="K69" i="2"/>
  <c r="T69" i="2" s="1"/>
  <c r="K68" i="2"/>
  <c r="T68" i="2" s="1"/>
  <c r="K67" i="2"/>
  <c r="T67" i="2" s="1"/>
  <c r="K66" i="2"/>
  <c r="T66" i="2" s="1"/>
  <c r="K65" i="2"/>
  <c r="T65" i="2" s="1"/>
  <c r="K64" i="2"/>
  <c r="T64" i="2" s="1"/>
  <c r="K63" i="2"/>
  <c r="T63" i="2" s="1"/>
  <c r="K62" i="2"/>
  <c r="T62" i="2" s="1"/>
  <c r="K61" i="2"/>
  <c r="T61" i="2" s="1"/>
  <c r="K60" i="2"/>
  <c r="T60" i="2" s="1"/>
  <c r="K59" i="2"/>
  <c r="T59" i="2" s="1"/>
  <c r="K58" i="2"/>
  <c r="T58" i="2" s="1"/>
  <c r="K57" i="2"/>
  <c r="T57" i="2" s="1"/>
  <c r="K56" i="2"/>
  <c r="T56" i="2" s="1"/>
  <c r="K55" i="2"/>
  <c r="T55" i="2" s="1"/>
  <c r="K54" i="2"/>
  <c r="T54" i="2" s="1"/>
  <c r="K53" i="2"/>
  <c r="T53" i="2" s="1"/>
  <c r="K52" i="2"/>
  <c r="T52" i="2" s="1"/>
  <c r="K51" i="2"/>
  <c r="T51" i="2" s="1"/>
  <c r="K50" i="2"/>
  <c r="T50" i="2" s="1"/>
  <c r="K49" i="2"/>
  <c r="T49" i="2" s="1"/>
  <c r="K48" i="2"/>
  <c r="T48" i="2" s="1"/>
  <c r="K47" i="2"/>
  <c r="T47" i="2" s="1"/>
  <c r="K46" i="2"/>
  <c r="T46" i="2" s="1"/>
  <c r="K45" i="2"/>
  <c r="T45" i="2" s="1"/>
  <c r="K44" i="2"/>
  <c r="T44" i="2" s="1"/>
  <c r="K43" i="2"/>
  <c r="T43" i="2" s="1"/>
  <c r="K42" i="2"/>
  <c r="T42" i="2" s="1"/>
  <c r="K41" i="2"/>
  <c r="T41" i="2" s="1"/>
  <c r="K40" i="2"/>
  <c r="T40" i="2" s="1"/>
  <c r="K39" i="2"/>
  <c r="T39" i="2" s="1"/>
  <c r="K38" i="2"/>
  <c r="T38" i="2" s="1"/>
  <c r="K37" i="2"/>
  <c r="T37" i="2" s="1"/>
  <c r="K36" i="2"/>
  <c r="T36" i="2" s="1"/>
  <c r="K35" i="2"/>
  <c r="T35" i="2" s="1"/>
  <c r="K34" i="2"/>
  <c r="T34" i="2" s="1"/>
  <c r="K33" i="2"/>
  <c r="T33" i="2" s="1"/>
  <c r="K32" i="2"/>
  <c r="T32" i="2" s="1"/>
  <c r="K31" i="2"/>
  <c r="T31" i="2" s="1"/>
  <c r="K30" i="2"/>
  <c r="T30" i="2" s="1"/>
  <c r="K29" i="2"/>
  <c r="T29" i="2" s="1"/>
  <c r="K28" i="2"/>
  <c r="T28" i="2" s="1"/>
  <c r="K27" i="2"/>
  <c r="T27" i="2" s="1"/>
  <c r="K26" i="2"/>
  <c r="T26" i="2" s="1"/>
  <c r="K25" i="2"/>
  <c r="T25" i="2" s="1"/>
  <c r="K24" i="2"/>
  <c r="T24" i="2" s="1"/>
  <c r="K23" i="2"/>
  <c r="T23" i="2" s="1"/>
  <c r="K22" i="2"/>
  <c r="T22" i="2" s="1"/>
  <c r="K21" i="2"/>
  <c r="T21" i="2" s="1"/>
  <c r="K20" i="2"/>
  <c r="T20" i="2" s="1"/>
  <c r="K19" i="2"/>
  <c r="T19" i="2" s="1"/>
  <c r="K18" i="2"/>
  <c r="T18" i="2" s="1"/>
  <c r="K17" i="2"/>
  <c r="T17" i="2" s="1"/>
  <c r="K16" i="2"/>
  <c r="T16" i="2" s="1"/>
  <c r="K15" i="2"/>
  <c r="T15" i="2" s="1"/>
  <c r="K14" i="2"/>
  <c r="T14" i="2" s="1"/>
  <c r="K13" i="2"/>
  <c r="T13" i="2" s="1"/>
  <c r="K12" i="2"/>
  <c r="T12" i="2" s="1"/>
  <c r="K11" i="2"/>
  <c r="T11" i="2" s="1"/>
  <c r="K10" i="2"/>
  <c r="T10" i="2" s="1"/>
  <c r="T9" i="2"/>
  <c r="I13" i="1"/>
  <c r="R13" i="1" s="1"/>
  <c r="I14" i="1"/>
  <c r="D169" i="1"/>
  <c r="E169" i="1"/>
  <c r="F169" i="1"/>
  <c r="G169" i="1"/>
  <c r="H169" i="1"/>
  <c r="J169" i="1"/>
  <c r="K169" i="1"/>
  <c r="L169" i="1"/>
  <c r="M169" i="1"/>
  <c r="N169" i="1"/>
  <c r="O169" i="1"/>
  <c r="P169" i="1"/>
  <c r="Q169" i="1"/>
  <c r="S169" i="1"/>
  <c r="T169" i="1"/>
  <c r="U169" i="1"/>
  <c r="C169" i="1"/>
  <c r="I168" i="1"/>
  <c r="R168" i="1" s="1"/>
  <c r="I127" i="1"/>
  <c r="R127" i="1" s="1"/>
  <c r="I128" i="1"/>
  <c r="R128" i="1" s="1"/>
  <c r="I129" i="1"/>
  <c r="R129" i="1" s="1"/>
  <c r="I130" i="1"/>
  <c r="R130" i="1" s="1"/>
  <c r="I131" i="1"/>
  <c r="R131" i="1" s="1"/>
  <c r="I132" i="1"/>
  <c r="R132" i="1" s="1"/>
  <c r="I133" i="1"/>
  <c r="R133" i="1" s="1"/>
  <c r="I134" i="1"/>
  <c r="R134" i="1" s="1"/>
  <c r="I135" i="1"/>
  <c r="R135" i="1" s="1"/>
  <c r="I136" i="1"/>
  <c r="R136" i="1" s="1"/>
  <c r="I137" i="1"/>
  <c r="R137" i="1" s="1"/>
  <c r="I138" i="1"/>
  <c r="R138" i="1" s="1"/>
  <c r="R170" i="23" l="1"/>
  <c r="Y172" i="23"/>
  <c r="Y170" i="23" s="1"/>
  <c r="Y169" i="23"/>
  <c r="Z169" i="25"/>
  <c r="Z9" i="23"/>
  <c r="Z169" i="23" s="1"/>
  <c r="T170" i="2"/>
  <c r="K169" i="2"/>
  <c r="T169" i="2" s="1"/>
  <c r="I169" i="3"/>
  <c r="R169" i="3" s="1"/>
  <c r="I169" i="18"/>
  <c r="R9" i="18"/>
  <c r="R169" i="18" s="1"/>
  <c r="K170" i="4"/>
  <c r="Z170" i="4" s="1"/>
  <c r="I170" i="18"/>
  <c r="R170" i="18" s="1"/>
  <c r="I170" i="3"/>
  <c r="R170" i="3" s="1"/>
  <c r="P170" i="1" l="1"/>
  <c r="Q170" i="1"/>
  <c r="T170" i="1"/>
  <c r="U170" i="1"/>
  <c r="S170" i="1"/>
  <c r="I124" i="1" l="1"/>
  <c r="R124" i="1" s="1"/>
  <c r="I125" i="1"/>
  <c r="R125" i="1" s="1"/>
  <c r="I126" i="1"/>
  <c r="R126" i="1" s="1"/>
  <c r="K170" i="1" l="1"/>
  <c r="L170" i="1"/>
  <c r="M170" i="1"/>
  <c r="N170" i="1"/>
  <c r="O170" i="1"/>
  <c r="J170" i="1"/>
  <c r="I9" i="1" l="1"/>
  <c r="I172" i="1"/>
  <c r="R172" i="1" s="1"/>
  <c r="I173" i="1"/>
  <c r="R173" i="1" s="1"/>
  <c r="I174" i="1"/>
  <c r="R174" i="1" s="1"/>
  <c r="I175" i="1"/>
  <c r="R175" i="1" s="1"/>
  <c r="I171" i="1"/>
  <c r="R171" i="1" s="1"/>
  <c r="I10" i="1"/>
  <c r="R10" i="1" s="1"/>
  <c r="I11" i="1"/>
  <c r="R11" i="1" s="1"/>
  <c r="I12" i="1"/>
  <c r="R12" i="1" s="1"/>
  <c r="R14" i="1"/>
  <c r="I15" i="1"/>
  <c r="R15" i="1" s="1"/>
  <c r="I16" i="1"/>
  <c r="R16" i="1" s="1"/>
  <c r="I17" i="1"/>
  <c r="R17" i="1" s="1"/>
  <c r="I18" i="1"/>
  <c r="R18" i="1" s="1"/>
  <c r="I19" i="1"/>
  <c r="R19" i="1" s="1"/>
  <c r="I20" i="1"/>
  <c r="R20" i="1" s="1"/>
  <c r="I21" i="1"/>
  <c r="R21" i="1" s="1"/>
  <c r="I22" i="1"/>
  <c r="R22" i="1" s="1"/>
  <c r="I23" i="1"/>
  <c r="R23" i="1" s="1"/>
  <c r="I24" i="1"/>
  <c r="R24" i="1" s="1"/>
  <c r="I25" i="1"/>
  <c r="R25" i="1" s="1"/>
  <c r="I26" i="1"/>
  <c r="R26" i="1" s="1"/>
  <c r="I27" i="1"/>
  <c r="R27" i="1" s="1"/>
  <c r="I28" i="1"/>
  <c r="R28" i="1" s="1"/>
  <c r="I29" i="1"/>
  <c r="R29" i="1" s="1"/>
  <c r="I30" i="1"/>
  <c r="R30" i="1" s="1"/>
  <c r="I31" i="1"/>
  <c r="R31" i="1" s="1"/>
  <c r="I32" i="1"/>
  <c r="R32" i="1" s="1"/>
  <c r="I33" i="1"/>
  <c r="R33" i="1" s="1"/>
  <c r="I34" i="1"/>
  <c r="R34" i="1" s="1"/>
  <c r="I35" i="1"/>
  <c r="R35" i="1" s="1"/>
  <c r="I36" i="1"/>
  <c r="R36" i="1" s="1"/>
  <c r="I37" i="1"/>
  <c r="R37" i="1" s="1"/>
  <c r="I38" i="1"/>
  <c r="R38" i="1" s="1"/>
  <c r="I39" i="1"/>
  <c r="R39" i="1" s="1"/>
  <c r="I40" i="1"/>
  <c r="R40" i="1" s="1"/>
  <c r="I41" i="1"/>
  <c r="R41" i="1" s="1"/>
  <c r="I42" i="1"/>
  <c r="R42" i="1" s="1"/>
  <c r="I43" i="1"/>
  <c r="R43" i="1" s="1"/>
  <c r="I44" i="1"/>
  <c r="R44" i="1" s="1"/>
  <c r="I45" i="1"/>
  <c r="R45" i="1" s="1"/>
  <c r="I46" i="1"/>
  <c r="R46" i="1" s="1"/>
  <c r="I47" i="1"/>
  <c r="R47" i="1" s="1"/>
  <c r="I48" i="1"/>
  <c r="R48" i="1" s="1"/>
  <c r="I49" i="1"/>
  <c r="R49" i="1" s="1"/>
  <c r="I50" i="1"/>
  <c r="R50" i="1" s="1"/>
  <c r="I51" i="1"/>
  <c r="R51" i="1" s="1"/>
  <c r="I52" i="1"/>
  <c r="R52" i="1" s="1"/>
  <c r="I53" i="1"/>
  <c r="R53" i="1" s="1"/>
  <c r="I54" i="1"/>
  <c r="R54" i="1" s="1"/>
  <c r="I55" i="1"/>
  <c r="R55" i="1" s="1"/>
  <c r="I56" i="1"/>
  <c r="R56" i="1" s="1"/>
  <c r="I57" i="1"/>
  <c r="R57" i="1" s="1"/>
  <c r="I58" i="1"/>
  <c r="R58" i="1" s="1"/>
  <c r="I59" i="1"/>
  <c r="R59" i="1" s="1"/>
  <c r="I60" i="1"/>
  <c r="R60" i="1" s="1"/>
  <c r="I61" i="1"/>
  <c r="R61" i="1" s="1"/>
  <c r="I62" i="1"/>
  <c r="R62" i="1" s="1"/>
  <c r="I63" i="1"/>
  <c r="R63" i="1" s="1"/>
  <c r="I64" i="1"/>
  <c r="R64" i="1" s="1"/>
  <c r="I65" i="1"/>
  <c r="R65" i="1" s="1"/>
  <c r="I66" i="1"/>
  <c r="R66" i="1" s="1"/>
  <c r="I67" i="1"/>
  <c r="R67" i="1" s="1"/>
  <c r="I68" i="1"/>
  <c r="R68" i="1" s="1"/>
  <c r="I69" i="1"/>
  <c r="R69" i="1" s="1"/>
  <c r="I70" i="1"/>
  <c r="R70" i="1" s="1"/>
  <c r="I71" i="1"/>
  <c r="R71" i="1" s="1"/>
  <c r="I72" i="1"/>
  <c r="R72" i="1" s="1"/>
  <c r="I73" i="1"/>
  <c r="R73" i="1" s="1"/>
  <c r="I74" i="1"/>
  <c r="R74" i="1" s="1"/>
  <c r="I75" i="1"/>
  <c r="R75" i="1" s="1"/>
  <c r="I76" i="1"/>
  <c r="R76" i="1" s="1"/>
  <c r="I77" i="1"/>
  <c r="R77" i="1" s="1"/>
  <c r="I78" i="1"/>
  <c r="R78" i="1" s="1"/>
  <c r="I79" i="1"/>
  <c r="R79" i="1" s="1"/>
  <c r="I80" i="1"/>
  <c r="R80" i="1" s="1"/>
  <c r="I81" i="1"/>
  <c r="R81" i="1" s="1"/>
  <c r="I82" i="1"/>
  <c r="R82" i="1" s="1"/>
  <c r="I83" i="1"/>
  <c r="R83" i="1" s="1"/>
  <c r="I84" i="1"/>
  <c r="R84" i="1" s="1"/>
  <c r="I85" i="1"/>
  <c r="R85" i="1" s="1"/>
  <c r="I86" i="1"/>
  <c r="R86" i="1" s="1"/>
  <c r="I87" i="1"/>
  <c r="R87" i="1" s="1"/>
  <c r="I88" i="1"/>
  <c r="R88" i="1" s="1"/>
  <c r="I89" i="1"/>
  <c r="R89" i="1" s="1"/>
  <c r="I90" i="1"/>
  <c r="R90" i="1" s="1"/>
  <c r="I91" i="1"/>
  <c r="R91" i="1" s="1"/>
  <c r="I92" i="1"/>
  <c r="R92" i="1" s="1"/>
  <c r="I93" i="1"/>
  <c r="R93" i="1" s="1"/>
  <c r="I94" i="1"/>
  <c r="R94" i="1" s="1"/>
  <c r="I95" i="1"/>
  <c r="R95" i="1" s="1"/>
  <c r="I96" i="1"/>
  <c r="R96" i="1" s="1"/>
  <c r="I97" i="1"/>
  <c r="R97" i="1" s="1"/>
  <c r="I98" i="1"/>
  <c r="R98" i="1" s="1"/>
  <c r="I99" i="1"/>
  <c r="R99" i="1" s="1"/>
  <c r="I100" i="1"/>
  <c r="R100" i="1" s="1"/>
  <c r="I101" i="1"/>
  <c r="R101" i="1" s="1"/>
  <c r="I102" i="1"/>
  <c r="R102" i="1" s="1"/>
  <c r="I103" i="1"/>
  <c r="R103" i="1" s="1"/>
  <c r="I104" i="1"/>
  <c r="R104" i="1" s="1"/>
  <c r="I105" i="1"/>
  <c r="R105" i="1" s="1"/>
  <c r="I106" i="1"/>
  <c r="R106" i="1" s="1"/>
  <c r="I107" i="1"/>
  <c r="R107" i="1" s="1"/>
  <c r="I108" i="1"/>
  <c r="R108" i="1" s="1"/>
  <c r="I109" i="1"/>
  <c r="R109" i="1" s="1"/>
  <c r="I110" i="1"/>
  <c r="R110" i="1" s="1"/>
  <c r="I111" i="1"/>
  <c r="R111" i="1" s="1"/>
  <c r="I112" i="1"/>
  <c r="R112" i="1" s="1"/>
  <c r="I113" i="1"/>
  <c r="R113" i="1" s="1"/>
  <c r="I114" i="1"/>
  <c r="R114" i="1" s="1"/>
  <c r="I115" i="1"/>
  <c r="R115" i="1" s="1"/>
  <c r="I116" i="1"/>
  <c r="R116" i="1" s="1"/>
  <c r="I117" i="1"/>
  <c r="R117" i="1" s="1"/>
  <c r="I118" i="1"/>
  <c r="R118" i="1" s="1"/>
  <c r="I119" i="1"/>
  <c r="R119" i="1" s="1"/>
  <c r="I120" i="1"/>
  <c r="R120" i="1" s="1"/>
  <c r="I121" i="1"/>
  <c r="R121" i="1" s="1"/>
  <c r="I122" i="1"/>
  <c r="R122" i="1" s="1"/>
  <c r="I123" i="1"/>
  <c r="R123" i="1" s="1"/>
  <c r="D170" i="1"/>
  <c r="E170" i="1"/>
  <c r="F170" i="1"/>
  <c r="G170" i="1"/>
  <c r="H170" i="1"/>
  <c r="C170" i="1"/>
  <c r="R9" i="1" l="1"/>
  <c r="I169" i="1"/>
  <c r="R169" i="1" s="1"/>
  <c r="I170" i="1"/>
  <c r="R170" i="1" s="1"/>
</calcChain>
</file>

<file path=xl/sharedStrings.xml><?xml version="1.0" encoding="utf-8"?>
<sst xmlns="http://schemas.openxmlformats.org/spreadsheetml/2006/main" count="8099" uniqueCount="537">
  <si>
    <t>Количество обучающихся на курсах</t>
  </si>
  <si>
    <t>Количество обучающихся на подготовительном отделении (курсах)</t>
  </si>
  <si>
    <t>I</t>
  </si>
  <si>
    <t>II</t>
  </si>
  <si>
    <t>III</t>
  </si>
  <si>
    <t>IV</t>
  </si>
  <si>
    <t>V</t>
  </si>
  <si>
    <t>VI</t>
  </si>
  <si>
    <t>русский</t>
  </si>
  <si>
    <t>английский</t>
  </si>
  <si>
    <t>А</t>
  </si>
  <si>
    <t>Б</t>
  </si>
  <si>
    <t>Всего по странам</t>
  </si>
  <si>
    <t>Номер строки</t>
  </si>
  <si>
    <t>Количество обучающихся в магистратуре</t>
  </si>
  <si>
    <t>Количество обучающихся в аспирантуре</t>
  </si>
  <si>
    <t>Количество обучающихся на стажировке</t>
  </si>
  <si>
    <t>Языковые курсы</t>
  </si>
  <si>
    <t>Язык обучения</t>
  </si>
  <si>
    <t>всего</t>
  </si>
  <si>
    <t>Количество оформленных приглашений</t>
  </si>
  <si>
    <t>Количество  иностранных граждан, принятых в УО  по приглашениям УО на все курсы и формы обучения</t>
  </si>
  <si>
    <t xml:space="preserve">Количество иностранных граждан, принятых на обучение по приглашениям иных УО </t>
  </si>
  <si>
    <t>Количество обучающихся, зарегистрированных в общежитии УО</t>
  </si>
  <si>
    <t>Количество обучающихся, зарегистрированных по месту проживания за пределами общежития УО</t>
  </si>
  <si>
    <t>Количество обучающихся на условиях оплаты</t>
  </si>
  <si>
    <t>Количество обучающихся за счет средств бюджета</t>
  </si>
  <si>
    <t xml:space="preserve">              Количество обучающихся на условиях оплаты</t>
  </si>
  <si>
    <t>повышение квалификации</t>
  </si>
  <si>
    <t>переподготовка</t>
  </si>
  <si>
    <t xml:space="preserve"> </t>
  </si>
  <si>
    <t>обучаются</t>
  </si>
  <si>
    <t>закончили обучение</t>
  </si>
  <si>
    <t>подготовка  научных работников высшей квалификации</t>
  </si>
  <si>
    <t xml:space="preserve">О взаимодействии с подразделениями по гражданству и миграции МВД </t>
  </si>
  <si>
    <t>Из них:</t>
  </si>
  <si>
    <t>согласованные</t>
  </si>
  <si>
    <t>несогласованные</t>
  </si>
  <si>
    <t>форма отказа - письменная</t>
  </si>
  <si>
    <t>форма отказа - устная</t>
  </si>
  <si>
    <t>Общее количество выданных виз</t>
  </si>
  <si>
    <t>Иностранному гражданину отказано во въезде в Республику Беларусь</t>
  </si>
  <si>
    <t>оформлены в посольстве</t>
  </si>
  <si>
    <t xml:space="preserve">О взаимодействии с дипломатическими представительствами Республики Беларусь за рубежом и
 Государственным пограничным комитетом Республики Беларусь
</t>
  </si>
  <si>
    <t>название УО</t>
  </si>
  <si>
    <t xml:space="preserve">       Х</t>
  </si>
  <si>
    <t>по приглашению УО</t>
  </si>
  <si>
    <t>количество</t>
  </si>
  <si>
    <t>по приглашению иного УО</t>
  </si>
  <si>
    <t>без приглашений</t>
  </si>
  <si>
    <r>
      <t>Количество  обучающихся на основных курсах -</t>
    </r>
    <r>
      <rPr>
        <b/>
        <sz val="11"/>
        <color theme="1"/>
        <rFont val="Times New Roman"/>
        <family val="1"/>
        <charset val="204"/>
      </rPr>
      <t xml:space="preserve"> всего</t>
    </r>
  </si>
  <si>
    <t>Австралия</t>
  </si>
  <si>
    <t>Австрия</t>
  </si>
  <si>
    <t>Азербайджан</t>
  </si>
  <si>
    <t>Алжир</t>
  </si>
  <si>
    <t>Ангола</t>
  </si>
  <si>
    <t>Аргентина</t>
  </si>
  <si>
    <t>Армения</t>
  </si>
  <si>
    <t>Афганистан</t>
  </si>
  <si>
    <t>Бангладеш</t>
  </si>
  <si>
    <t>Бахрейн</t>
  </si>
  <si>
    <t>Бельгия</t>
  </si>
  <si>
    <t>Болгария</t>
  </si>
  <si>
    <t>Бразилия</t>
  </si>
  <si>
    <t>Венгрия</t>
  </si>
  <si>
    <t>Венесуэла</t>
  </si>
  <si>
    <t>Вьетнам</t>
  </si>
  <si>
    <t>Великобритания</t>
  </si>
  <si>
    <t>Гана</t>
  </si>
  <si>
    <t>Германия</t>
  </si>
  <si>
    <t>Греция</t>
  </si>
  <si>
    <t>Грузия</t>
  </si>
  <si>
    <t>Дания</t>
  </si>
  <si>
    <t>Доминиканская Республика</t>
  </si>
  <si>
    <t>Египет</t>
  </si>
  <si>
    <t>Израиль</t>
  </si>
  <si>
    <t>Индия</t>
  </si>
  <si>
    <t>Иордания</t>
  </si>
  <si>
    <t>Ирак</t>
  </si>
  <si>
    <t>Иран</t>
  </si>
  <si>
    <t>Ирландия</t>
  </si>
  <si>
    <t>Испания</t>
  </si>
  <si>
    <t>Италия</t>
  </si>
  <si>
    <t>Йемен</t>
  </si>
  <si>
    <t>Казахстан</t>
  </si>
  <si>
    <t>Камерун</t>
  </si>
  <si>
    <t>Канада</t>
  </si>
  <si>
    <t>Катар</t>
  </si>
  <si>
    <t>Кипр</t>
  </si>
  <si>
    <t>Китай</t>
  </si>
  <si>
    <t>КНДР</t>
  </si>
  <si>
    <t>Колумбия</t>
  </si>
  <si>
    <t>Коморы</t>
  </si>
  <si>
    <t>Конго</t>
  </si>
  <si>
    <t>Корея</t>
  </si>
  <si>
    <t>Куба</t>
  </si>
  <si>
    <t>Кувейт</t>
  </si>
  <si>
    <t>Кыргызстан</t>
  </si>
  <si>
    <t>Латвия</t>
  </si>
  <si>
    <t>Ливан</t>
  </si>
  <si>
    <t>Ливия</t>
  </si>
  <si>
    <t>Литва</t>
  </si>
  <si>
    <t>Малайзия</t>
  </si>
  <si>
    <t>Мальдивы</t>
  </si>
  <si>
    <t>Марокко</t>
  </si>
  <si>
    <t>Мексика</t>
  </si>
  <si>
    <t>Мозамбик</t>
  </si>
  <si>
    <t>Молдова</t>
  </si>
  <si>
    <t>Монголия</t>
  </si>
  <si>
    <t>Непал</t>
  </si>
  <si>
    <t>Нигерия</t>
  </si>
  <si>
    <t>Нидерланды</t>
  </si>
  <si>
    <t>Норвегия</t>
  </si>
  <si>
    <t>ОАЭ</t>
  </si>
  <si>
    <t>Пакистан</t>
  </si>
  <si>
    <t>Палестина</t>
  </si>
  <si>
    <t>Панама</t>
  </si>
  <si>
    <t>Перу</t>
  </si>
  <si>
    <t>Польша</t>
  </si>
  <si>
    <t>Португалия</t>
  </si>
  <si>
    <t>Россия</t>
  </si>
  <si>
    <t>Руанда</t>
  </si>
  <si>
    <t>Румыния</t>
  </si>
  <si>
    <t>Саудовская Аравия</t>
  </si>
  <si>
    <t>Сенегал</t>
  </si>
  <si>
    <t>Сербия</t>
  </si>
  <si>
    <t>Сингапур</t>
  </si>
  <si>
    <t>Сирия</t>
  </si>
  <si>
    <t>Словакия</t>
  </si>
  <si>
    <t>Словения</t>
  </si>
  <si>
    <t>США</t>
  </si>
  <si>
    <t>Судан</t>
  </si>
  <si>
    <t>Таджикистан</t>
  </si>
  <si>
    <t>Тунис</t>
  </si>
  <si>
    <t>Туркменистан</t>
  </si>
  <si>
    <t>Турция</t>
  </si>
  <si>
    <t>Узбекистан</t>
  </si>
  <si>
    <t>Украина</t>
  </si>
  <si>
    <t>Финляндия</t>
  </si>
  <si>
    <t>Франция</t>
  </si>
  <si>
    <t>Хорватия</t>
  </si>
  <si>
    <t>Чили</t>
  </si>
  <si>
    <t>Швейцария</t>
  </si>
  <si>
    <t>Швеция</t>
  </si>
  <si>
    <t>Шри-Ланка</t>
  </si>
  <si>
    <t>Эквадор</t>
  </si>
  <si>
    <t>Эстония</t>
  </si>
  <si>
    <t>ЮАР</t>
  </si>
  <si>
    <t>Ямайка</t>
  </si>
  <si>
    <t>Япония</t>
  </si>
  <si>
    <t xml:space="preserve">Украина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</si>
  <si>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</si>
  <si>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</si>
  <si>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</si>
  <si>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</si>
  <si>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</si>
  <si>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</si>
  <si>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</si>
  <si>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</si>
  <si>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</si>
  <si>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</si>
  <si>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</si>
  <si>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</si>
  <si>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</si>
  <si>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</si>
  <si>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</si>
  <si>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</si>
  <si>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</si>
  <si>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</si>
  <si>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</si>
  <si>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</si>
  <si>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</si>
  <si>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</si>
  <si>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</si>
  <si>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</si>
  <si>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</si>
  <si>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</si>
  <si>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</si>
  <si>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</si>
  <si>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</si>
  <si>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</si>
  <si>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</si>
  <si>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</si>
  <si>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</si>
  <si>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</si>
  <si>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</si>
  <si>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</si>
  <si>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</si>
  <si>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Боливия</t>
  </si>
  <si>
    <t>Босния и Герцеговина</t>
  </si>
  <si>
    <t>Бутан</t>
  </si>
  <si>
    <t>Гамбия</t>
  </si>
  <si>
    <t>Гвинея</t>
  </si>
  <si>
    <t>Джибути</t>
  </si>
  <si>
    <t>Кения</t>
  </si>
  <si>
    <t>Кот-д'Ивуар</t>
  </si>
  <si>
    <t>Намибия</t>
  </si>
  <si>
    <t>Тайвань (Китай)</t>
  </si>
  <si>
    <t>Чад</t>
  </si>
  <si>
    <t>Чехия</t>
  </si>
  <si>
    <t>Эфиопия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</si>
  <si>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</si>
  <si>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</si>
  <si>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</si>
  <si>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</si>
  <si>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</si>
  <si>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</si>
  <si>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</si>
  <si>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</si>
  <si>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</si>
  <si>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</si>
  <si>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</si>
  <si>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</si>
  <si>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</si>
  <si>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</si>
  <si>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</si>
  <si>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</si>
  <si>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</si>
  <si>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</si>
  <si>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</si>
  <si>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</si>
  <si>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</si>
  <si>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</si>
  <si>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</si>
  <si>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</si>
  <si>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</si>
  <si>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</si>
  <si>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</si>
  <si>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</si>
  <si>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</si>
  <si>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</si>
  <si>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</si>
  <si>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</si>
  <si>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</si>
  <si>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</si>
  <si>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</si>
  <si>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</si>
  <si>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</si>
  <si>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</si>
  <si>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</si>
  <si>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</si>
  <si>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</si>
  <si>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</si>
  <si>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</si>
  <si>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</si>
  <si>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</si>
  <si>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</si>
  <si>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</si>
  <si>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</si>
  <si>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</si>
  <si>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</si>
  <si>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</si>
  <si>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</si>
  <si>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</si>
  <si>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</si>
  <si>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</si>
  <si>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</si>
  <si>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</si>
  <si>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</si>
  <si>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</si>
  <si>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</si>
  <si>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</si>
  <si>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</si>
  <si>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</si>
  <si>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</si>
  <si>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</si>
  <si>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</si>
  <si>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</si>
  <si>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</si>
  <si>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</si>
  <si>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</si>
  <si>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</si>
  <si>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</si>
  <si>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</si>
  <si>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</si>
  <si>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</si>
  <si>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</si>
  <si>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</si>
  <si>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по межуниверситетскому договору</t>
  </si>
  <si>
    <t>по договору с консалтинговой (рекрутинговой) организацией</t>
  </si>
  <si>
    <t>название организации</t>
  </si>
  <si>
    <t>Количество  обучающихся - всего</t>
  </si>
  <si>
    <t>количество человек</t>
  </si>
  <si>
    <t>Беларусь*</t>
  </si>
  <si>
    <t>Беларусь ПП-2**</t>
  </si>
  <si>
    <t>Белорусы зарубежья***</t>
  </si>
  <si>
    <t xml:space="preserve">ЛБГ**** </t>
  </si>
  <si>
    <t>1.115</t>
  </si>
  <si>
    <t>1.116</t>
  </si>
  <si>
    <t>1.117</t>
  </si>
  <si>
    <t>Х</t>
  </si>
  <si>
    <t>для вновь прибывших</t>
  </si>
  <si>
    <t>по приглашению частного лица</t>
  </si>
  <si>
    <t xml:space="preserve">всего </t>
  </si>
  <si>
    <t>Всего</t>
  </si>
  <si>
    <t>Американское Самоа</t>
  </si>
  <si>
    <t>1.118</t>
  </si>
  <si>
    <t>Экваториальная Гвинея</t>
  </si>
  <si>
    <t>Индонезия</t>
  </si>
  <si>
    <t>Люксембург</t>
  </si>
  <si>
    <t>Новая Зеландия</t>
  </si>
  <si>
    <t>Зимбабве</t>
  </si>
  <si>
    <t>Уругвай</t>
  </si>
  <si>
    <t>Конго, ДР</t>
  </si>
  <si>
    <t>Танзания</t>
  </si>
  <si>
    <t>Суринам</t>
  </si>
  <si>
    <t>Парагвай</t>
  </si>
  <si>
    <t>Сомали</t>
  </si>
  <si>
    <t>Оман</t>
  </si>
  <si>
    <t>Эль-Сальвадор</t>
  </si>
  <si>
    <t xml:space="preserve">Иное 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</si>
  <si>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</si>
  <si>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</si>
  <si>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</si>
  <si>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</si>
  <si>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</si>
  <si>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</si>
  <si>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</si>
  <si>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</si>
  <si>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</si>
  <si>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</si>
  <si>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</si>
  <si>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</si>
  <si>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</si>
  <si>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</si>
  <si>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</si>
  <si>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…</t>
  </si>
  <si>
    <t>в т.ч. за счет грантов</t>
  </si>
  <si>
    <t>из них в  Беларуси</t>
  </si>
  <si>
    <t>Количество  обучающихся на всех курсах</t>
  </si>
  <si>
    <t>в т.ч.  в рамках  международных договоров</t>
  </si>
  <si>
    <t xml:space="preserve">по грантам </t>
  </si>
  <si>
    <t>по международному договору</t>
  </si>
  <si>
    <t>Гонконг</t>
  </si>
  <si>
    <t>Мали</t>
  </si>
  <si>
    <t>Мальта</t>
  </si>
  <si>
    <t>Черногория</t>
  </si>
  <si>
    <t>Того</t>
  </si>
  <si>
    <t>Албания</t>
  </si>
  <si>
    <t>Лаосс</t>
  </si>
  <si>
    <t>1.134</t>
  </si>
  <si>
    <t>1.135</t>
  </si>
  <si>
    <t>1.136</t>
  </si>
  <si>
    <t>1.137</t>
  </si>
  <si>
    <t>1.138</t>
  </si>
  <si>
    <t>1.139</t>
  </si>
  <si>
    <t>1.140</t>
  </si>
  <si>
    <t>из них</t>
  </si>
  <si>
    <t>на платной основе</t>
  </si>
  <si>
    <t>за счет средств бюджета</t>
  </si>
  <si>
    <t xml:space="preserve">Замбия </t>
  </si>
  <si>
    <t>Исландия</t>
  </si>
  <si>
    <t>Кабо-Верде</t>
  </si>
  <si>
    <t>Камбоджа</t>
  </si>
  <si>
    <t>Косово</t>
  </si>
  <si>
    <t>Коста-Рика</t>
  </si>
  <si>
    <t>Лесото</t>
  </si>
  <si>
    <t>Либерия</t>
  </si>
  <si>
    <t>Лихтенштейн</t>
  </si>
  <si>
    <t>Македония</t>
  </si>
  <si>
    <t>Нигер</t>
  </si>
  <si>
    <t>Никарагуа</t>
  </si>
  <si>
    <t>Сальвадор</t>
  </si>
  <si>
    <t>Сан-Марино</t>
  </si>
  <si>
    <t>Сейшелы</t>
  </si>
  <si>
    <t>Сьерра-Леоне</t>
  </si>
  <si>
    <t>Тайланд</t>
  </si>
  <si>
    <t>Тринидад и Тобаго</t>
  </si>
  <si>
    <t>Уганда</t>
  </si>
  <si>
    <t>Филлипины</t>
  </si>
  <si>
    <t>Центрально-африканская республика</t>
  </si>
  <si>
    <t>ЦАР</t>
  </si>
  <si>
    <t>Эритрея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</si>
  <si>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</si>
  <si>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</si>
  <si>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</si>
  <si>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</si>
  <si>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</si>
  <si>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</si>
  <si>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</si>
  <si>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</si>
  <si>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</si>
  <si>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</si>
  <si>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</si>
  <si>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</si>
  <si>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</si>
  <si>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</si>
  <si>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</si>
  <si>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</si>
  <si>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</si>
  <si>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</si>
  <si>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</si>
  <si>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</si>
  <si>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</si>
  <si>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</si>
  <si>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в  Беларуси</t>
  </si>
  <si>
    <t>3.1</t>
  </si>
  <si>
    <t>3.2</t>
  </si>
  <si>
    <t>3.3</t>
  </si>
  <si>
    <t>3.4</t>
  </si>
  <si>
    <t>3.5</t>
  </si>
  <si>
    <r>
      <t>в т.ч. за счет</t>
    </r>
    <r>
      <rPr>
        <b/>
        <sz val="11"/>
        <color theme="1"/>
        <rFont val="Times New Roman"/>
        <family val="1"/>
        <charset val="204"/>
      </rPr>
      <t xml:space="preserve"> грантов</t>
    </r>
  </si>
  <si>
    <t>В стране партнере</t>
  </si>
  <si>
    <t>ВСЕГО</t>
  </si>
  <si>
    <t xml:space="preserve"> обучается</t>
  </si>
  <si>
    <t xml:space="preserve"> закончили обучение</t>
  </si>
  <si>
    <r>
      <t>Страны</t>
    </r>
    <r>
      <rPr>
        <b/>
        <sz val="11"/>
        <color rgb="FFFF0000"/>
        <rFont val="Times New Roman"/>
        <family val="1"/>
        <charset val="204"/>
      </rPr>
      <t>*</t>
    </r>
  </si>
  <si>
    <r>
      <rPr>
        <b/>
        <sz val="11"/>
        <color theme="1"/>
        <rFont val="Times New Roman"/>
        <family val="1"/>
        <charset val="204"/>
      </rPr>
      <t>Страны</t>
    </r>
    <r>
      <rPr>
        <b/>
        <sz val="11"/>
        <color rgb="FFFF0000"/>
        <rFont val="Times New Roman"/>
        <family val="1"/>
        <charset val="204"/>
      </rPr>
      <t>*</t>
    </r>
  </si>
  <si>
    <r>
      <rPr>
        <b/>
        <sz val="11"/>
        <rFont val="Times New Roman"/>
        <family val="1"/>
        <charset val="204"/>
      </rPr>
      <t>Страны</t>
    </r>
    <r>
      <rPr>
        <b/>
        <sz val="11"/>
        <color rgb="FFFF0000"/>
        <rFont val="Times New Roman"/>
        <family val="1"/>
        <charset val="204"/>
      </rPr>
      <t>*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</si>
  <si>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</t>
  </si>
  <si>
    <t>Филиппины</t>
  </si>
  <si>
    <r>
      <rPr>
        <b/>
        <sz val="11"/>
        <color rgb="FFFF0000"/>
        <rFont val="Times New Roman"/>
        <family val="1"/>
        <charset val="204"/>
      </rPr>
      <t>*</t>
    </r>
    <r>
      <rPr>
        <b/>
        <sz val="11"/>
        <rFont val="Times New Roman"/>
        <family val="1"/>
        <charset val="204"/>
      </rPr>
      <t>в столбце Страны</t>
    </r>
    <r>
      <rPr>
        <b/>
        <sz val="11"/>
        <color rgb="FFFF0000"/>
        <rFont val="Times New Roman"/>
        <family val="1"/>
        <charset val="204"/>
      </rPr>
      <t>*</t>
    </r>
    <r>
      <rPr>
        <b/>
        <sz val="11"/>
        <rFont val="Times New Roman"/>
        <family val="1"/>
        <charset val="204"/>
      </rPr>
      <t xml:space="preserve"> запрещены любые изменения (удаление, изменение порядка стран/строк, названия стран). При отсутствии обучающихся - в строках/ячейках таблицы проставляется 0.</t>
    </r>
  </si>
  <si>
    <r>
      <rPr>
        <sz val="11"/>
        <color rgb="FFFF0000"/>
        <rFont val="Times New Roman"/>
        <family val="1"/>
        <charset val="204"/>
      </rPr>
      <t>*</t>
    </r>
    <r>
      <rPr>
        <b/>
        <sz val="11"/>
        <color theme="1"/>
        <rFont val="Times New Roman"/>
        <family val="1"/>
        <charset val="204"/>
      </rPr>
      <t>в столбце Страны</t>
    </r>
    <r>
      <rPr>
        <sz val="11"/>
        <color rgb="FFFF0000"/>
        <rFont val="Times New Roman"/>
        <family val="1"/>
        <charset val="204"/>
      </rPr>
      <t>*</t>
    </r>
    <r>
      <rPr>
        <b/>
        <sz val="11"/>
        <color theme="1"/>
        <rFont val="Times New Roman"/>
        <family val="1"/>
        <charset val="204"/>
      </rPr>
      <t xml:space="preserve"> запрещены любые изменения (удаление, изменение порядка стран/строк, названия стран). При отсутствии обучающихся - в строках/ячейках таблицы проставляется 0.</t>
    </r>
  </si>
  <si>
    <t xml:space="preserve">   Сведения об иностранных гражданах, обучающихся за счет средств республиканского бюджета </t>
  </si>
  <si>
    <t>Сведения о приглашениях, выданных учреждением образования иностранным гражданам для обучения в 2024/2025 учебном году</t>
  </si>
  <si>
    <t>Филипины</t>
  </si>
  <si>
    <t>Сведения об иностранных гражданах с видом на жительство, обучающихся в 2024/2025 учебном году</t>
  </si>
  <si>
    <t>Количество выпускников в 2024 г., всего</t>
  </si>
  <si>
    <t>из них для последующего обучения в медицинских УО</t>
  </si>
  <si>
    <t xml:space="preserve">из них в рамках летней/зимней школы  </t>
  </si>
  <si>
    <r>
      <t xml:space="preserve">в т.ч. в рамках </t>
    </r>
    <r>
      <rPr>
        <b/>
        <sz val="10"/>
        <color theme="1"/>
        <rFont val="Times New Roman"/>
        <family val="1"/>
        <charset val="204"/>
      </rPr>
      <t>международных договоров</t>
    </r>
  </si>
  <si>
    <t>из них по результатам ЦТ</t>
  </si>
  <si>
    <r>
      <rPr>
        <sz val="10"/>
        <color theme="1"/>
        <rFont val="Times New Roman"/>
        <family val="1"/>
        <charset val="204"/>
      </rPr>
      <t>Количество  обучающихся на основных курсах,</t>
    </r>
    <r>
      <rPr>
        <b/>
        <sz val="10"/>
        <color theme="1"/>
        <rFont val="Times New Roman"/>
        <family val="1"/>
        <charset val="204"/>
      </rPr>
      <t xml:space="preserve"> всего</t>
    </r>
  </si>
  <si>
    <r>
      <t xml:space="preserve">Количество обучающихся, </t>
    </r>
    <r>
      <rPr>
        <b/>
        <sz val="10"/>
        <color theme="1"/>
        <rFont val="Times New Roman"/>
        <family val="1"/>
        <charset val="204"/>
      </rPr>
      <t>всего</t>
    </r>
  </si>
  <si>
    <t>из них для  последующего обучения в медицинских УО</t>
  </si>
  <si>
    <t>1.163</t>
  </si>
  <si>
    <t>Количество обучающихся в ординантуре</t>
  </si>
  <si>
    <t>Количество обучающихя, всего</t>
  </si>
  <si>
    <r>
      <t xml:space="preserve">Количество обучающихся </t>
    </r>
    <r>
      <rPr>
        <b/>
        <sz val="11"/>
        <color theme="1"/>
        <rFont val="Times New Roman"/>
        <family val="1"/>
        <charset val="204"/>
      </rPr>
      <t>на стажировке</t>
    </r>
  </si>
  <si>
    <r>
      <t xml:space="preserve">Количество обучающихся </t>
    </r>
    <r>
      <rPr>
        <b/>
        <sz val="11"/>
        <color theme="1"/>
        <rFont val="Times New Roman"/>
        <family val="1"/>
        <charset val="204"/>
      </rPr>
      <t>в ординатуре</t>
    </r>
  </si>
  <si>
    <r>
      <t xml:space="preserve">Количество обучающихся </t>
    </r>
    <r>
      <rPr>
        <b/>
        <sz val="11"/>
        <color theme="1"/>
        <rFont val="Times New Roman"/>
        <family val="1"/>
        <charset val="204"/>
      </rPr>
      <t>в аспирантуре</t>
    </r>
  </si>
  <si>
    <r>
      <t>Количество обучающихся</t>
    </r>
    <r>
      <rPr>
        <b/>
        <sz val="11"/>
        <color theme="1"/>
        <rFont val="Times New Roman"/>
        <family val="1"/>
        <charset val="204"/>
      </rPr>
      <t xml:space="preserve"> в магистратуре</t>
    </r>
  </si>
  <si>
    <t>Количество обучающихся в ординатуре</t>
  </si>
  <si>
    <t>Количество обучающихся всего</t>
  </si>
  <si>
    <r>
      <t xml:space="preserve">Количество  обучающихся на основных курсах, </t>
    </r>
    <r>
      <rPr>
        <b/>
        <sz val="10"/>
        <color theme="1"/>
        <rFont val="Times New Roman"/>
        <family val="1"/>
        <charset val="204"/>
      </rPr>
      <t>всего</t>
    </r>
  </si>
  <si>
    <r>
      <t>Количество  обучающихся на основных курсах,</t>
    </r>
    <r>
      <rPr>
        <b/>
        <sz val="10"/>
        <color theme="1"/>
        <rFont val="Times New Roman"/>
        <family val="1"/>
        <charset val="204"/>
      </rPr>
      <t xml:space="preserve"> всего</t>
    </r>
  </si>
  <si>
    <r>
      <t>Иное</t>
    </r>
    <r>
      <rPr>
        <b/>
        <sz val="11"/>
        <color rgb="FFFF0000"/>
        <rFont val="Times New Roman"/>
        <family val="1"/>
        <charset val="204"/>
      </rPr>
      <t>**</t>
    </r>
    <r>
      <rPr>
        <b/>
        <sz val="11"/>
        <color theme="1"/>
        <rFont val="Times New Roman"/>
        <family val="1"/>
        <charset val="204"/>
      </rPr>
      <t xml:space="preserve"> </t>
    </r>
  </si>
  <si>
    <r>
      <t>Иное</t>
    </r>
    <r>
      <rPr>
        <b/>
        <sz val="11"/>
        <color rgb="FFFF0000"/>
        <rFont val="Times New Roman"/>
        <family val="1"/>
        <charset val="204"/>
      </rPr>
      <t>**</t>
    </r>
  </si>
  <si>
    <r>
      <rPr>
        <b/>
        <sz val="10"/>
        <color rgb="FFFF0000"/>
        <rFont val="Times New Roman"/>
        <family val="1"/>
        <charset val="204"/>
      </rPr>
      <t>*</t>
    </r>
    <r>
      <rPr>
        <b/>
        <sz val="10"/>
        <color rgb="FF000000"/>
        <rFont val="Times New Roman"/>
        <family val="1"/>
        <charset val="204"/>
      </rPr>
      <t>в столбце Страны</t>
    </r>
    <r>
      <rPr>
        <b/>
        <sz val="10"/>
        <color rgb="FFFF0000"/>
        <rFont val="Times New Roman"/>
        <family val="1"/>
        <charset val="204"/>
      </rPr>
      <t>*</t>
    </r>
    <r>
      <rPr>
        <b/>
        <sz val="10"/>
        <rFont val="Times New Roman"/>
        <family val="1"/>
        <charset val="204"/>
      </rPr>
      <t xml:space="preserve">, как и в других столбцах таблицы, </t>
    </r>
    <r>
      <rPr>
        <b/>
        <sz val="10"/>
        <color rgb="FF000000"/>
        <rFont val="Times New Roman"/>
        <family val="1"/>
        <charset val="204"/>
      </rPr>
      <t>запрещены любые изменения (удаление, изменение порядка строк и т.д.), при отсутствии обучающихся - в строках/ячейках таблицы проставляется 0</t>
    </r>
  </si>
  <si>
    <r>
      <t>*</t>
    </r>
    <r>
      <rPr>
        <b/>
        <sz val="10"/>
        <rFont val="Times New Roman"/>
        <family val="1"/>
        <charset val="204"/>
      </rPr>
      <t>в столбце Страны</t>
    </r>
    <r>
      <rPr>
        <b/>
        <sz val="10"/>
        <color rgb="FFFF0000"/>
        <rFont val="Times New Roman"/>
        <family val="1"/>
        <charset val="204"/>
      </rPr>
      <t>*</t>
    </r>
    <r>
      <rPr>
        <b/>
        <sz val="10"/>
        <rFont val="Times New Roman"/>
        <family val="1"/>
        <charset val="204"/>
      </rPr>
      <t>, как и в других столбцах таблицы, запрещены любые изменения (удаление, изменение порядка строк и т.д.), при отсутствии обучающихся - в строках/ячейках таблицы проставляется 0</t>
    </r>
  </si>
  <si>
    <r>
      <t>*</t>
    </r>
    <r>
      <rPr>
        <b/>
        <sz val="9.5"/>
        <rFont val="Times New Roman"/>
        <family val="1"/>
        <charset val="204"/>
      </rPr>
      <t>в столбце Страны</t>
    </r>
    <r>
      <rPr>
        <b/>
        <sz val="9.5"/>
        <color rgb="FFFF0000"/>
        <rFont val="Times New Roman"/>
        <family val="1"/>
        <charset val="204"/>
      </rPr>
      <t>*</t>
    </r>
    <r>
      <rPr>
        <b/>
        <sz val="9.5"/>
        <rFont val="Times New Roman"/>
        <family val="1"/>
        <charset val="204"/>
      </rPr>
      <t>, как и в других столбцах таблицы, запрещены любые изменения (удаление, изменение порядка строк и т.д.), при отсутствии обучающихся - в строках/ячейках таблицы проставляется 0</t>
    </r>
  </si>
  <si>
    <r>
      <t>*</t>
    </r>
    <r>
      <rPr>
        <b/>
        <sz val="11"/>
        <rFont val="Times New Roman"/>
        <family val="1"/>
        <charset val="204"/>
      </rPr>
      <t>в столбце Страны</t>
    </r>
    <r>
      <rPr>
        <b/>
        <sz val="11"/>
        <color rgb="FFFF0000"/>
        <rFont val="Times New Roman"/>
        <family val="1"/>
        <charset val="204"/>
      </rPr>
      <t>*</t>
    </r>
    <r>
      <rPr>
        <b/>
        <sz val="11"/>
        <rFont val="Times New Roman"/>
        <family val="1"/>
        <charset val="204"/>
      </rPr>
      <t>, как и в других столбцах таблицы, запрещены любые изменения (удаление, изменение порядка строк и т.д.), при отсутствии обучающихся - в строках/ячейках таблицы проставляется 0</t>
    </r>
  </si>
  <si>
    <r>
      <rPr>
        <b/>
        <sz val="10"/>
        <color rgb="FFFF0000"/>
        <rFont val="Times New Roman"/>
        <family val="1"/>
        <charset val="204"/>
      </rPr>
      <t>*</t>
    </r>
    <r>
      <rPr>
        <b/>
        <sz val="10"/>
        <rFont val="Times New Roman"/>
        <family val="1"/>
        <charset val="204"/>
      </rPr>
      <t>в столбце Страны</t>
    </r>
    <r>
      <rPr>
        <b/>
        <sz val="10"/>
        <color rgb="FFFF0000"/>
        <rFont val="Times New Roman"/>
        <family val="1"/>
        <charset val="204"/>
      </rPr>
      <t>*</t>
    </r>
    <r>
      <rPr>
        <b/>
        <sz val="10"/>
        <rFont val="Times New Roman"/>
        <family val="1"/>
        <charset val="204"/>
      </rPr>
      <t>, как и в других столбцах таблицы, запрещены любые изменения (удаление, изменение порядка строк и т.д.), при отсутствии обучающихся - в строках/ячейках таблицы проставляется 0</t>
    </r>
  </si>
  <si>
    <t>из них в рамках летней/зимней школы</t>
  </si>
  <si>
    <r>
      <rPr>
        <b/>
        <sz val="11"/>
        <color rgb="FFFF0000"/>
        <rFont val="Times New Roman"/>
        <family val="1"/>
        <charset val="204"/>
      </rPr>
      <t>*</t>
    </r>
    <r>
      <rPr>
        <b/>
        <sz val="11"/>
        <rFont val="Times New Roman"/>
        <family val="1"/>
        <charset val="204"/>
      </rPr>
      <t>в столбце Страны</t>
    </r>
    <r>
      <rPr>
        <b/>
        <sz val="11"/>
        <color rgb="FFFF0000"/>
        <rFont val="Times New Roman"/>
        <family val="1"/>
        <charset val="204"/>
      </rPr>
      <t>*</t>
    </r>
    <r>
      <rPr>
        <b/>
        <sz val="11"/>
        <rFont val="Times New Roman"/>
        <family val="1"/>
        <charset val="204"/>
      </rPr>
      <t>, как и в других столбцах таблицы, запрещены любые изменения (удаление, изменение порядка строк и т.д.), при отсутствии обучающихся - в строках/ячейках таблицы проставляется 0</t>
    </r>
  </si>
  <si>
    <r>
      <t>Иное</t>
    </r>
    <r>
      <rPr>
        <b/>
        <sz val="11"/>
        <color rgb="FFFF0000"/>
        <rFont val="Times New Roman"/>
        <family val="1"/>
        <charset val="204"/>
      </rPr>
      <t xml:space="preserve">** </t>
    </r>
  </si>
  <si>
    <t>СОП</t>
  </si>
  <si>
    <t>СФ</t>
  </si>
  <si>
    <t>иное</t>
  </si>
  <si>
    <t>Количество обучающихся, всего</t>
  </si>
  <si>
    <t>в стране-партнере</t>
  </si>
  <si>
    <t>Количество  обучающихся на основных курсах, всего</t>
  </si>
  <si>
    <t>в том числе по результатам ЦТ</t>
  </si>
  <si>
    <t xml:space="preserve">СОП </t>
  </si>
  <si>
    <t xml:space="preserve">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</si>
  <si>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</t>
  </si>
  <si>
    <t>Раздел 2  таблица 3</t>
  </si>
  <si>
    <t>Раздел 7 таблица 2</t>
  </si>
  <si>
    <r>
      <rPr>
        <b/>
        <sz val="11"/>
        <color rgb="FFFF0000"/>
        <rFont val="Times New Roman"/>
        <family val="1"/>
        <charset val="204"/>
      </rPr>
      <t>*</t>
    </r>
    <r>
      <rPr>
        <b/>
        <sz val="11"/>
        <color theme="1"/>
        <rFont val="Times New Roman"/>
        <family val="1"/>
        <charset val="204"/>
      </rPr>
      <t>в столбце Страны</t>
    </r>
    <r>
      <rPr>
        <b/>
        <sz val="11"/>
        <color rgb="FFFF0000"/>
        <rFont val="Times New Roman"/>
        <family val="1"/>
        <charset val="204"/>
      </rPr>
      <t>*</t>
    </r>
    <r>
      <rPr>
        <b/>
        <sz val="11"/>
        <color theme="1"/>
        <rFont val="Times New Roman"/>
        <family val="1"/>
        <charset val="204"/>
      </rPr>
      <t>, как и в других столбцах таблицы, запрещены любые изменения (удаление, изменение порядка строк и т.д.), при отсутствии обучающихся - в строках/ячейках таблицы проставляется 0</t>
    </r>
  </si>
  <si>
    <r>
      <rPr>
        <b/>
        <sz val="11"/>
        <color theme="1"/>
        <rFont val="Times New Roman"/>
        <family val="1"/>
        <charset val="204"/>
      </rPr>
      <t>Страны</t>
    </r>
    <r>
      <rPr>
        <sz val="11"/>
        <color rgb="FFFF0000"/>
        <rFont val="Times New Roman"/>
        <family val="1"/>
        <charset val="204"/>
      </rPr>
      <t>*</t>
    </r>
  </si>
  <si>
    <r>
      <rPr>
        <b/>
        <sz val="11"/>
        <color rgb="FFFF0000"/>
        <rFont val="Times New Roman"/>
        <family val="1"/>
        <charset val="204"/>
      </rPr>
      <t>**</t>
    </r>
    <r>
      <rPr>
        <b/>
        <sz val="11"/>
        <color theme="1"/>
        <rFont val="Times New Roman"/>
        <family val="1"/>
        <charset val="204"/>
      </rPr>
      <t>заполнение строки 1.160 - см. раздел 1 таблица 1</t>
    </r>
  </si>
  <si>
    <t>Раздел 6 таблица 1</t>
  </si>
  <si>
    <t>Раздел 7 таблица 1</t>
  </si>
  <si>
    <t xml:space="preserve">Сведения об иностранных гражданах, обучающихся по программам дополнительного образования (дневная форма) </t>
  </si>
  <si>
    <r>
      <t>Страны</t>
    </r>
    <r>
      <rPr>
        <b/>
        <sz val="12"/>
        <color rgb="FFFF0000"/>
        <rFont val="Times New Roman"/>
        <family val="1"/>
        <charset val="204"/>
      </rPr>
      <t>*</t>
    </r>
  </si>
  <si>
    <r>
      <rPr>
        <b/>
        <sz val="11"/>
        <color rgb="FFFF0000"/>
        <rFont val="Times New Roman"/>
        <family val="1"/>
        <charset val="204"/>
      </rPr>
      <t>**</t>
    </r>
    <r>
      <rPr>
        <b/>
        <sz val="11"/>
        <color theme="1"/>
        <rFont val="Times New Roman"/>
        <family val="1"/>
        <charset val="204"/>
      </rPr>
      <t>заполнение строки 1.160 - см. Раздел 1 таблица 1</t>
    </r>
  </si>
  <si>
    <r>
      <t>*</t>
    </r>
    <r>
      <rPr>
        <b/>
        <sz val="9"/>
        <rFont val="Times New Roman"/>
        <family val="1"/>
        <charset val="204"/>
      </rPr>
      <t>в столбце Страны</t>
    </r>
    <r>
      <rPr>
        <b/>
        <sz val="9"/>
        <color rgb="FFFF0000"/>
        <rFont val="Times New Roman"/>
        <family val="1"/>
        <charset val="204"/>
      </rPr>
      <t>*</t>
    </r>
    <r>
      <rPr>
        <b/>
        <sz val="9"/>
        <rFont val="Times New Roman"/>
        <family val="1"/>
        <charset val="204"/>
      </rPr>
      <t>, как и в других столбцах таблицы, запрещены любые изменения (удаление, изменение порядка строк и т.д.), при отсутствии обучающихся - в строках/ячейках таблицы проставляется 0</t>
    </r>
  </si>
  <si>
    <t>Раздел 5 таблица 1</t>
  </si>
  <si>
    <t>Раздел 4 таблица 1</t>
  </si>
  <si>
    <t xml:space="preserve">Всего </t>
  </si>
  <si>
    <t>Количество иностранных граждан, поступивших в другие белорусские УО по приглашениям УО</t>
  </si>
  <si>
    <r>
      <rPr>
        <b/>
        <sz val="9"/>
        <color rgb="FFFF0000"/>
        <rFont val="Times New Roman"/>
        <family val="1"/>
        <charset val="204"/>
      </rPr>
      <t>*</t>
    </r>
    <r>
      <rPr>
        <b/>
        <sz val="9"/>
        <color theme="1"/>
        <rFont val="Times New Roman"/>
        <family val="1"/>
        <charset val="204"/>
      </rPr>
      <t>в столбце Страны</t>
    </r>
    <r>
      <rPr>
        <b/>
        <sz val="9"/>
        <color rgb="FFFF0000"/>
        <rFont val="Times New Roman"/>
        <family val="1"/>
        <charset val="204"/>
      </rPr>
      <t>*</t>
    </r>
    <r>
      <rPr>
        <b/>
        <sz val="9"/>
        <color theme="1"/>
        <rFont val="Times New Roman"/>
        <family val="1"/>
        <charset val="204"/>
      </rPr>
      <t>, как и в других столбцах таблицы, запрещены любые изменения (удаление, изменение порядка строк и т.д.), при отсутствии обучающихся - в строках/ячейках таблицы проставляется 0</t>
    </r>
  </si>
  <si>
    <r>
      <rPr>
        <b/>
        <sz val="10"/>
        <color rgb="FFFF0000"/>
        <rFont val="Times New Roman"/>
        <family val="1"/>
        <charset val="204"/>
      </rPr>
      <t>**</t>
    </r>
    <r>
      <rPr>
        <b/>
        <sz val="10"/>
        <color theme="1"/>
        <rFont val="Times New Roman"/>
        <family val="1"/>
        <charset val="204"/>
      </rPr>
      <t>заполнение строки 1.160 - см. Раздел 1 таблица 1</t>
    </r>
  </si>
  <si>
    <r>
      <rPr>
        <b/>
        <sz val="9.5"/>
        <color rgb="FFFF0000"/>
        <rFont val="Times New Roman"/>
        <family val="1"/>
        <charset val="204"/>
      </rPr>
      <t>**</t>
    </r>
    <r>
      <rPr>
        <b/>
        <sz val="9.5"/>
        <rFont val="Times New Roman"/>
        <family val="1"/>
        <charset val="204"/>
      </rPr>
      <t>в строке Иное</t>
    </r>
    <r>
      <rPr>
        <sz val="9.5"/>
        <rFont val="Times New Roman"/>
        <family val="1"/>
        <charset val="204"/>
      </rPr>
      <t xml:space="preserve"> (</t>
    </r>
    <r>
      <rPr>
        <b/>
        <sz val="9.5"/>
        <rFont val="Times New Roman"/>
        <family val="1"/>
        <charset val="204"/>
      </rPr>
      <t>1.160) указывается страна, которой нет в столбце Страны</t>
    </r>
    <r>
      <rPr>
        <b/>
        <sz val="9.5"/>
        <color rgb="FFFF0000"/>
        <rFont val="Times New Roman"/>
        <family val="1"/>
        <charset val="204"/>
      </rPr>
      <t>*</t>
    </r>
    <r>
      <rPr>
        <b/>
        <sz val="9.5"/>
        <rFont val="Times New Roman"/>
        <family val="1"/>
        <charset val="204"/>
      </rPr>
      <t>, если 2-3 страны, указываются внизу таблиц Разделов 1-4 со строки 1.161, далее - ячейки заполняются по соответствию данных в таблице</t>
    </r>
  </si>
  <si>
    <r>
      <rPr>
        <b/>
        <sz val="11"/>
        <color rgb="FFFF0000"/>
        <rFont val="Times New Roman"/>
        <family val="1"/>
        <charset val="204"/>
      </rPr>
      <t>**</t>
    </r>
    <r>
      <rPr>
        <b/>
        <sz val="11"/>
        <rFont val="Times New Roman"/>
        <family val="1"/>
        <charset val="204"/>
      </rPr>
      <t>заполнение строки 1.160 - см. Раздел 1 таблица 1</t>
    </r>
  </si>
  <si>
    <r>
      <t>Количество  обучающихся на основных курсах</t>
    </r>
    <r>
      <rPr>
        <b/>
        <sz val="10"/>
        <color theme="1"/>
        <rFont val="Times New Roman"/>
        <family val="1"/>
        <charset val="204"/>
      </rPr>
      <t xml:space="preserve"> всего</t>
    </r>
  </si>
  <si>
    <r>
      <rPr>
        <b/>
        <i/>
        <sz val="11"/>
        <color rgb="FFFF0000"/>
        <rFont val="Calibri"/>
        <family val="2"/>
        <charset val="204"/>
        <scheme val="minor"/>
      </rPr>
      <t>***</t>
    </r>
    <r>
      <rPr>
        <b/>
        <i/>
        <sz val="11"/>
        <color theme="1"/>
        <rFont val="Calibri"/>
        <family val="2"/>
        <charset val="204"/>
        <scheme val="minor"/>
      </rPr>
      <t>иное - совместный институт, центр и др.</t>
    </r>
  </si>
  <si>
    <r>
      <rPr>
        <b/>
        <i/>
        <sz val="11"/>
        <color rgb="FFFF0000"/>
        <rFont val="Calibri"/>
        <family val="2"/>
        <charset val="204"/>
        <scheme val="minor"/>
      </rPr>
      <t>***</t>
    </r>
    <r>
      <rPr>
        <b/>
        <i/>
        <sz val="11"/>
        <color theme="1"/>
        <rFont val="Calibri"/>
        <family val="2"/>
        <charset val="204"/>
        <scheme val="minor"/>
      </rPr>
      <t>иное  - совместный институт, центр и др.</t>
    </r>
  </si>
  <si>
    <t xml:space="preserve">Раздел 2 таблица 2 </t>
  </si>
  <si>
    <t xml:space="preserve">                                                                                                                                                                                                                                 </t>
  </si>
  <si>
    <t>Раздел 2 таблица 1</t>
  </si>
  <si>
    <t>Лица без гражданства</t>
  </si>
  <si>
    <t>Белорусы зарубежья</t>
  </si>
  <si>
    <t>Беларусь</t>
  </si>
  <si>
    <t>Беларусь ПП-2</t>
  </si>
  <si>
    <t>Раздел 1 таблица 4</t>
  </si>
  <si>
    <r>
      <rPr>
        <b/>
        <sz val="11"/>
        <color rgb="FFFF0000"/>
        <rFont val="Times New Roman"/>
        <family val="1"/>
        <charset val="204"/>
      </rPr>
      <t>**</t>
    </r>
    <r>
      <rPr>
        <b/>
        <sz val="11"/>
        <color rgb="FF000000"/>
        <rFont val="Times New Roman"/>
        <family val="1"/>
        <charset val="204"/>
      </rPr>
      <t>в строке Иное (1.160) указывается страна, которой нет в столбце Страны</t>
    </r>
    <r>
      <rPr>
        <b/>
        <sz val="11"/>
        <color rgb="FFFF0000"/>
        <rFont val="Times New Roman"/>
        <family val="1"/>
        <charset val="204"/>
      </rPr>
      <t>*</t>
    </r>
    <r>
      <rPr>
        <b/>
        <sz val="11"/>
        <color rgb="FF000000"/>
        <rFont val="Times New Roman"/>
        <family val="1"/>
        <charset val="204"/>
      </rPr>
      <t>, если 2-3 страны - см. Раздел 1 внизу таблицы 1</t>
    </r>
  </si>
  <si>
    <t xml:space="preserve">Лица без гражданства </t>
  </si>
  <si>
    <t>Раздел 2  таблица 4</t>
  </si>
  <si>
    <r>
      <rPr>
        <b/>
        <i/>
        <sz val="11"/>
        <color rgb="FFFF0000"/>
        <rFont val="Calibri"/>
        <family val="2"/>
        <charset val="204"/>
        <scheme val="minor"/>
      </rPr>
      <t>***</t>
    </r>
    <r>
      <rPr>
        <b/>
        <i/>
        <sz val="11"/>
        <rFont val="Calibri"/>
        <family val="2"/>
        <charset val="204"/>
        <scheme val="minor"/>
      </rPr>
      <t>иное</t>
    </r>
    <r>
      <rPr>
        <b/>
        <i/>
        <sz val="11"/>
        <color theme="1"/>
        <rFont val="Calibri"/>
        <family val="2"/>
        <charset val="204"/>
        <scheme val="minor"/>
      </rPr>
      <t xml:space="preserve"> - совместный институт, центр и др.</t>
    </r>
  </si>
  <si>
    <t>Раздел 3 таблица 1</t>
  </si>
  <si>
    <t>в т.ч. в рамках международных договоров</t>
  </si>
  <si>
    <t>Количество  обучающихся, всего</t>
  </si>
  <si>
    <t>Раздел 3  таблица 2</t>
  </si>
  <si>
    <t>Раздел 3 таблица 3</t>
  </si>
  <si>
    <t>Раздел 1 таблица 2</t>
  </si>
  <si>
    <t>Раздел 1  таблица 1</t>
  </si>
  <si>
    <r>
      <t xml:space="preserve">Количество обучающихся </t>
    </r>
    <r>
      <rPr>
        <b/>
        <sz val="9"/>
        <color theme="1"/>
        <rFont val="Times New Roman"/>
        <family val="1"/>
        <charset val="204"/>
      </rPr>
      <t>по совместным образовательным программам</t>
    </r>
  </si>
  <si>
    <r>
      <t xml:space="preserve">Количество обучающихся </t>
    </r>
    <r>
      <rPr>
        <b/>
        <sz val="9"/>
        <color theme="1"/>
        <rFont val="Times New Roman"/>
        <family val="1"/>
        <charset val="204"/>
      </rPr>
      <t>на</t>
    </r>
    <r>
      <rPr>
        <sz val="9"/>
        <color theme="1"/>
        <rFont val="Times New Roman"/>
        <family val="1"/>
        <charset val="204"/>
      </rPr>
      <t xml:space="preserve"> </t>
    </r>
    <r>
      <rPr>
        <b/>
        <sz val="9"/>
        <color theme="1"/>
        <rFont val="Times New Roman"/>
        <family val="1"/>
        <charset val="204"/>
      </rPr>
      <t>совместном факультете</t>
    </r>
  </si>
  <si>
    <t>Раздел 1 таблица 3</t>
  </si>
  <si>
    <t xml:space="preserve"> Сведения об иностранных гражданах, обучающихся на условиях оплаты</t>
  </si>
  <si>
    <r>
      <t>иное</t>
    </r>
    <r>
      <rPr>
        <sz val="11"/>
        <color rgb="FFFF0000"/>
        <rFont val="Times New Roman"/>
        <family val="1"/>
        <charset val="204"/>
      </rPr>
      <t>***</t>
    </r>
  </si>
  <si>
    <r>
      <t xml:space="preserve"> </t>
    </r>
    <r>
      <rPr>
        <b/>
        <sz val="12"/>
        <color rgb="FF3333FF"/>
        <rFont val="Times New Roman"/>
        <family val="1"/>
        <charset val="204"/>
      </rPr>
      <t>Сведения об иностранных гражданах, обучающихся на условиях оплаты в рамках совместных образовательных структур/программ  (СОП, СФ, иное</t>
    </r>
    <r>
      <rPr>
        <b/>
        <sz val="12"/>
        <color rgb="FF3333FF"/>
        <rFont val="Times New Roman"/>
        <family val="1"/>
        <charset val="204"/>
      </rPr>
      <t>)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2"/>
        <color rgb="FF7030A0"/>
        <rFont val="Times New Roman"/>
        <family val="1"/>
        <charset val="204"/>
      </rPr>
      <t xml:space="preserve">дневная форма </t>
    </r>
  </si>
  <si>
    <r>
      <t xml:space="preserve">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2"/>
        <color rgb="FF3333FF"/>
        <rFont val="Times New Roman"/>
        <family val="1"/>
        <charset val="204"/>
      </rPr>
      <t xml:space="preserve">  </t>
    </r>
    <r>
      <rPr>
        <b/>
        <sz val="13"/>
        <color rgb="FF3333FF"/>
        <rFont val="Times New Roman"/>
        <family val="1"/>
        <charset val="204"/>
      </rPr>
      <t xml:space="preserve"> Сведения об иностранных гражданах, обучающихся на условиях оплаты в рамках СОП, СФ, иное</t>
    </r>
    <r>
      <rPr>
        <b/>
        <sz val="13"/>
        <color rgb="FF3333FF"/>
        <rFont val="Times New Roman"/>
        <family val="1"/>
        <charset val="204"/>
      </rPr>
      <t>/</t>
    </r>
    <r>
      <rPr>
        <b/>
        <sz val="13"/>
        <color theme="1"/>
        <rFont val="Times New Roman"/>
        <family val="1"/>
        <charset val="204"/>
      </rPr>
      <t xml:space="preserve"> </t>
    </r>
    <r>
      <rPr>
        <b/>
        <sz val="13"/>
        <color rgb="FF0EB2AE"/>
        <rFont val="Times New Roman"/>
        <family val="1"/>
        <charset val="204"/>
      </rPr>
      <t>заочная форма</t>
    </r>
  </si>
  <si>
    <r>
      <t>Сведения об иностранных гражданах, обучающихся на условиях оплаты в рамках СОП, СФ, иное</t>
    </r>
    <r>
      <rPr>
        <b/>
        <sz val="13"/>
        <color rgb="FF3333FF"/>
        <rFont val="Times New Roman"/>
        <family val="1"/>
        <charset val="204"/>
      </rPr>
      <t xml:space="preserve">/ </t>
    </r>
    <r>
      <rPr>
        <b/>
        <sz val="13"/>
        <color rgb="FF7030A0"/>
        <rFont val="Times New Roman"/>
        <family val="1"/>
        <charset val="204"/>
      </rPr>
      <t>дистанционная форма</t>
    </r>
  </si>
  <si>
    <t xml:space="preserve"> Сведения об иностранных гражданах, обучающихся на условиях оплаты в рамках СОП, СФ, иное</t>
  </si>
  <si>
    <r>
      <t xml:space="preserve">   Сведения об иностранных гражданах, обучающихся за счет средств республиканского бюджета (</t>
    </r>
    <r>
      <rPr>
        <b/>
        <sz val="13"/>
        <color rgb="FF00B050"/>
        <rFont val="Times New Roman"/>
        <family val="1"/>
        <charset val="204"/>
      </rPr>
      <t>дневная форма</t>
    </r>
    <r>
      <rPr>
        <b/>
        <sz val="13"/>
        <color rgb="FF3333FF"/>
        <rFont val="Times New Roman"/>
        <family val="1"/>
        <charset val="204"/>
      </rPr>
      <t>)</t>
    </r>
  </si>
  <si>
    <r>
      <t>Сведения об иностранных гражданах, обучающихся за счет средств республиканского бюджета (</t>
    </r>
    <r>
      <rPr>
        <b/>
        <sz val="13"/>
        <color rgb="FF7030A0"/>
        <rFont val="Times New Roman"/>
        <family val="1"/>
        <charset val="204"/>
      </rPr>
      <t>заочная форма</t>
    </r>
    <r>
      <rPr>
        <b/>
        <sz val="13"/>
        <color rgb="FF3333FF"/>
        <rFont val="Times New Roman"/>
        <family val="1"/>
        <charset val="204"/>
      </rPr>
      <t>)</t>
    </r>
  </si>
  <si>
    <r>
      <rPr>
        <b/>
        <sz val="7.5"/>
        <color rgb="FFFF0000"/>
        <rFont val="Times New Roman"/>
        <family val="1"/>
        <charset val="204"/>
      </rPr>
      <t>*</t>
    </r>
    <r>
      <rPr>
        <b/>
        <sz val="7.5"/>
        <rFont val="Times New Roman"/>
        <family val="1"/>
        <charset val="204"/>
      </rPr>
      <t>в столбце Страны</t>
    </r>
    <r>
      <rPr>
        <b/>
        <sz val="7.5"/>
        <color rgb="FFFF0000"/>
        <rFont val="Times New Roman"/>
        <family val="1"/>
        <charset val="204"/>
      </rPr>
      <t>*</t>
    </r>
    <r>
      <rPr>
        <b/>
        <sz val="7.5"/>
        <rFont val="Times New Roman"/>
        <family val="1"/>
        <charset val="204"/>
      </rPr>
      <t>, как и в других столбцах таблицы, запрещены любые изменения (удаление, изменение порядка строк и т.д.), при отсутствии обучающихся - в строках/ячейках таблицы проставляется 0</t>
    </r>
  </si>
  <si>
    <t>Сведения об обеспеченности местами в общежитиях иностранных граждан, обучающихся в дневной форме в 2024/2025 учебном году</t>
  </si>
  <si>
    <r>
      <t>*</t>
    </r>
    <r>
      <rPr>
        <b/>
        <sz val="12"/>
        <rFont val="Times New Roman"/>
        <family val="1"/>
        <charset val="204"/>
      </rPr>
      <t>в столбце Страны</t>
    </r>
    <r>
      <rPr>
        <b/>
        <sz val="12"/>
        <color rgb="FFFF0000"/>
        <rFont val="Times New Roman"/>
        <family val="1"/>
        <charset val="204"/>
      </rPr>
      <t>*</t>
    </r>
    <r>
      <rPr>
        <b/>
        <sz val="12"/>
        <rFont val="Times New Roman"/>
        <family val="1"/>
        <charset val="204"/>
      </rPr>
      <t>, как и в других столбцах таблицы, запрещены любые изменения (удаление, изменение порядка строк и т.д.), при отсутствии обучающихся - в строках/ячейках таблицы проставляется 0</t>
    </r>
  </si>
  <si>
    <t>Сведения об иностранных гражданах, обучающихся по программа дополнительного образования (заочная форма)</t>
  </si>
  <si>
    <t>Раздел 8 таблица 1</t>
  </si>
  <si>
    <t>Сведения о взаимодействии органов государственного управления с учреждением образования по приему иностранных граждан на обучение в 2024/2025 учебном году</t>
  </si>
  <si>
    <t>Раздел 8 таблица 2</t>
  </si>
  <si>
    <t>Раздел 8 таблица 3</t>
  </si>
  <si>
    <r>
      <rPr>
        <b/>
        <sz val="8"/>
        <color rgb="FFFF0000"/>
        <rFont val="Times New Roman"/>
        <family val="1"/>
        <charset val="204"/>
      </rPr>
      <t>*</t>
    </r>
    <r>
      <rPr>
        <b/>
        <sz val="8"/>
        <color theme="1"/>
        <rFont val="Times New Roman"/>
        <family val="1"/>
        <charset val="204"/>
      </rPr>
      <t>в столбце Страны</t>
    </r>
    <r>
      <rPr>
        <b/>
        <sz val="8"/>
        <color rgb="FFFF0000"/>
        <rFont val="Times New Roman"/>
        <family val="1"/>
        <charset val="204"/>
      </rPr>
      <t>*</t>
    </r>
    <r>
      <rPr>
        <b/>
        <sz val="8"/>
        <color theme="1"/>
        <rFont val="Times New Roman"/>
        <family val="1"/>
        <charset val="204"/>
      </rPr>
      <t>, как и в других столбцах таблицы, запрещены любые изменения (удаление, изменение порядка строк и т.д.), при отсутствии обучающихся - в строках/ячейках таблицы проставляется 0</t>
    </r>
  </si>
  <si>
    <r>
      <rPr>
        <sz val="11"/>
        <color rgb="FFFF0000"/>
        <rFont val="Times New Roman"/>
        <family val="1"/>
        <charset val="204"/>
      </rPr>
      <t>**</t>
    </r>
    <r>
      <rPr>
        <b/>
        <sz val="11"/>
        <color theme="1"/>
        <rFont val="Times New Roman"/>
        <family val="1"/>
        <charset val="204"/>
      </rPr>
      <t>заполнение строки 1.160 - см. Раздел 1 таблица 1</t>
    </r>
  </si>
  <si>
    <r>
      <t>Иное</t>
    </r>
    <r>
      <rPr>
        <b/>
        <sz val="11"/>
        <color rgb="FFFF0000"/>
        <rFont val="Times New Roman"/>
        <family val="1"/>
        <charset val="204"/>
      </rPr>
      <t xml:space="preserve"> **</t>
    </r>
  </si>
  <si>
    <t>оформлены в Национальном аэропорте Минск</t>
  </si>
  <si>
    <r>
      <rPr>
        <sz val="11"/>
        <color rgb="FFFF0000"/>
        <rFont val="Times New Roman"/>
        <family val="1"/>
        <charset val="204"/>
      </rPr>
      <t>**</t>
    </r>
    <r>
      <rPr>
        <b/>
        <sz val="11"/>
        <rFont val="Times New Roman"/>
        <family val="1"/>
        <charset val="204"/>
      </rPr>
      <t>заполнение строки 1.160 - см. Раздел 1 таблица 1</t>
    </r>
  </si>
  <si>
    <t>Сведения о взаимодействии органов государственного управления с учреждением образования по приему иностранных граждан на обучение                                            в 2024/2025 учебном году</t>
  </si>
  <si>
    <t>Приглашения, всего</t>
  </si>
  <si>
    <r>
      <rPr>
        <b/>
        <sz val="12"/>
        <color theme="1"/>
        <rFont val="Times New Roman"/>
        <family val="1"/>
        <charset val="204"/>
      </rPr>
      <t>Страны</t>
    </r>
    <r>
      <rPr>
        <b/>
        <sz val="12"/>
        <color rgb="FFFF0000"/>
        <rFont val="Times New Roman"/>
        <family val="1"/>
        <charset val="204"/>
      </rPr>
      <t>*</t>
    </r>
  </si>
  <si>
    <t>Количество въехавших иностранных граждан, всего</t>
  </si>
  <si>
    <t xml:space="preserve">   Сведения о количестве въехавших иностранных граждан в Республику Беларусь для обучения в 2024/2025 учебном году
</t>
  </si>
  <si>
    <t>граждане Республики Беларусь, постоянно проживающие в Беларуси не более двух лет, непосредственно предшествующих дате подачи ими документов для получения образования в УО</t>
  </si>
  <si>
    <t>граждане Республики Беларусь, постоянно проживающие на территории иностранных государств</t>
  </si>
  <si>
    <t>иностранные граждане и лица без гражданства белорусской национальности, постоянно проживающие на территории иностранных государств</t>
  </si>
  <si>
    <r>
      <rPr>
        <b/>
        <sz val="12"/>
        <rFont val="Times New Roman"/>
        <family val="1"/>
        <charset val="204"/>
      </rPr>
      <t xml:space="preserve">Сокращения, используемые в шаблоне-таблице </t>
    </r>
    <r>
      <rPr>
        <b/>
        <sz val="12"/>
        <color rgb="FFFF00FF"/>
        <rFont val="Times New Roman"/>
        <family val="1"/>
        <charset val="204"/>
      </rPr>
      <t>Контингент 2025</t>
    </r>
  </si>
  <si>
    <t xml:space="preserve">совместные образовательные программы </t>
  </si>
  <si>
    <t>совместные факультеты</t>
  </si>
  <si>
    <t>ранее использовалось ЛБГ</t>
  </si>
  <si>
    <r>
      <t xml:space="preserve">                                          Сведения об иностранных гражданах, обучающихся на условиях оплаты /</t>
    </r>
    <r>
      <rPr>
        <b/>
        <sz val="13"/>
        <color rgb="FF00B0F0"/>
        <rFont val="Times New Roman"/>
        <family val="1"/>
        <charset val="204"/>
      </rPr>
      <t>дистанционная форма</t>
    </r>
  </si>
  <si>
    <r>
      <t xml:space="preserve">                                          Сведения об иностранных гражданах, обучающихся на условиях оплаты /</t>
    </r>
    <r>
      <rPr>
        <b/>
        <sz val="13"/>
        <color theme="9" tint="-0.249977111117893"/>
        <rFont val="Times New Roman"/>
        <family val="1"/>
        <charset val="204"/>
      </rPr>
      <t>заочная форма</t>
    </r>
  </si>
  <si>
    <r>
      <t>Сведения об иностранных гражданах, обучающихся на условиях оплаты /</t>
    </r>
    <r>
      <rPr>
        <b/>
        <sz val="13"/>
        <color rgb="FFBD0970"/>
        <rFont val="Times New Roman"/>
        <family val="1"/>
        <charset val="204"/>
      </rPr>
      <t>дневная форма</t>
    </r>
  </si>
  <si>
    <r>
      <t>Наименование учреждения образования _________________________________________________________  2024-2025 уч.г. /</t>
    </r>
    <r>
      <rPr>
        <b/>
        <sz val="16"/>
        <color rgb="FFFF0000"/>
        <rFont val="Times New Roman"/>
        <family val="1"/>
        <charset val="204"/>
      </rPr>
      <t>данные на 01.01.2025</t>
    </r>
    <r>
      <rPr>
        <b/>
        <sz val="14"/>
        <color rgb="FFFF0000"/>
        <rFont val="Times New Roman"/>
        <family val="1"/>
        <charset val="204"/>
      </rPr>
      <t>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</si>
</sst>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1"/>
      <color rgb="FFFF0000"/>
      <name val="Calibri"/>
      <family val="2"/>
      <charset val="204"/>
      <scheme val="minor"/>
    </font>
    <font>
      <b/>
      <sz val="12"/>
      <color rgb="FF7030A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3"/>
      <color rgb="FF0EB2AE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3"/>
      <color rgb="FF3333FF"/>
      <name val="Times New Roman"/>
      <family val="1"/>
      <charset val="204"/>
    </font>
    <font>
      <sz val="16"/>
      <color rgb="FF3333FF"/>
      <name val="Times New Roman"/>
      <family val="1"/>
      <charset val="204"/>
    </font>
    <font>
      <b/>
      <sz val="13"/>
      <color rgb="FF7030A0"/>
      <name val="Times New Roman"/>
      <family val="1"/>
      <charset val="204"/>
    </font>
    <font>
      <b/>
      <sz val="12"/>
      <color rgb="FF3333FF"/>
      <name val="Times New Roman"/>
      <family val="1"/>
      <charset val="204"/>
    </font>
    <font>
      <sz val="11"/>
      <color rgb="FF3333FF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3333FF"/>
      <name val="Times New Roman"/>
      <family val="1"/>
      <charset val="204"/>
    </font>
    <font>
      <b/>
      <i/>
      <sz val="11"/>
      <name val="Calibri"/>
      <family val="2"/>
      <charset val="204"/>
      <scheme val="minor"/>
    </font>
    <font>
      <sz val="13"/>
      <color rgb="FF3333FF"/>
      <name val="Times New Roman"/>
      <family val="1"/>
      <charset val="204"/>
    </font>
    <font>
      <b/>
      <sz val="13"/>
      <color rgb="FF00B0F0"/>
      <name val="Times New Roman"/>
      <family val="1"/>
      <charset val="204"/>
    </font>
    <font>
      <b/>
      <sz val="13"/>
      <color rgb="FFBD0970"/>
      <name val="Times New Roman"/>
      <family val="1"/>
      <charset val="204"/>
    </font>
    <font>
      <b/>
      <sz val="13"/>
      <color theme="9" tint="-0.249977111117893"/>
      <name val="Times New Roman"/>
      <family val="1"/>
      <charset val="204"/>
    </font>
    <font>
      <b/>
      <sz val="13"/>
      <color rgb="FF00B050"/>
      <name val="Times New Roman"/>
      <family val="1"/>
      <charset val="204"/>
    </font>
    <font>
      <b/>
      <sz val="7.5"/>
      <color theme="1"/>
      <name val="Times New Roman"/>
      <family val="1"/>
      <charset val="204"/>
    </font>
    <font>
      <b/>
      <sz val="7.5"/>
      <color rgb="FFFF0000"/>
      <name val="Times New Roman"/>
      <family val="1"/>
      <charset val="204"/>
    </font>
    <font>
      <b/>
      <sz val="7.5"/>
      <name val="Times New Roman"/>
      <family val="1"/>
      <charset val="204"/>
    </font>
    <font>
      <sz val="7.5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8"/>
      <color rgb="FF0000FF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rgb="FFFF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8"/>
      <color rgb="FF3333FF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3FDC3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DCC6E6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1EFBD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9" fillId="0" borderId="0"/>
  </cellStyleXfs>
  <cellXfs count="7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/>
    <xf numFmtId="0" fontId="7" fillId="0" borderId="0" xfId="0" applyFont="1"/>
    <xf numFmtId="0" fontId="6" fillId="0" borderId="1" xfId="0" applyFont="1" applyBorder="1" applyAlignment="1">
      <alignment horizontal="left" vertical="center" wrapText="1" indent="3"/>
    </xf>
    <xf numFmtId="0" fontId="5" fillId="0" borderId="0" xfId="0" applyFont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0" fillId="0" borderId="0" xfId="0" applyAlignment="1">
      <alignment vertical="top"/>
    </xf>
    <xf numFmtId="0" fontId="0" fillId="0" borderId="1" xfId="0" applyBorder="1"/>
    <xf numFmtId="0" fontId="9" fillId="2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1" xfId="0" applyFont="1" applyBorder="1"/>
    <xf numFmtId="0" fontId="2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right"/>
    </xf>
    <xf numFmtId="0" fontId="6" fillId="0" borderId="1" xfId="0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Border="1"/>
    <xf numFmtId="0" fontId="6" fillId="0" borderId="0" xfId="0" applyFont="1" applyBorder="1" applyAlignment="1">
      <alignment wrapText="1"/>
    </xf>
    <xf numFmtId="49" fontId="0" fillId="0" borderId="0" xfId="0" applyNumberFormat="1" applyBorder="1" applyAlignment="1">
      <alignment horizontal="center"/>
    </xf>
    <xf numFmtId="0" fontId="0" fillId="0" borderId="0" xfId="0" applyFill="1" applyBorder="1"/>
    <xf numFmtId="0" fontId="9" fillId="2" borderId="0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1" fillId="0" borderId="1" xfId="0" applyFont="1" applyBorder="1"/>
    <xf numFmtId="0" fontId="0" fillId="3" borderId="0" xfId="0" applyFill="1" applyAlignment="1">
      <alignment wrapText="1"/>
    </xf>
    <xf numFmtId="0" fontId="0" fillId="3" borderId="0" xfId="0" applyFill="1"/>
    <xf numFmtId="0" fontId="0" fillId="3" borderId="1" xfId="0" applyFill="1" applyBorder="1"/>
    <xf numFmtId="0" fontId="5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top"/>
    </xf>
    <xf numFmtId="0" fontId="6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Font="1"/>
    <xf numFmtId="0" fontId="6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wrapText="1"/>
    </xf>
    <xf numFmtId="1" fontId="5" fillId="4" borderId="1" xfId="0" applyNumberFormat="1" applyFont="1" applyFill="1" applyBorder="1" applyAlignment="1">
      <alignment horizontal="center" wrapText="1"/>
    </xf>
    <xf numFmtId="0" fontId="5" fillId="5" borderId="1" xfId="0" applyFont="1" applyFill="1" applyBorder="1" applyAlignment="1">
      <alignment wrapText="1"/>
    </xf>
    <xf numFmtId="0" fontId="5" fillId="5" borderId="1" xfId="0" applyFont="1" applyFill="1" applyBorder="1" applyAlignment="1">
      <alignment horizontal="center" wrapText="1"/>
    </xf>
    <xf numFmtId="49" fontId="0" fillId="0" borderId="0" xfId="0" applyNumberFormat="1" applyBorder="1"/>
    <xf numFmtId="0" fontId="0" fillId="0" borderId="4" xfId="0" applyBorder="1"/>
    <xf numFmtId="0" fontId="6" fillId="0" borderId="4" xfId="0" applyFont="1" applyBorder="1" applyAlignment="1">
      <alignment horizontal="left" vertical="center" wrapText="1" indent="3"/>
    </xf>
    <xf numFmtId="0" fontId="1" fillId="0" borderId="0" xfId="0" applyFont="1" applyAlignment="1">
      <alignment horizontal="center"/>
    </xf>
    <xf numFmtId="0" fontId="6" fillId="0" borderId="0" xfId="0" applyFont="1" applyBorder="1"/>
    <xf numFmtId="0" fontId="6" fillId="0" borderId="0" xfId="0" applyFont="1"/>
    <xf numFmtId="0" fontId="5" fillId="0" borderId="0" xfId="0" applyFont="1" applyBorder="1"/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/>
    <xf numFmtId="0" fontId="6" fillId="0" borderId="1" xfId="0" applyFont="1" applyFill="1" applyBorder="1"/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5" fillId="6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/>
    <xf numFmtId="0" fontId="4" fillId="0" borderId="0" xfId="0" applyFont="1"/>
    <xf numFmtId="0" fontId="6" fillId="0" borderId="1" xfId="0" applyNumberFormat="1" applyFont="1" applyBorder="1"/>
    <xf numFmtId="0" fontId="6" fillId="5" borderId="1" xfId="0" applyFont="1" applyFill="1" applyBorder="1" applyAlignment="1">
      <alignment horizontal="center"/>
    </xf>
    <xf numFmtId="0" fontId="6" fillId="0" borderId="11" xfId="0" applyNumberFormat="1" applyFont="1" applyBorder="1"/>
    <xf numFmtId="0" fontId="6" fillId="0" borderId="11" xfId="0" applyFont="1" applyBorder="1"/>
    <xf numFmtId="0" fontId="6" fillId="0" borderId="9" xfId="0" applyFont="1" applyFill="1" applyBorder="1"/>
    <xf numFmtId="0" fontId="5" fillId="6" borderId="1" xfId="0" applyFont="1" applyFill="1" applyBorder="1" applyAlignment="1">
      <alignment horizontal="center" wrapText="1"/>
    </xf>
    <xf numFmtId="0" fontId="6" fillId="3" borderId="1" xfId="0" applyFont="1" applyFill="1" applyBorder="1"/>
    <xf numFmtId="0" fontId="3" fillId="0" borderId="0" xfId="0" applyFont="1"/>
    <xf numFmtId="0" fontId="3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7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7" borderId="1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1" xfId="0" applyFont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wrapText="1"/>
    </xf>
    <xf numFmtId="0" fontId="6" fillId="8" borderId="0" xfId="0" applyFont="1" applyFill="1"/>
    <xf numFmtId="0" fontId="6" fillId="8" borderId="1" xfId="0" applyFont="1" applyFill="1" applyBorder="1" applyAlignment="1">
      <alignment wrapText="1"/>
    </xf>
    <xf numFmtId="0" fontId="6" fillId="8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 wrapText="1"/>
    </xf>
    <xf numFmtId="0" fontId="6" fillId="8" borderId="1" xfId="0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left" vertical="center" wrapText="1" indent="3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left" vertical="center" wrapText="1" indent="3"/>
    </xf>
    <xf numFmtId="0" fontId="5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18" fillId="3" borderId="0" xfId="0" applyFont="1" applyFill="1"/>
    <xf numFmtId="0" fontId="18" fillId="3" borderId="0" xfId="0" applyFont="1" applyFill="1" applyBorder="1"/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5" borderId="11" xfId="0" applyFont="1" applyFill="1" applyBorder="1" applyAlignment="1">
      <alignment horizontal="center"/>
    </xf>
    <xf numFmtId="0" fontId="6" fillId="0" borderId="10" xfId="0" applyFont="1" applyBorder="1"/>
    <xf numFmtId="0" fontId="6" fillId="0" borderId="10" xfId="0" applyNumberFormat="1" applyFont="1" applyBorder="1"/>
    <xf numFmtId="0" fontId="6" fillId="5" borderId="10" xfId="0" applyFont="1" applyFill="1" applyBorder="1" applyAlignment="1">
      <alignment horizontal="center"/>
    </xf>
    <xf numFmtId="0" fontId="6" fillId="9" borderId="0" xfId="0" applyFont="1" applyFill="1"/>
    <xf numFmtId="0" fontId="5" fillId="9" borderId="1" xfId="0" applyFont="1" applyFill="1" applyBorder="1"/>
    <xf numFmtId="49" fontId="6" fillId="9" borderId="1" xfId="0" applyNumberFormat="1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0" fillId="9" borderId="0" xfId="0" applyFill="1"/>
    <xf numFmtId="0" fontId="5" fillId="9" borderId="1" xfId="0" applyNumberFormat="1" applyFont="1" applyFill="1" applyBorder="1"/>
    <xf numFmtId="0" fontId="1" fillId="9" borderId="0" xfId="0" applyFont="1" applyFill="1"/>
    <xf numFmtId="0" fontId="0" fillId="9" borderId="1" xfId="0" applyFill="1" applyBorder="1"/>
    <xf numFmtId="0" fontId="0" fillId="9" borderId="1" xfId="0" applyFill="1" applyBorder="1" applyAlignment="1">
      <alignment horizontal="center"/>
    </xf>
    <xf numFmtId="0" fontId="5" fillId="9" borderId="0" xfId="0" applyFont="1" applyFill="1" applyAlignment="1">
      <alignment vertical="center"/>
    </xf>
    <xf numFmtId="0" fontId="5" fillId="9" borderId="11" xfId="0" applyFont="1" applyFill="1" applyBorder="1"/>
    <xf numFmtId="0" fontId="1" fillId="3" borderId="1" xfId="0" applyFont="1" applyFill="1" applyBorder="1" applyAlignment="1">
      <alignment horizontal="center"/>
    </xf>
    <xf numFmtId="0" fontId="7" fillId="0" borderId="1" xfId="0" applyFont="1" applyBorder="1"/>
    <xf numFmtId="0" fontId="0" fillId="9" borderId="11" xfId="0" applyFill="1" applyBorder="1"/>
    <xf numFmtId="0" fontId="5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5" fillId="9" borderId="1" xfId="0" applyFont="1" applyFill="1" applyBorder="1" applyAlignment="1">
      <alignment horizontal="center" wrapText="1"/>
    </xf>
    <xf numFmtId="0" fontId="6" fillId="9" borderId="1" xfId="0" applyFont="1" applyFill="1" applyBorder="1" applyAlignment="1">
      <alignment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6" fillId="6" borderId="1" xfId="0" applyFont="1" applyFill="1" applyBorder="1" applyAlignment="1">
      <alignment horizont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6" fillId="6" borderId="1" xfId="0" applyFont="1" applyFill="1" applyBorder="1" applyAlignment="1">
      <alignment wrapText="1"/>
    </xf>
    <xf numFmtId="0" fontId="1" fillId="6" borderId="1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0" fontId="20" fillId="3" borderId="1" xfId="0" applyFont="1" applyFill="1" applyBorder="1"/>
    <xf numFmtId="0" fontId="10" fillId="3" borderId="1" xfId="0" applyFont="1" applyFill="1" applyBorder="1"/>
    <xf numFmtId="0" fontId="20" fillId="3" borderId="0" xfId="0" applyFont="1" applyFill="1"/>
    <xf numFmtId="0" fontId="0" fillId="0" borderId="11" xfId="0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5" borderId="1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21" fillId="9" borderId="1" xfId="0" applyFont="1" applyFill="1" applyBorder="1"/>
    <xf numFmtId="0" fontId="21" fillId="9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vertical="top"/>
    </xf>
    <xf numFmtId="0" fontId="6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Fill="1"/>
    <xf numFmtId="0" fontId="0" fillId="0" borderId="0" xfId="0" applyFill="1"/>
    <xf numFmtId="0" fontId="0" fillId="5" borderId="1" xfId="0" applyFill="1" applyBorder="1" applyProtection="1">
      <protection locked="0"/>
    </xf>
    <xf numFmtId="1" fontId="5" fillId="4" borderId="1" xfId="0" applyNumberFormat="1" applyFont="1" applyFill="1" applyBorder="1" applyAlignment="1" applyProtection="1">
      <alignment horizontal="center" wrapText="1"/>
      <protection locked="0"/>
    </xf>
    <xf numFmtId="0" fontId="5" fillId="5" borderId="1" xfId="0" applyFont="1" applyFill="1" applyBorder="1" applyAlignment="1" applyProtection="1">
      <alignment horizontal="center" wrapText="1"/>
      <protection locked="0"/>
    </xf>
    <xf numFmtId="0" fontId="6" fillId="4" borderId="1" xfId="0" applyFont="1" applyFill="1" applyBorder="1" applyAlignment="1" applyProtection="1">
      <alignment horizontal="center" wrapText="1"/>
      <protection locked="0"/>
    </xf>
    <xf numFmtId="0" fontId="6" fillId="4" borderId="1" xfId="0" applyFont="1" applyFill="1" applyBorder="1" applyAlignment="1" applyProtection="1">
      <alignment horizontal="center" wrapText="1"/>
      <protection locked="0" hidden="1"/>
    </xf>
    <xf numFmtId="0" fontId="5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wrapText="1"/>
    </xf>
    <xf numFmtId="0" fontId="6" fillId="4" borderId="1" xfId="0" applyFont="1" applyFill="1" applyBorder="1" applyAlignment="1" applyProtection="1">
      <alignment horizontal="center"/>
      <protection locked="0"/>
    </xf>
    <xf numFmtId="0" fontId="6" fillId="5" borderId="1" xfId="0" applyFont="1" applyFill="1" applyBorder="1" applyAlignment="1" applyProtection="1">
      <alignment horizontal="center"/>
      <protection locked="0"/>
    </xf>
    <xf numFmtId="0" fontId="6" fillId="5" borderId="11" xfId="0" applyFont="1" applyFill="1" applyBorder="1" applyAlignment="1" applyProtection="1">
      <alignment horizontal="center"/>
      <protection locked="0"/>
    </xf>
    <xf numFmtId="0" fontId="6" fillId="9" borderId="1" xfId="0" applyFont="1" applyFill="1" applyBorder="1" applyAlignment="1" applyProtection="1">
      <alignment horizontal="center"/>
      <protection locked="0"/>
    </xf>
    <xf numFmtId="0" fontId="6" fillId="0" borderId="0" xfId="0" applyFont="1" applyBorder="1" applyAlignment="1">
      <alignment vertical="center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0" fillId="9" borderId="1" xfId="0" applyFill="1" applyBorder="1" applyProtection="1">
      <protection locked="0"/>
    </xf>
    <xf numFmtId="0" fontId="6" fillId="0" borderId="0" xfId="0" applyFont="1" applyFill="1" applyBorder="1"/>
    <xf numFmtId="0" fontId="6" fillId="0" borderId="0" xfId="0" applyFont="1" applyFill="1"/>
    <xf numFmtId="0" fontId="6" fillId="0" borderId="1" xfId="0" applyNumberFormat="1" applyFont="1" applyBorder="1" applyProtection="1">
      <protection locked="0"/>
    </xf>
    <xf numFmtId="0" fontId="6" fillId="9" borderId="1" xfId="0" applyNumberFormat="1" applyFont="1" applyFill="1" applyBorder="1" applyProtection="1">
      <protection locked="0"/>
    </xf>
    <xf numFmtId="0" fontId="6" fillId="0" borderId="1" xfId="0" applyFont="1" applyBorder="1" applyProtection="1">
      <protection locked="0"/>
    </xf>
    <xf numFmtId="0" fontId="6" fillId="5" borderId="10" xfId="0" applyFont="1" applyFill="1" applyBorder="1" applyAlignment="1" applyProtection="1">
      <alignment horizontal="center"/>
      <protection locked="0"/>
    </xf>
    <xf numFmtId="0" fontId="6" fillId="9" borderId="1" xfId="0" applyFont="1" applyFill="1" applyBorder="1" applyProtection="1"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6" fillId="5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9" fillId="0" borderId="1" xfId="0" applyFont="1" applyBorder="1" applyAlignment="1">
      <alignment horizontal="center" vertical="top" wrapText="1"/>
    </xf>
    <xf numFmtId="0" fontId="21" fillId="9" borderId="3" xfId="0" applyFont="1" applyFill="1" applyBorder="1" applyAlignment="1"/>
    <xf numFmtId="0" fontId="21" fillId="9" borderId="8" xfId="0" applyFont="1" applyFill="1" applyBorder="1" applyAlignment="1"/>
    <xf numFmtId="0" fontId="21" fillId="9" borderId="4" xfId="0" applyFont="1" applyFill="1" applyBorder="1" applyAlignment="1"/>
    <xf numFmtId="0" fontId="6" fillId="0" borderId="1" xfId="0" applyFont="1" applyFill="1" applyBorder="1" applyAlignment="1" applyProtection="1">
      <alignment horizontal="center"/>
      <protection locked="0"/>
    </xf>
    <xf numFmtId="0" fontId="6" fillId="9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 wrapText="1"/>
    </xf>
    <xf numFmtId="0" fontId="6" fillId="6" borderId="1" xfId="0" applyFont="1" applyFill="1" applyBorder="1" applyAlignment="1" applyProtection="1">
      <alignment horizontal="center" wrapText="1"/>
      <protection locked="0"/>
    </xf>
    <xf numFmtId="0" fontId="0" fillId="9" borderId="1" xfId="0" applyFill="1" applyBorder="1" applyAlignment="1" applyProtection="1">
      <alignment horizontal="center"/>
      <protection locked="0"/>
    </xf>
    <xf numFmtId="0" fontId="5" fillId="6" borderId="1" xfId="0" applyFont="1" applyFill="1" applyBorder="1" applyAlignment="1" applyProtection="1">
      <alignment horizontal="center"/>
      <protection locked="0"/>
    </xf>
    <xf numFmtId="0" fontId="5" fillId="4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center" wrapText="1"/>
      <protection locked="0"/>
    </xf>
    <xf numFmtId="0" fontId="5" fillId="6" borderId="1" xfId="0" applyFont="1" applyFill="1" applyBorder="1" applyAlignment="1" applyProtection="1">
      <alignment horizontal="center" wrapText="1"/>
      <protection locked="0"/>
    </xf>
    <xf numFmtId="0" fontId="5" fillId="9" borderId="1" xfId="0" applyFont="1" applyFill="1" applyBorder="1" applyAlignment="1" applyProtection="1">
      <alignment horizontal="center" wrapText="1"/>
      <protection locked="0"/>
    </xf>
    <xf numFmtId="0" fontId="5" fillId="4" borderId="1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5" fillId="6" borderId="1" xfId="0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wrapText="1"/>
      <protection locked="0"/>
    </xf>
    <xf numFmtId="0" fontId="6" fillId="9" borderId="1" xfId="0" applyFont="1" applyFill="1" applyBorder="1" applyAlignment="1" applyProtection="1">
      <alignment wrapText="1"/>
      <protection locked="0"/>
    </xf>
    <xf numFmtId="0" fontId="6" fillId="6" borderId="1" xfId="0" applyFont="1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6" fillId="0" borderId="1" xfId="0" applyFont="1" applyBorder="1" applyAlignment="1">
      <alignment horizontal="center" vertical="center" textRotation="90" wrapText="1"/>
    </xf>
    <xf numFmtId="0" fontId="6" fillId="5" borderId="1" xfId="0" applyFont="1" applyFill="1" applyBorder="1" applyProtection="1">
      <protection locked="0"/>
    </xf>
    <xf numFmtId="0" fontId="0" fillId="10" borderId="1" xfId="0" applyFill="1" applyBorder="1" applyProtection="1">
      <protection locked="0"/>
    </xf>
    <xf numFmtId="0" fontId="2" fillId="11" borderId="1" xfId="0" applyFont="1" applyFill="1" applyBorder="1" applyAlignment="1" applyProtection="1">
      <alignment horizontal="center" vertical="top" wrapText="1"/>
      <protection locked="0"/>
    </xf>
    <xf numFmtId="0" fontId="2" fillId="9" borderId="1" xfId="0" applyFont="1" applyFill="1" applyBorder="1" applyAlignment="1" applyProtection="1">
      <alignment horizontal="center" vertical="top" wrapText="1"/>
      <protection locked="0"/>
    </xf>
    <xf numFmtId="0" fontId="2" fillId="11" borderId="1" xfId="0" applyFont="1" applyFill="1" applyBorder="1" applyAlignment="1" applyProtection="1">
      <alignment horizontal="right" vertical="top" wrapText="1"/>
      <protection locked="0"/>
    </xf>
    <xf numFmtId="0" fontId="2" fillId="9" borderId="1" xfId="0" applyFont="1" applyFill="1" applyBorder="1" applyAlignment="1" applyProtection="1">
      <alignment horizontal="right" vertical="top" wrapText="1"/>
      <protection locked="0"/>
    </xf>
    <xf numFmtId="0" fontId="0" fillId="11" borderId="3" xfId="0" applyFill="1" applyBorder="1" applyProtection="1">
      <protection locked="0"/>
    </xf>
    <xf numFmtId="0" fontId="0" fillId="11" borderId="1" xfId="0" applyFill="1" applyBorder="1" applyProtection="1">
      <protection locked="0"/>
    </xf>
    <xf numFmtId="0" fontId="0" fillId="9" borderId="3" xfId="0" applyFill="1" applyBorder="1" applyProtection="1">
      <protection locked="0"/>
    </xf>
    <xf numFmtId="0" fontId="2" fillId="11" borderId="1" xfId="0" applyFont="1" applyFill="1" applyBorder="1" applyAlignment="1" applyProtection="1">
      <alignment vertical="center" wrapText="1"/>
      <protection locked="0"/>
    </xf>
    <xf numFmtId="0" fontId="2" fillId="9" borderId="1" xfId="0" applyFont="1" applyFill="1" applyBorder="1" applyAlignment="1" applyProtection="1">
      <alignment vertical="center" wrapText="1"/>
      <protection locked="0"/>
    </xf>
    <xf numFmtId="0" fontId="6" fillId="9" borderId="1" xfId="0" applyFont="1" applyFill="1" applyBorder="1" applyAlignment="1" applyProtection="1">
      <alignment vertical="center" wrapText="1"/>
      <protection locked="0"/>
    </xf>
    <xf numFmtId="0" fontId="6" fillId="11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0" fontId="4" fillId="13" borderId="1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Fill="1" applyAlignment="1">
      <alignment vertical="center"/>
    </xf>
    <xf numFmtId="0" fontId="7" fillId="0" borderId="0" xfId="0" applyFont="1" applyFill="1"/>
    <xf numFmtId="0" fontId="26" fillId="0" borderId="0" xfId="0" applyFont="1" applyFill="1"/>
    <xf numFmtId="0" fontId="26" fillId="0" borderId="7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9" borderId="10" xfId="0" applyFill="1" applyBorder="1"/>
    <xf numFmtId="0" fontId="21" fillId="9" borderId="0" xfId="0" applyFont="1" applyFill="1" applyBorder="1"/>
    <xf numFmtId="0" fontId="6" fillId="9" borderId="10" xfId="0" applyFont="1" applyFill="1" applyBorder="1" applyAlignment="1">
      <alignment horizontal="center"/>
    </xf>
    <xf numFmtId="0" fontId="0" fillId="9" borderId="0" xfId="0" applyFill="1" applyBorder="1"/>
    <xf numFmtId="0" fontId="6" fillId="0" borderId="11" xfId="0" applyFont="1" applyBorder="1" applyAlignment="1">
      <alignment wrapText="1"/>
    </xf>
    <xf numFmtId="0" fontId="6" fillId="0" borderId="11" xfId="0" applyFont="1" applyBorder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11" xfId="0" applyFont="1" applyBorder="1" applyAlignment="1" applyProtection="1">
      <alignment horizontal="center" wrapText="1"/>
      <protection locked="0"/>
    </xf>
    <xf numFmtId="0" fontId="6" fillId="4" borderId="11" xfId="0" applyFont="1" applyFill="1" applyBorder="1" applyAlignment="1" applyProtection="1">
      <alignment horizontal="center" wrapText="1"/>
      <protection locked="0"/>
    </xf>
    <xf numFmtId="0" fontId="6" fillId="4" borderId="11" xfId="0" applyFon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0" fillId="9" borderId="0" xfId="0" applyFill="1" applyAlignment="1">
      <alignment horizontal="center"/>
    </xf>
    <xf numFmtId="0" fontId="10" fillId="9" borderId="0" xfId="0" applyFont="1" applyFill="1" applyAlignment="1">
      <alignment vertical="center"/>
    </xf>
    <xf numFmtId="0" fontId="11" fillId="9" borderId="0" xfId="0" applyFont="1" applyFill="1"/>
    <xf numFmtId="0" fontId="11" fillId="0" borderId="0" xfId="0" applyFont="1" applyFill="1"/>
    <xf numFmtId="0" fontId="10" fillId="0" borderId="0" xfId="0" applyFont="1" applyFill="1" applyBorder="1" applyAlignment="1">
      <alignment vertical="center"/>
    </xf>
    <xf numFmtId="0" fontId="5" fillId="12" borderId="0" xfId="0" applyFont="1" applyFill="1" applyAlignment="1">
      <alignment wrapText="1"/>
    </xf>
    <xf numFmtId="0" fontId="28" fillId="0" borderId="0" xfId="0" applyFont="1"/>
    <xf numFmtId="0" fontId="29" fillId="9" borderId="0" xfId="0" applyFont="1" applyFill="1"/>
    <xf numFmtId="0" fontId="5" fillId="9" borderId="0" xfId="0" applyFont="1" applyFill="1"/>
    <xf numFmtId="0" fontId="6" fillId="10" borderId="1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5" fillId="15" borderId="0" xfId="0" applyFont="1" applyFill="1" applyAlignment="1">
      <alignment wrapText="1"/>
    </xf>
    <xf numFmtId="0" fontId="5" fillId="9" borderId="0" xfId="0" applyFont="1" applyFill="1" applyAlignment="1">
      <alignment wrapText="1"/>
    </xf>
    <xf numFmtId="0" fontId="5" fillId="9" borderId="0" xfId="0" applyFont="1" applyFill="1" applyBorder="1" applyAlignment="1" applyProtection="1">
      <alignment horizontal="center" wrapText="1"/>
      <protection locked="0"/>
    </xf>
    <xf numFmtId="0" fontId="32" fillId="4" borderId="1" xfId="0" applyFont="1" applyFill="1" applyBorder="1" applyAlignment="1">
      <alignment vertical="center" wrapText="1"/>
    </xf>
    <xf numFmtId="0" fontId="36" fillId="0" borderId="1" xfId="0" applyFont="1" applyBorder="1" applyAlignment="1">
      <alignment vertical="top" wrapText="1"/>
    </xf>
    <xf numFmtId="0" fontId="37" fillId="0" borderId="1" xfId="0" applyFont="1" applyBorder="1" applyAlignment="1">
      <alignment vertical="top" wrapText="1"/>
    </xf>
    <xf numFmtId="0" fontId="37" fillId="0" borderId="1" xfId="0" applyFont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0" fontId="9" fillId="10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vertical="center" wrapText="1"/>
    </xf>
    <xf numFmtId="0" fontId="38" fillId="4" borderId="1" xfId="0" applyFont="1" applyFill="1" applyBorder="1" applyAlignment="1">
      <alignment wrapText="1"/>
    </xf>
    <xf numFmtId="0" fontId="10" fillId="9" borderId="1" xfId="0" applyFont="1" applyFill="1" applyBorder="1" applyAlignment="1">
      <alignment vertical="center"/>
    </xf>
    <xf numFmtId="0" fontId="10" fillId="9" borderId="3" xfId="0" applyFont="1" applyFill="1" applyBorder="1" applyAlignment="1">
      <alignment vertical="center"/>
    </xf>
    <xf numFmtId="0" fontId="10" fillId="9" borderId="8" xfId="0" applyFont="1" applyFill="1" applyBorder="1" applyAlignment="1">
      <alignment vertical="center"/>
    </xf>
    <xf numFmtId="0" fontId="10" fillId="0" borderId="8" xfId="0" applyFont="1" applyFill="1" applyBorder="1" applyAlignment="1">
      <alignment vertical="center"/>
    </xf>
    <xf numFmtId="0" fontId="11" fillId="9" borderId="4" xfId="0" applyFont="1" applyFill="1" applyBorder="1"/>
    <xf numFmtId="0" fontId="26" fillId="16" borderId="0" xfId="0" applyFont="1" applyFill="1" applyBorder="1" applyAlignment="1">
      <alignment vertical="center"/>
    </xf>
    <xf numFmtId="0" fontId="17" fillId="16" borderId="0" xfId="0" applyFont="1" applyFill="1" applyBorder="1" applyAlignment="1">
      <alignment vertical="center"/>
    </xf>
    <xf numFmtId="0" fontId="0" fillId="16" borderId="0" xfId="0" applyFill="1"/>
    <xf numFmtId="0" fontId="10" fillId="9" borderId="13" xfId="0" applyFont="1" applyFill="1" applyBorder="1" applyAlignment="1">
      <alignment vertical="center"/>
    </xf>
    <xf numFmtId="0" fontId="0" fillId="16" borderId="0" xfId="0" applyFill="1" applyBorder="1"/>
    <xf numFmtId="0" fontId="0" fillId="16" borderId="2" xfId="0" applyFill="1" applyBorder="1"/>
    <xf numFmtId="0" fontId="11" fillId="9" borderId="1" xfId="0" applyFont="1" applyFill="1" applyBorder="1"/>
    <xf numFmtId="0" fontId="7" fillId="16" borderId="0" xfId="0" applyFont="1" applyFill="1"/>
    <xf numFmtId="0" fontId="5" fillId="9" borderId="1" xfId="0" applyFont="1" applyFill="1" applyBorder="1" applyAlignment="1">
      <alignment vertical="center"/>
    </xf>
    <xf numFmtId="0" fontId="1" fillId="9" borderId="1" xfId="0" applyFont="1" applyFill="1" applyBorder="1"/>
    <xf numFmtId="0" fontId="26" fillId="16" borderId="7" xfId="0" applyFont="1" applyFill="1" applyBorder="1" applyAlignment="1">
      <alignment vertical="center"/>
    </xf>
    <xf numFmtId="0" fontId="24" fillId="16" borderId="0" xfId="0" applyFont="1" applyFill="1" applyBorder="1" applyAlignment="1">
      <alignment vertical="center"/>
    </xf>
    <xf numFmtId="0" fontId="23" fillId="16" borderId="0" xfId="0" applyFont="1" applyFill="1"/>
    <xf numFmtId="0" fontId="5" fillId="9" borderId="10" xfId="0" applyFont="1" applyFill="1" applyBorder="1" applyAlignment="1">
      <alignment vertical="center"/>
    </xf>
    <xf numFmtId="0" fontId="1" fillId="9" borderId="10" xfId="0" applyFont="1" applyFill="1" applyBorder="1"/>
    <xf numFmtId="0" fontId="1" fillId="9" borderId="8" xfId="0" applyFont="1" applyFill="1" applyBorder="1" applyAlignment="1">
      <alignment horizontal="center"/>
    </xf>
    <xf numFmtId="0" fontId="1" fillId="9" borderId="8" xfId="0" applyFont="1" applyFill="1" applyBorder="1"/>
    <xf numFmtId="0" fontId="0" fillId="0" borderId="8" xfId="0" applyBorder="1"/>
    <xf numFmtId="0" fontId="1" fillId="9" borderId="4" xfId="0" applyFont="1" applyFill="1" applyBorder="1"/>
    <xf numFmtId="0" fontId="42" fillId="9" borderId="3" xfId="0" applyFont="1" applyFill="1" applyBorder="1" applyAlignment="1">
      <alignment vertical="center"/>
    </xf>
    <xf numFmtId="0" fontId="45" fillId="16" borderId="0" xfId="0" applyFont="1" applyFill="1" applyAlignment="1">
      <alignment vertical="center"/>
    </xf>
    <xf numFmtId="0" fontId="41" fillId="16" borderId="0" xfId="0" applyFont="1" applyFill="1" applyBorder="1" applyAlignment="1">
      <alignment vertical="center"/>
    </xf>
    <xf numFmtId="0" fontId="44" fillId="16" borderId="0" xfId="0" applyFont="1" applyFill="1" applyBorder="1" applyAlignment="1">
      <alignment vertical="center"/>
    </xf>
    <xf numFmtId="0" fontId="32" fillId="9" borderId="3" xfId="0" applyFont="1" applyFill="1" applyBorder="1" applyAlignment="1">
      <alignment vertical="center"/>
    </xf>
    <xf numFmtId="0" fontId="0" fillId="0" borderId="0" xfId="0" applyFill="1" applyBorder="1" applyAlignment="1">
      <alignment vertical="top" wrapText="1"/>
    </xf>
    <xf numFmtId="0" fontId="0" fillId="16" borderId="7" xfId="0" applyFill="1" applyBorder="1"/>
    <xf numFmtId="0" fontId="0" fillId="16" borderId="6" xfId="0" applyFill="1" applyBorder="1"/>
    <xf numFmtId="0" fontId="6" fillId="16" borderId="7" xfId="0" applyFont="1" applyFill="1" applyBorder="1"/>
    <xf numFmtId="0" fontId="6" fillId="0" borderId="8" xfId="0" applyFont="1" applyBorder="1"/>
    <xf numFmtId="0" fontId="0" fillId="9" borderId="1" xfId="0" applyFont="1" applyFill="1" applyBorder="1"/>
    <xf numFmtId="0" fontId="6" fillId="9" borderId="1" xfId="0" applyFont="1" applyFill="1" applyBorder="1" applyAlignment="1">
      <alignment vertical="center"/>
    </xf>
    <xf numFmtId="0" fontId="0" fillId="9" borderId="0" xfId="0" applyFont="1" applyFill="1"/>
    <xf numFmtId="0" fontId="41" fillId="16" borderId="5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top" wrapText="1"/>
    </xf>
    <xf numFmtId="0" fontId="6" fillId="9" borderId="8" xfId="0" applyFont="1" applyFill="1" applyBorder="1" applyAlignment="1">
      <alignment horizontal="center"/>
    </xf>
    <xf numFmtId="0" fontId="5" fillId="16" borderId="0" xfId="0" applyFont="1" applyFill="1" applyAlignment="1">
      <alignment vertical="center"/>
    </xf>
    <xf numFmtId="0" fontId="0" fillId="16" borderId="0" xfId="0" applyFill="1" applyAlignment="1">
      <alignment horizontal="center"/>
    </xf>
    <xf numFmtId="0" fontId="6" fillId="16" borderId="0" xfId="0" applyFont="1" applyFill="1" applyBorder="1" applyAlignment="1">
      <alignment horizontal="center"/>
    </xf>
    <xf numFmtId="0" fontId="6" fillId="16" borderId="0" xfId="0" applyFont="1" applyFill="1" applyBorder="1"/>
    <xf numFmtId="0" fontId="6" fillId="16" borderId="0" xfId="0" applyFont="1" applyFill="1"/>
    <xf numFmtId="0" fontId="0" fillId="14" borderId="1" xfId="0" applyFont="1" applyFill="1" applyBorder="1"/>
    <xf numFmtId="0" fontId="0" fillId="14" borderId="1" xfId="0" applyFill="1" applyBorder="1"/>
    <xf numFmtId="0" fontId="6" fillId="14" borderId="0" xfId="0" applyFont="1" applyFill="1" applyBorder="1" applyAlignment="1">
      <alignment horizontal="center"/>
    </xf>
    <xf numFmtId="0" fontId="6" fillId="14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top"/>
    </xf>
    <xf numFmtId="0" fontId="32" fillId="5" borderId="10" xfId="0" applyFont="1" applyFill="1" applyBorder="1" applyAlignment="1">
      <alignment horizontal="center" vertical="top" wrapText="1"/>
    </xf>
    <xf numFmtId="0" fontId="38" fillId="5" borderId="10" xfId="0" applyFont="1" applyFill="1" applyBorder="1" applyAlignment="1">
      <alignment horizontal="center" vertical="top" wrapText="1"/>
    </xf>
    <xf numFmtId="0" fontId="46" fillId="4" borderId="1" xfId="0" applyFont="1" applyFill="1" applyBorder="1" applyAlignment="1">
      <alignment horizontal="left" wrapText="1"/>
    </xf>
    <xf numFmtId="0" fontId="10" fillId="9" borderId="5" xfId="0" applyFont="1" applyFill="1" applyBorder="1" applyAlignment="1">
      <alignment vertical="center"/>
    </xf>
    <xf numFmtId="0" fontId="1" fillId="9" borderId="7" xfId="0" applyFont="1" applyFill="1" applyBorder="1"/>
    <xf numFmtId="0" fontId="6" fillId="9" borderId="7" xfId="0" applyFont="1" applyFill="1" applyBorder="1" applyAlignment="1">
      <alignment horizontal="center"/>
    </xf>
    <xf numFmtId="0" fontId="6" fillId="0" borderId="7" xfId="0" applyFont="1" applyBorder="1"/>
    <xf numFmtId="0" fontId="6" fillId="0" borderId="13" xfId="0" applyFont="1" applyBorder="1"/>
    <xf numFmtId="0" fontId="6" fillId="0" borderId="6" xfId="0" applyFont="1" applyBorder="1"/>
    <xf numFmtId="0" fontId="26" fillId="16" borderId="0" xfId="0" applyFont="1" applyFill="1" applyAlignment="1">
      <alignment vertical="center"/>
    </xf>
    <xf numFmtId="0" fontId="1" fillId="16" borderId="0" xfId="0" applyFont="1" applyFill="1"/>
    <xf numFmtId="0" fontId="0" fillId="14" borderId="10" xfId="0" applyFill="1" applyBorder="1"/>
    <xf numFmtId="0" fontId="6" fillId="14" borderId="10" xfId="0" applyFont="1" applyFill="1" applyBorder="1" applyAlignment="1">
      <alignment horizontal="center"/>
    </xf>
    <xf numFmtId="0" fontId="46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20" fillId="0" borderId="0" xfId="0" applyFont="1" applyFill="1" applyBorder="1"/>
    <xf numFmtId="0" fontId="46" fillId="4" borderId="1" xfId="0" applyFont="1" applyFill="1" applyBorder="1" applyAlignment="1">
      <alignment wrapText="1"/>
    </xf>
    <xf numFmtId="0" fontId="21" fillId="9" borderId="10" xfId="0" applyFont="1" applyFill="1" applyBorder="1"/>
    <xf numFmtId="0" fontId="0" fillId="9" borderId="8" xfId="0" applyFill="1" applyBorder="1"/>
    <xf numFmtId="0" fontId="0" fillId="9" borderId="4" xfId="0" applyFill="1" applyBorder="1"/>
    <xf numFmtId="0" fontId="0" fillId="11" borderId="10" xfId="0" applyFill="1" applyBorder="1"/>
    <xf numFmtId="0" fontId="0" fillId="11" borderId="1" xfId="0" applyFill="1" applyBorder="1"/>
    <xf numFmtId="0" fontId="6" fillId="0" borderId="9" xfId="0" applyFont="1" applyFill="1" applyBorder="1" applyAlignment="1">
      <alignment horizontal="center" vertical="center" wrapText="1"/>
    </xf>
    <xf numFmtId="0" fontId="1" fillId="17" borderId="1" xfId="0" applyFont="1" applyFill="1" applyBorder="1" applyAlignment="1">
      <alignment horizontal="center"/>
    </xf>
    <xf numFmtId="0" fontId="0" fillId="17" borderId="0" xfId="0" applyFill="1"/>
    <xf numFmtId="0" fontId="5" fillId="9" borderId="3" xfId="0" applyFont="1" applyFill="1" applyBorder="1" applyAlignment="1">
      <alignment vertical="center"/>
    </xf>
    <xf numFmtId="0" fontId="5" fillId="17" borderId="1" xfId="0" applyFont="1" applyFill="1" applyBorder="1" applyAlignment="1">
      <alignment vertical="center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center" wrapText="1"/>
    </xf>
    <xf numFmtId="0" fontId="36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37" fillId="0" borderId="3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5" fillId="8" borderId="1" xfId="0" applyFont="1" applyFill="1" applyBorder="1"/>
    <xf numFmtId="0" fontId="1" fillId="8" borderId="1" xfId="0" applyFont="1" applyFill="1" applyBorder="1" applyAlignment="1">
      <alignment horizontal="center"/>
    </xf>
    <xf numFmtId="0" fontId="4" fillId="0" borderId="0" xfId="0" applyFont="1" applyFill="1" applyAlignment="1">
      <alignment horizontal="right" wrapText="1"/>
    </xf>
    <xf numFmtId="0" fontId="5" fillId="8" borderId="1" xfId="0" applyFont="1" applyFill="1" applyBorder="1" applyAlignment="1">
      <alignment horizontal="left" vertical="center" wrapText="1"/>
    </xf>
    <xf numFmtId="0" fontId="36" fillId="0" borderId="3" xfId="0" applyFont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5" fillId="11" borderId="1" xfId="0" applyFont="1" applyFill="1" applyBorder="1"/>
    <xf numFmtId="0" fontId="5" fillId="11" borderId="1" xfId="0" applyFont="1" applyFill="1" applyBorder="1" applyAlignment="1">
      <alignment horizontal="center"/>
    </xf>
    <xf numFmtId="0" fontId="5" fillId="15" borderId="0" xfId="0" applyFont="1" applyFill="1" applyAlignment="1">
      <alignment vertical="center" wrapText="1"/>
    </xf>
    <xf numFmtId="0" fontId="39" fillId="9" borderId="0" xfId="0" applyFont="1" applyFill="1"/>
    <xf numFmtId="0" fontId="39" fillId="9" borderId="1" xfId="0" applyFont="1" applyFill="1" applyBorder="1"/>
    <xf numFmtId="0" fontId="5" fillId="18" borderId="0" xfId="0" applyFont="1" applyFill="1" applyAlignment="1">
      <alignment wrapText="1"/>
    </xf>
    <xf numFmtId="0" fontId="32" fillId="0" borderId="1" xfId="0" applyFont="1" applyBorder="1" applyAlignment="1">
      <alignment horizontal="center" vertical="top" wrapText="1"/>
    </xf>
    <xf numFmtId="0" fontId="0" fillId="19" borderId="1" xfId="0" applyFill="1" applyBorder="1"/>
    <xf numFmtId="0" fontId="0" fillId="19" borderId="10" xfId="0" applyFill="1" applyBorder="1"/>
    <xf numFmtId="0" fontId="6" fillId="19" borderId="1" xfId="0" applyFont="1" applyFill="1" applyBorder="1" applyAlignment="1">
      <alignment horizontal="center"/>
    </xf>
    <xf numFmtId="0" fontId="6" fillId="19" borderId="10" xfId="0" applyFont="1" applyFill="1" applyBorder="1" applyAlignment="1">
      <alignment horizontal="center"/>
    </xf>
    <xf numFmtId="0" fontId="6" fillId="0" borderId="4" xfId="0" applyFont="1" applyBorder="1"/>
    <xf numFmtId="0" fontId="10" fillId="0" borderId="0" xfId="0" applyFont="1" applyFill="1" applyBorder="1"/>
    <xf numFmtId="0" fontId="55" fillId="0" borderId="1" xfId="0" applyFont="1" applyBorder="1"/>
    <xf numFmtId="0" fontId="55" fillId="0" borderId="1" xfId="0" applyFont="1" applyBorder="1" applyAlignment="1">
      <alignment horizontal="center"/>
    </xf>
    <xf numFmtId="0" fontId="5" fillId="12" borderId="0" xfId="0" applyFont="1" applyFill="1" applyAlignment="1">
      <alignment vertical="center" wrapText="1"/>
    </xf>
    <xf numFmtId="0" fontId="55" fillId="0" borderId="9" xfId="0" applyFont="1" applyFill="1" applyBorder="1"/>
    <xf numFmtId="0" fontId="55" fillId="0" borderId="1" xfId="0" applyFont="1" applyFill="1" applyBorder="1"/>
    <xf numFmtId="0" fontId="5" fillId="9" borderId="0" xfId="0" applyFont="1" applyFill="1" applyAlignment="1">
      <alignment vertical="center" wrapText="1"/>
    </xf>
    <xf numFmtId="0" fontId="10" fillId="16" borderId="0" xfId="0" applyFont="1" applyFill="1" applyAlignment="1">
      <alignment vertical="center"/>
    </xf>
    <xf numFmtId="0" fontId="37" fillId="0" borderId="1" xfId="0" applyFont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0" fontId="36" fillId="0" borderId="3" xfId="0" applyFont="1" applyBorder="1" applyAlignment="1">
      <alignment vertical="center" wrapText="1"/>
    </xf>
    <xf numFmtId="0" fontId="37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/>
    </xf>
    <xf numFmtId="0" fontId="6" fillId="16" borderId="0" xfId="0" applyFont="1" applyFill="1" applyAlignment="1">
      <alignment vertical="center"/>
    </xf>
    <xf numFmtId="0" fontId="5" fillId="16" borderId="0" xfId="0" applyFont="1" applyFill="1" applyBorder="1" applyAlignment="1" applyProtection="1">
      <alignment horizontal="center" wrapText="1"/>
      <protection locked="0"/>
    </xf>
    <xf numFmtId="0" fontId="5" fillId="6" borderId="1" xfId="0" applyFont="1" applyFill="1" applyBorder="1" applyAlignment="1">
      <alignment horizontal="left" vertical="center"/>
    </xf>
    <xf numFmtId="0" fontId="36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8" fillId="4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4" fillId="18" borderId="0" xfId="0" applyFont="1" applyFill="1" applyAlignment="1">
      <alignment vertical="center" wrapText="1"/>
    </xf>
    <xf numFmtId="0" fontId="37" fillId="0" borderId="1" xfId="0" applyFont="1" applyBorder="1" applyAlignment="1">
      <alignment horizontal="left" vertical="top" wrapText="1"/>
    </xf>
    <xf numFmtId="0" fontId="5" fillId="18" borderId="0" xfId="0" applyFont="1" applyFill="1" applyAlignment="1">
      <alignment vertical="center" wrapText="1"/>
    </xf>
    <xf numFmtId="0" fontId="4" fillId="9" borderId="0" xfId="0" applyFont="1" applyFill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5" fillId="16" borderId="0" xfId="0" applyFont="1" applyFill="1" applyAlignment="1">
      <alignment vertical="center" wrapText="1"/>
    </xf>
    <xf numFmtId="0" fontId="4" fillId="11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11" borderId="1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0" borderId="0" xfId="0" applyFont="1" applyFill="1" applyAlignment="1">
      <alignment vertical="center" wrapText="1"/>
    </xf>
    <xf numFmtId="0" fontId="5" fillId="18" borderId="1" xfId="0" applyFont="1" applyFill="1" applyBorder="1"/>
    <xf numFmtId="0" fontId="1" fillId="18" borderId="1" xfId="0" applyFont="1" applyFill="1" applyBorder="1" applyAlignment="1">
      <alignment horizontal="center"/>
    </xf>
    <xf numFmtId="0" fontId="1" fillId="18" borderId="3" xfId="0" applyFont="1" applyFill="1" applyBorder="1" applyAlignment="1">
      <alignment horizontal="center"/>
    </xf>
    <xf numFmtId="0" fontId="70" fillId="0" borderId="1" xfId="0" applyFont="1" applyBorder="1"/>
    <xf numFmtId="0" fontId="5" fillId="22" borderId="0" xfId="0" applyFont="1" applyFill="1" applyAlignment="1">
      <alignment vertical="center" wrapText="1"/>
    </xf>
    <xf numFmtId="0" fontId="5" fillId="22" borderId="0" xfId="0" applyFont="1" applyFill="1" applyAlignment="1">
      <alignment wrapText="1"/>
    </xf>
    <xf numFmtId="0" fontId="4" fillId="0" borderId="14" xfId="0" applyFont="1" applyBorder="1" applyAlignment="1">
      <alignment horizontal="center" vertical="top" wrapText="1"/>
    </xf>
    <xf numFmtId="0" fontId="46" fillId="21" borderId="0" xfId="0" applyFont="1" applyFill="1" applyAlignment="1">
      <alignment vertical="center"/>
    </xf>
    <xf numFmtId="0" fontId="0" fillId="21" borderId="0" xfId="0" applyFill="1"/>
    <xf numFmtId="0" fontId="36" fillId="0" borderId="11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top" wrapText="1"/>
    </xf>
    <xf numFmtId="0" fontId="46" fillId="0" borderId="0" xfId="0" applyFont="1" applyAlignment="1">
      <alignment horizontal="center" wrapText="1"/>
    </xf>
    <xf numFmtId="0" fontId="48" fillId="0" borderId="0" xfId="0" applyFont="1" applyBorder="1" applyAlignment="1">
      <alignment horizontal="center" vertical="top" wrapText="1"/>
    </xf>
    <xf numFmtId="0" fontId="36" fillId="7" borderId="10" xfId="0" applyFont="1" applyFill="1" applyBorder="1" applyAlignment="1">
      <alignment horizontal="center" vertical="center" wrapText="1"/>
    </xf>
    <xf numFmtId="0" fontId="36" fillId="8" borderId="1" xfId="0" applyFont="1" applyFill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/>
    </xf>
    <xf numFmtId="49" fontId="36" fillId="3" borderId="1" xfId="0" applyNumberFormat="1" applyFont="1" applyFill="1" applyBorder="1" applyAlignment="1">
      <alignment horizontal="center"/>
    </xf>
    <xf numFmtId="49" fontId="36" fillId="9" borderId="1" xfId="0" applyNumberFormat="1" applyFont="1" applyFill="1" applyBorder="1" applyAlignment="1">
      <alignment horizontal="center"/>
    </xf>
    <xf numFmtId="0" fontId="36" fillId="9" borderId="0" xfId="0" applyFont="1" applyFill="1" applyAlignment="1">
      <alignment horizontal="center"/>
    </xf>
    <xf numFmtId="0" fontId="48" fillId="9" borderId="1" xfId="0" applyFont="1" applyFill="1" applyBorder="1" applyAlignment="1">
      <alignment horizontal="center"/>
    </xf>
    <xf numFmtId="0" fontId="48" fillId="0" borderId="0" xfId="0" applyFont="1" applyAlignment="1">
      <alignment horizontal="center"/>
    </xf>
    <xf numFmtId="49" fontId="73" fillId="0" borderId="1" xfId="0" applyNumberFormat="1" applyFont="1" applyBorder="1" applyAlignment="1">
      <alignment horizontal="center"/>
    </xf>
    <xf numFmtId="0" fontId="70" fillId="0" borderId="9" xfId="0" applyFont="1" applyFill="1" applyBorder="1"/>
    <xf numFmtId="0" fontId="70" fillId="0" borderId="1" xfId="0" applyFont="1" applyFill="1" applyBorder="1"/>
    <xf numFmtId="0" fontId="5" fillId="24" borderId="1" xfId="0" applyFont="1" applyFill="1" applyBorder="1"/>
    <xf numFmtId="0" fontId="36" fillId="24" borderId="1" xfId="0" applyFont="1" applyFill="1" applyBorder="1" applyAlignment="1">
      <alignment horizontal="center"/>
    </xf>
    <xf numFmtId="0" fontId="1" fillId="24" borderId="1" xfId="0" applyFont="1" applyFill="1" applyBorder="1" applyAlignment="1">
      <alignment horizontal="center"/>
    </xf>
    <xf numFmtId="0" fontId="36" fillId="16" borderId="0" xfId="0" applyFont="1" applyFill="1" applyAlignment="1">
      <alignment horizontal="center"/>
    </xf>
    <xf numFmtId="0" fontId="36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36" fillId="9" borderId="1" xfId="0" applyFont="1" applyFill="1" applyBorder="1" applyAlignment="1">
      <alignment horizontal="center"/>
    </xf>
    <xf numFmtId="0" fontId="36" fillId="18" borderId="1" xfId="0" applyFont="1" applyFill="1" applyBorder="1" applyAlignment="1">
      <alignment horizontal="center"/>
    </xf>
    <xf numFmtId="0" fontId="36" fillId="21" borderId="0" xfId="0" applyFont="1" applyFill="1" applyAlignment="1">
      <alignment horizontal="center"/>
    </xf>
    <xf numFmtId="0" fontId="46" fillId="16" borderId="0" xfId="0" applyFont="1" applyFill="1" applyAlignment="1">
      <alignment vertical="center"/>
    </xf>
    <xf numFmtId="0" fontId="36" fillId="0" borderId="9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7" borderId="1" xfId="0" applyFont="1" applyFill="1" applyBorder="1" applyAlignment="1">
      <alignment horizontal="center" vertical="center" wrapText="1"/>
    </xf>
    <xf numFmtId="0" fontId="46" fillId="8" borderId="1" xfId="0" applyFont="1" applyFill="1" applyBorder="1" applyAlignment="1">
      <alignment horizontal="center" vertical="center" wrapText="1"/>
    </xf>
    <xf numFmtId="0" fontId="46" fillId="17" borderId="1" xfId="0" applyFont="1" applyFill="1" applyBorder="1" applyAlignment="1">
      <alignment horizontal="center"/>
    </xf>
    <xf numFmtId="0" fontId="36" fillId="9" borderId="8" xfId="0" applyFont="1" applyFill="1" applyBorder="1" applyAlignment="1">
      <alignment horizontal="center"/>
    </xf>
    <xf numFmtId="0" fontId="48" fillId="9" borderId="10" xfId="0" applyFont="1" applyFill="1" applyBorder="1" applyAlignment="1">
      <alignment horizontal="center"/>
    </xf>
    <xf numFmtId="0" fontId="0" fillId="21" borderId="0" xfId="0" applyFill="1" applyBorder="1"/>
    <xf numFmtId="49" fontId="46" fillId="9" borderId="1" xfId="0" applyNumberFormat="1" applyFont="1" applyFill="1" applyBorder="1" applyAlignment="1">
      <alignment horizontal="center"/>
    </xf>
    <xf numFmtId="0" fontId="4" fillId="24" borderId="1" xfId="0" applyFont="1" applyFill="1" applyBorder="1" applyAlignment="1">
      <alignment horizontal="center" vertical="center" wrapText="1"/>
    </xf>
    <xf numFmtId="0" fontId="68" fillId="22" borderId="0" xfId="0" applyFont="1" applyFill="1" applyBorder="1" applyAlignment="1">
      <alignment vertical="center"/>
    </xf>
    <xf numFmtId="0" fontId="6" fillId="22" borderId="0" xfId="0" applyFont="1" applyFill="1" applyBorder="1" applyAlignment="1">
      <alignment wrapText="1"/>
    </xf>
    <xf numFmtId="0" fontId="77" fillId="0" borderId="5" xfId="0" applyFont="1" applyFill="1" applyBorder="1" applyAlignment="1">
      <alignment vertical="center"/>
    </xf>
    <xf numFmtId="0" fontId="78" fillId="3" borderId="1" xfId="0" applyFont="1" applyFill="1" applyBorder="1" applyAlignment="1">
      <alignment vertical="center"/>
    </xf>
    <xf numFmtId="0" fontId="78" fillId="3" borderId="1" xfId="0" applyFont="1" applyFill="1" applyBorder="1"/>
    <xf numFmtId="0" fontId="79" fillId="0" borderId="1" xfId="0" applyFont="1" applyBorder="1" applyAlignment="1">
      <alignment horizontal="center"/>
    </xf>
    <xf numFmtId="49" fontId="36" fillId="9" borderId="11" xfId="0" applyNumberFormat="1" applyFont="1" applyFill="1" applyBorder="1" applyAlignment="1">
      <alignment horizontal="center"/>
    </xf>
    <xf numFmtId="0" fontId="48" fillId="0" borderId="0" xfId="0" applyFont="1" applyAlignment="1">
      <alignment horizontal="center" wrapText="1"/>
    </xf>
    <xf numFmtId="0" fontId="36" fillId="7" borderId="3" xfId="0" applyFont="1" applyFill="1" applyBorder="1" applyAlignment="1">
      <alignment horizontal="center" vertical="top" wrapText="1"/>
    </xf>
    <xf numFmtId="0" fontId="36" fillId="8" borderId="3" xfId="0" applyFont="1" applyFill="1" applyBorder="1" applyAlignment="1">
      <alignment horizontal="center" vertical="top" wrapText="1"/>
    </xf>
    <xf numFmtId="0" fontId="36" fillId="3" borderId="1" xfId="0" applyFont="1" applyFill="1" applyBorder="1" applyAlignment="1">
      <alignment horizontal="center"/>
    </xf>
    <xf numFmtId="0" fontId="36" fillId="8" borderId="1" xfId="0" applyFont="1" applyFill="1" applyBorder="1" applyAlignment="1">
      <alignment horizontal="center"/>
    </xf>
    <xf numFmtId="0" fontId="48" fillId="0" borderId="11" xfId="0" applyFont="1" applyBorder="1" applyAlignment="1">
      <alignment horizontal="center" wrapText="1"/>
    </xf>
    <xf numFmtId="0" fontId="36" fillId="8" borderId="1" xfId="0" applyFont="1" applyFill="1" applyBorder="1" applyAlignment="1">
      <alignment horizontal="center" vertical="top" wrapText="1"/>
    </xf>
    <xf numFmtId="0" fontId="36" fillId="11" borderId="1" xfId="0" applyFont="1" applyFill="1" applyBorder="1" applyAlignment="1">
      <alignment horizontal="center"/>
    </xf>
    <xf numFmtId="0" fontId="36" fillId="0" borderId="0" xfId="0" applyFont="1" applyAlignment="1">
      <alignment horizontal="center"/>
    </xf>
    <xf numFmtId="0" fontId="36" fillId="8" borderId="1" xfId="0" applyFont="1" applyFill="1" applyBorder="1" applyAlignment="1">
      <alignment horizontal="center" wrapText="1"/>
    </xf>
    <xf numFmtId="0" fontId="46" fillId="6" borderId="1" xfId="0" applyFont="1" applyFill="1" applyBorder="1" applyAlignment="1">
      <alignment horizontal="center"/>
    </xf>
    <xf numFmtId="0" fontId="46" fillId="4" borderId="1" xfId="0" applyFont="1" applyFill="1" applyBorder="1" applyAlignment="1">
      <alignment horizontal="center"/>
    </xf>
    <xf numFmtId="49" fontId="36" fillId="0" borderId="1" xfId="0" applyNumberFormat="1" applyFont="1" applyBorder="1" applyAlignment="1">
      <alignment horizontal="center" wrapText="1"/>
    </xf>
    <xf numFmtId="0" fontId="46" fillId="4" borderId="1" xfId="0" applyFont="1" applyFill="1" applyBorder="1" applyAlignment="1">
      <alignment horizontal="center" vertical="center"/>
    </xf>
    <xf numFmtId="0" fontId="36" fillId="6" borderId="1" xfId="0" applyFont="1" applyFill="1" applyBorder="1" applyAlignment="1">
      <alignment horizontal="center"/>
    </xf>
    <xf numFmtId="0" fontId="36" fillId="4" borderId="1" xfId="0" applyFont="1" applyFill="1" applyBorder="1" applyAlignment="1">
      <alignment horizontal="center" vertical="center"/>
    </xf>
    <xf numFmtId="0" fontId="36" fillId="7" borderId="1" xfId="0" applyFont="1" applyFill="1" applyBorder="1" applyAlignment="1">
      <alignment horizontal="center" wrapText="1"/>
    </xf>
    <xf numFmtId="0" fontId="36" fillId="5" borderId="1" xfId="0" applyFont="1" applyFill="1" applyBorder="1" applyAlignment="1">
      <alignment horizontal="center" wrapText="1"/>
    </xf>
    <xf numFmtId="0" fontId="36" fillId="4" borderId="1" xfId="0" applyFont="1" applyFill="1" applyBorder="1" applyAlignment="1">
      <alignment horizontal="center" wrapText="1"/>
    </xf>
    <xf numFmtId="49" fontId="36" fillId="0" borderId="11" xfId="0" applyNumberFormat="1" applyFont="1" applyBorder="1" applyAlignment="1">
      <alignment horizontal="center" wrapText="1"/>
    </xf>
    <xf numFmtId="0" fontId="46" fillId="0" borderId="0" xfId="0" applyFont="1" applyFill="1" applyBorder="1" applyAlignment="1">
      <alignment horizontal="center" wrapText="1"/>
    </xf>
    <xf numFmtId="0" fontId="48" fillId="16" borderId="0" xfId="0" applyFont="1" applyFill="1" applyAlignment="1">
      <alignment horizontal="center"/>
    </xf>
    <xf numFmtId="0" fontId="80" fillId="9" borderId="0" xfId="0" applyFont="1" applyFill="1" applyAlignment="1">
      <alignment horizontal="center"/>
    </xf>
    <xf numFmtId="0" fontId="81" fillId="9" borderId="3" xfId="0" applyFont="1" applyFill="1" applyBorder="1" applyAlignment="1"/>
    <xf numFmtId="0" fontId="36" fillId="5" borderId="1" xfId="0" applyFont="1" applyFill="1" applyBorder="1" applyAlignment="1">
      <alignment horizontal="center" vertical="center" wrapText="1"/>
    </xf>
    <xf numFmtId="0" fontId="48" fillId="0" borderId="0" xfId="0" applyFont="1" applyFill="1" applyAlignment="1">
      <alignment horizontal="center"/>
    </xf>
    <xf numFmtId="0" fontId="80" fillId="16" borderId="0" xfId="0" applyFont="1" applyFill="1" applyAlignment="1">
      <alignment horizontal="center"/>
    </xf>
    <xf numFmtId="0" fontId="48" fillId="9" borderId="0" xfId="0" applyFont="1" applyFill="1" applyBorder="1" applyAlignment="1">
      <alignment horizontal="center"/>
    </xf>
    <xf numFmtId="0" fontId="81" fillId="9" borderId="1" xfId="0" applyFont="1" applyFill="1" applyBorder="1" applyAlignment="1">
      <alignment horizontal="center"/>
    </xf>
    <xf numFmtId="0" fontId="36" fillId="0" borderId="0" xfId="0" applyFont="1" applyAlignment="1">
      <alignment vertical="center"/>
    </xf>
    <xf numFmtId="0" fontId="80" fillId="9" borderId="7" xfId="0" applyFont="1" applyFill="1" applyBorder="1" applyAlignment="1">
      <alignment horizontal="center"/>
    </xf>
    <xf numFmtId="49" fontId="79" fillId="0" borderId="1" xfId="0" applyNumberFormat="1" applyFont="1" applyBorder="1" applyAlignment="1">
      <alignment horizontal="center"/>
    </xf>
    <xf numFmtId="0" fontId="36" fillId="0" borderId="0" xfId="0" applyFont="1"/>
    <xf numFmtId="0" fontId="48" fillId="16" borderId="7" xfId="0" applyFont="1" applyFill="1" applyBorder="1" applyAlignment="1">
      <alignment horizontal="center"/>
    </xf>
    <xf numFmtId="0" fontId="80" fillId="9" borderId="8" xfId="0" applyFont="1" applyFill="1" applyBorder="1" applyAlignment="1">
      <alignment horizontal="center"/>
    </xf>
    <xf numFmtId="0" fontId="48" fillId="0" borderId="0" xfId="0" applyFont="1" applyBorder="1"/>
    <xf numFmtId="0" fontId="36" fillId="16" borderId="0" xfId="0" applyFont="1" applyFill="1" applyBorder="1" applyAlignment="1">
      <alignment vertical="center"/>
    </xf>
    <xf numFmtId="0" fontId="48" fillId="0" borderId="0" xfId="0" applyFont="1" applyBorder="1" applyAlignment="1">
      <alignment horizontal="center"/>
    </xf>
    <xf numFmtId="0" fontId="71" fillId="16" borderId="0" xfId="0" applyFont="1" applyFill="1" applyBorder="1" applyAlignment="1">
      <alignment vertical="center"/>
    </xf>
    <xf numFmtId="0" fontId="80" fillId="0" borderId="0" xfId="0" applyFont="1" applyBorder="1"/>
    <xf numFmtId="0" fontId="82" fillId="9" borderId="8" xfId="0" applyFont="1" applyFill="1" applyBorder="1" applyAlignment="1">
      <alignment vertical="center"/>
    </xf>
    <xf numFmtId="0" fontId="83" fillId="9" borderId="0" xfId="0" applyFont="1" applyFill="1" applyAlignment="1">
      <alignment horizontal="center"/>
    </xf>
    <xf numFmtId="0" fontId="48" fillId="0" borderId="0" xfId="0" applyFont="1"/>
    <xf numFmtId="49" fontId="36" fillId="0" borderId="3" xfId="0" applyNumberFormat="1" applyFont="1" applyBorder="1" applyAlignment="1">
      <alignment horizontal="center"/>
    </xf>
    <xf numFmtId="49" fontId="79" fillId="0" borderId="3" xfId="0" applyNumberFormat="1" applyFont="1" applyBorder="1" applyAlignment="1">
      <alignment horizontal="center"/>
    </xf>
    <xf numFmtId="49" fontId="36" fillId="3" borderId="3" xfId="0" applyNumberFormat="1" applyFont="1" applyFill="1" applyBorder="1" applyAlignment="1">
      <alignment horizontal="center"/>
    </xf>
    <xf numFmtId="49" fontId="36" fillId="9" borderId="3" xfId="0" applyNumberFormat="1" applyFont="1" applyFill="1" applyBorder="1" applyAlignment="1">
      <alignment horizontal="center"/>
    </xf>
    <xf numFmtId="0" fontId="71" fillId="16" borderId="0" xfId="0" applyFont="1" applyFill="1" applyAlignment="1">
      <alignment horizontal="center"/>
    </xf>
    <xf numFmtId="0" fontId="36" fillId="0" borderId="1" xfId="0" applyFont="1" applyBorder="1" applyAlignment="1">
      <alignment horizontal="left" vertical="top" wrapText="1"/>
    </xf>
    <xf numFmtId="0" fontId="33" fillId="0" borderId="0" xfId="0" applyFont="1" applyFill="1" applyAlignment="1"/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NumberFormat="1" applyFont="1" applyBorder="1"/>
    <xf numFmtId="0" fontId="6" fillId="0" borderId="3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56" fillId="9" borderId="0" xfId="0" applyFont="1" applyFill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2" fillId="5" borderId="11" xfId="0" applyFont="1" applyFill="1" applyBorder="1" applyAlignment="1">
      <alignment horizontal="center" vertical="top" wrapText="1"/>
    </xf>
    <xf numFmtId="0" fontId="6" fillId="5" borderId="10" xfId="0" applyFont="1" applyFill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top" wrapText="1"/>
    </xf>
    <xf numFmtId="0" fontId="32" fillId="0" borderId="10" xfId="0" applyFont="1" applyBorder="1" applyAlignment="1">
      <alignment vertical="top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37" fillId="10" borderId="3" xfId="0" applyFont="1" applyFill="1" applyBorder="1" applyAlignment="1">
      <alignment horizontal="center" vertical="center" wrapText="1"/>
    </xf>
    <xf numFmtId="0" fontId="37" fillId="10" borderId="4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9" fillId="10" borderId="3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wrapText="1"/>
    </xf>
    <xf numFmtId="0" fontId="36" fillId="0" borderId="11" xfId="0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51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0" fontId="6" fillId="0" borderId="10" xfId="0" applyFont="1" applyFill="1" applyBorder="1" applyAlignment="1">
      <alignment wrapText="1"/>
    </xf>
    <xf numFmtId="0" fontId="9" fillId="5" borderId="11" xfId="0" applyFont="1" applyFill="1" applyBorder="1" applyAlignment="1">
      <alignment horizontal="center" vertical="top" wrapText="1"/>
    </xf>
    <xf numFmtId="0" fontId="9" fillId="5" borderId="10" xfId="0" applyFont="1" applyFill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1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left"/>
    </xf>
    <xf numFmtId="0" fontId="21" fillId="9" borderId="8" xfId="0" applyFont="1" applyFill="1" applyBorder="1" applyAlignment="1">
      <alignment horizontal="left"/>
    </xf>
    <xf numFmtId="0" fontId="21" fillId="9" borderId="4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8" xfId="0" applyFont="1" applyFill="1" applyBorder="1" applyAlignment="1">
      <alignment horizontal="center" vertical="top" wrapText="1"/>
    </xf>
    <xf numFmtId="0" fontId="6" fillId="5" borderId="4" xfId="0" applyFont="1" applyFill="1" applyBorder="1" applyAlignment="1">
      <alignment horizontal="center" vertical="top" wrapText="1"/>
    </xf>
    <xf numFmtId="0" fontId="51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" fillId="5" borderId="10" xfId="0" applyFont="1" applyFill="1" applyBorder="1" applyAlignment="1">
      <alignment vertical="top" wrapText="1"/>
    </xf>
    <xf numFmtId="0" fontId="6" fillId="5" borderId="11" xfId="0" applyFont="1" applyFill="1" applyBorder="1" applyAlignment="1">
      <alignment horizontal="center" vertical="top" wrapText="1"/>
    </xf>
    <xf numFmtId="0" fontId="9" fillId="0" borderId="10" xfId="0" applyFont="1" applyBorder="1" applyAlignment="1">
      <alignment vertical="top" wrapText="1"/>
    </xf>
    <xf numFmtId="0" fontId="51" fillId="0" borderId="0" xfId="0" applyFont="1" applyAlignment="1">
      <alignment horizontal="left"/>
    </xf>
    <xf numFmtId="0" fontId="59" fillId="0" borderId="0" xfId="0" applyFont="1" applyAlignment="1">
      <alignment horizontal="left"/>
    </xf>
    <xf numFmtId="0" fontId="5" fillId="6" borderId="3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2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64" fillId="15" borderId="7" xfId="0" applyFont="1" applyFill="1" applyBorder="1" applyAlignment="1">
      <alignment horizontal="left" vertical="center"/>
    </xf>
    <xf numFmtId="0" fontId="67" fillId="15" borderId="7" xfId="0" applyFont="1" applyFill="1" applyBorder="1" applyAlignment="1">
      <alignment horizontal="left" vertical="center"/>
    </xf>
    <xf numFmtId="0" fontId="4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center" vertical="top" wrapText="1"/>
    </xf>
    <xf numFmtId="0" fontId="38" fillId="15" borderId="7" xfId="0" applyFont="1" applyFill="1" applyBorder="1" applyAlignment="1">
      <alignment horizontal="left" vertical="center" wrapText="1"/>
    </xf>
    <xf numFmtId="0" fontId="9" fillId="15" borderId="7" xfId="0" applyFont="1" applyFill="1" applyBorder="1" applyAlignment="1">
      <alignment horizontal="left" vertical="center" wrapText="1"/>
    </xf>
    <xf numFmtId="0" fontId="30" fillId="0" borderId="0" xfId="0" applyFont="1" applyAlignment="1">
      <alignment horizontal="center" vertical="top" wrapText="1"/>
    </xf>
    <xf numFmtId="0" fontId="31" fillId="0" borderId="0" xfId="0" applyFont="1" applyAlignment="1">
      <alignment horizontal="center" vertical="top" wrapText="1"/>
    </xf>
    <xf numFmtId="0" fontId="49" fillId="16" borderId="7" xfId="0" applyFont="1" applyFill="1" applyBorder="1" applyAlignment="1">
      <alignment horizontal="left" vertical="top" wrapText="1"/>
    </xf>
    <xf numFmtId="0" fontId="37" fillId="16" borderId="7" xfId="0" applyFont="1" applyFill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5" fillId="9" borderId="0" xfId="0" applyFont="1" applyFill="1" applyAlignment="1">
      <alignment horizontal="left"/>
    </xf>
    <xf numFmtId="0" fontId="6" fillId="9" borderId="0" xfId="0" applyFont="1" applyFill="1" applyAlignment="1">
      <alignment horizontal="left"/>
    </xf>
    <xf numFmtId="0" fontId="6" fillId="9" borderId="12" xfId="0" applyFont="1" applyFill="1" applyBorder="1" applyAlignment="1">
      <alignment horizontal="left"/>
    </xf>
    <xf numFmtId="0" fontId="33" fillId="21" borderId="7" xfId="0" applyFont="1" applyFill="1" applyBorder="1" applyAlignment="1">
      <alignment horizontal="left" vertical="center"/>
    </xf>
    <xf numFmtId="0" fontId="69" fillId="21" borderId="7" xfId="0" applyFont="1" applyFill="1" applyBorder="1" applyAlignment="1">
      <alignment horizontal="left" vertical="center"/>
    </xf>
    <xf numFmtId="0" fontId="69" fillId="21" borderId="6" xfId="0" applyFont="1" applyFill="1" applyBorder="1" applyAlignment="1">
      <alignment horizontal="left" vertical="center"/>
    </xf>
    <xf numFmtId="0" fontId="5" fillId="12" borderId="3" xfId="0" applyFont="1" applyFill="1" applyBorder="1" applyAlignment="1">
      <alignment horizontal="center"/>
    </xf>
    <xf numFmtId="0" fontId="5" fillId="12" borderId="4" xfId="0" applyFont="1" applyFill="1" applyBorder="1" applyAlignment="1">
      <alignment horizontal="center"/>
    </xf>
    <xf numFmtId="0" fontId="36" fillId="12" borderId="11" xfId="0" applyFont="1" applyFill="1" applyBorder="1" applyAlignment="1">
      <alignment horizontal="center" vertical="center" wrapText="1"/>
    </xf>
    <xf numFmtId="0" fontId="36" fillId="12" borderId="10" xfId="0" applyFont="1" applyFill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6" fillId="12" borderId="11" xfId="0" applyFont="1" applyFill="1" applyBorder="1" applyAlignment="1">
      <alignment horizontal="center" vertical="top" wrapText="1"/>
    </xf>
    <xf numFmtId="0" fontId="36" fillId="12" borderId="10" xfId="0" applyFont="1" applyFill="1" applyBorder="1" applyAlignment="1">
      <alignment horizontal="center" vertical="top" wrapText="1"/>
    </xf>
    <xf numFmtId="0" fontId="5" fillId="16" borderId="7" xfId="0" applyFont="1" applyFill="1" applyBorder="1" applyAlignment="1">
      <alignment horizontal="left" vertical="center"/>
    </xf>
    <xf numFmtId="0" fontId="6" fillId="16" borderId="7" xfId="0" applyFont="1" applyFill="1" applyBorder="1" applyAlignment="1">
      <alignment horizontal="left" vertical="center"/>
    </xf>
    <xf numFmtId="0" fontId="9" fillId="12" borderId="11" xfId="0" applyFont="1" applyFill="1" applyBorder="1" applyAlignment="1">
      <alignment horizontal="center" vertical="top" wrapText="1"/>
    </xf>
    <xf numFmtId="0" fontId="9" fillId="12" borderId="10" xfId="0" applyFont="1" applyFill="1" applyBorder="1" applyAlignment="1">
      <alignment horizontal="center" vertical="top" wrapText="1"/>
    </xf>
    <xf numFmtId="0" fontId="4" fillId="23" borderId="2" xfId="0" applyFont="1" applyFill="1" applyBorder="1" applyAlignment="1">
      <alignment horizontal="center" vertical="center" wrapText="1"/>
    </xf>
    <xf numFmtId="0" fontId="12" fillId="23" borderId="2" xfId="0" applyFont="1" applyFill="1" applyBorder="1" applyAlignment="1">
      <alignment horizontal="center" vertical="center" wrapText="1"/>
    </xf>
    <xf numFmtId="0" fontId="74" fillId="21" borderId="3" xfId="0" applyFont="1" applyFill="1" applyBorder="1" applyAlignment="1">
      <alignment horizontal="center" vertical="top" wrapText="1"/>
    </xf>
    <xf numFmtId="0" fontId="75" fillId="21" borderId="8" xfId="0" applyFont="1" applyFill="1" applyBorder="1" applyAlignment="1">
      <alignment horizontal="center" vertical="top" wrapText="1"/>
    </xf>
    <xf numFmtId="0" fontId="75" fillId="21" borderId="4" xfId="0" applyFont="1" applyFill="1" applyBorder="1" applyAlignment="1">
      <alignment horizontal="center" vertical="top" wrapText="1"/>
    </xf>
    <xf numFmtId="0" fontId="68" fillId="0" borderId="11" xfId="0" applyFont="1" applyFill="1" applyBorder="1" applyAlignment="1">
      <alignment horizontal="center" vertical="center" wrapText="1"/>
    </xf>
    <xf numFmtId="0" fontId="72" fillId="0" borderId="9" xfId="0" applyFont="1" applyFill="1" applyBorder="1" applyAlignment="1">
      <alignment horizontal="center" vertical="center" wrapText="1"/>
    </xf>
    <xf numFmtId="0" fontId="72" fillId="0" borderId="10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18" borderId="1" xfId="0" applyFont="1" applyFill="1" applyBorder="1" applyAlignment="1">
      <alignment horizontal="center" vertical="center" wrapText="1"/>
    </xf>
    <xf numFmtId="0" fontId="4" fillId="23" borderId="0" xfId="0" applyFont="1" applyFill="1" applyBorder="1" applyAlignment="1">
      <alignment horizontal="center" vertical="center" wrapText="1"/>
    </xf>
    <xf numFmtId="0" fontId="12" fillId="23" borderId="0" xfId="0" applyFont="1" applyFill="1" applyBorder="1" applyAlignment="1">
      <alignment horizontal="center" vertical="center" wrapText="1"/>
    </xf>
    <xf numFmtId="0" fontId="74" fillId="21" borderId="0" xfId="0" applyFont="1" applyFill="1" applyBorder="1" applyAlignment="1">
      <alignment horizontal="center" vertical="top" wrapText="1"/>
    </xf>
    <xf numFmtId="0" fontId="75" fillId="21" borderId="0" xfId="0" applyFont="1" applyFill="1" applyBorder="1" applyAlignment="1">
      <alignment horizontal="center" vertical="top" wrapText="1"/>
    </xf>
    <xf numFmtId="0" fontId="5" fillId="18" borderId="3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5" fillId="21" borderId="7" xfId="0" applyFont="1" applyFill="1" applyBorder="1" applyAlignment="1">
      <alignment horizontal="left" vertical="center"/>
    </xf>
    <xf numFmtId="0" fontId="25" fillId="21" borderId="7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0" fillId="18" borderId="1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  <color rgb="FFDCC6E6"/>
      <color rgb="FF99FFCC"/>
      <color rgb="FFFF00FF"/>
      <color rgb="FFD1EFBD"/>
      <color rgb="FFC3FDC3"/>
      <color rgb="FFCCECFF"/>
      <color rgb="FF3333FF"/>
      <color rgb="FFBD0970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B181"/>
  <sheetViews>
    <sheetView zoomScale="80" zoomScaleNormal="80" workbookViewId="0">
      <pane ySplit="7" topLeftCell="A35" activePane="bottomLeft" state="frozen"/>
      <selection activeCell="A2" sqref="A2"/>
      <selection pane="bottomLeft" activeCell="Z3" sqref="Z3"/>
    </sheetView>
  </sheetViews>
  <sheetFormatPr defaultRowHeight="15" x14ac:dyDescent="0.25"/>
  <cols>
    <col min="1" max="1" width="26.85546875" style="73" customWidth="1"/>
    <col min="2" max="2" width="7.5703125" style="562" customWidth="1"/>
    <col min="3" max="8" width="6.42578125" customWidth="1"/>
    <col min="9" max="9" width="13.42578125" customWidth="1"/>
    <col min="14" max="14" width="9" customWidth="1"/>
    <col min="15" max="15" width="8.85546875" customWidth="1"/>
    <col min="16" max="20" width="9" customWidth="1"/>
    <col min="21" max="23" width="8.85546875" customWidth="1"/>
    <col min="24" max="24" width="13.42578125" customWidth="1"/>
    <col min="25" max="26" width="9" style="73" customWidth="1"/>
    <col min="27" max="28" width="9" customWidth="1"/>
    <col min="29" max="29" width="13.42578125" customWidth="1"/>
  </cols>
  <sheetData>
    <row r="1" spans="1:43" ht="10.5" customHeight="1" x14ac:dyDescent="0.25">
      <c r="A1" s="309"/>
    </row>
    <row r="2" spans="1:43" s="23" customFormat="1" ht="24" customHeight="1" x14ac:dyDescent="0.2">
      <c r="B2" s="575" t="s">
        <v>536</v>
      </c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  <c r="Q2" s="575"/>
      <c r="R2" s="575"/>
      <c r="S2" s="575"/>
      <c r="T2" s="575"/>
      <c r="U2" s="575"/>
      <c r="V2" s="575"/>
      <c r="W2" s="575"/>
      <c r="X2" s="575"/>
      <c r="Y2" s="575"/>
      <c r="Z2" s="575"/>
    </row>
    <row r="3" spans="1:43" ht="13.5" customHeight="1" x14ac:dyDescent="0.25">
      <c r="A3" s="569"/>
    </row>
    <row r="5" spans="1:43" ht="60.75" customHeight="1" x14ac:dyDescent="0.25">
      <c r="A5" s="593" t="s">
        <v>406</v>
      </c>
      <c r="B5" s="595" t="s">
        <v>13</v>
      </c>
      <c r="C5" s="578" t="s">
        <v>0</v>
      </c>
      <c r="D5" s="597"/>
      <c r="E5" s="597"/>
      <c r="F5" s="597"/>
      <c r="G5" s="597"/>
      <c r="H5" s="582"/>
      <c r="I5" s="580" t="s">
        <v>451</v>
      </c>
      <c r="J5" s="589" t="s">
        <v>431</v>
      </c>
      <c r="K5" s="589" t="s">
        <v>430</v>
      </c>
      <c r="L5" s="589" t="s">
        <v>429</v>
      </c>
      <c r="M5" s="589" t="s">
        <v>428</v>
      </c>
      <c r="N5" s="576" t="s">
        <v>1</v>
      </c>
      <c r="O5" s="577"/>
      <c r="P5" s="578" t="s">
        <v>17</v>
      </c>
      <c r="Q5" s="579"/>
      <c r="R5" s="587" t="s">
        <v>498</v>
      </c>
      <c r="S5" s="588"/>
      <c r="T5" s="587" t="s">
        <v>497</v>
      </c>
      <c r="U5" s="588"/>
      <c r="V5" s="591" t="s">
        <v>427</v>
      </c>
      <c r="W5" s="592"/>
      <c r="X5" s="580" t="s">
        <v>433</v>
      </c>
      <c r="Y5" s="585" t="s">
        <v>347</v>
      </c>
      <c r="Z5" s="586"/>
      <c r="AA5" s="578" t="s">
        <v>18</v>
      </c>
      <c r="AB5" s="582"/>
      <c r="AC5" s="583" t="s">
        <v>417</v>
      </c>
    </row>
    <row r="6" spans="1:43" ht="90" customHeight="1" x14ac:dyDescent="0.25">
      <c r="A6" s="594"/>
      <c r="B6" s="596"/>
      <c r="C6" s="119" t="s">
        <v>2</v>
      </c>
      <c r="D6" s="119" t="s">
        <v>3</v>
      </c>
      <c r="E6" s="119" t="s">
        <v>4</v>
      </c>
      <c r="F6" s="119" t="s">
        <v>5</v>
      </c>
      <c r="G6" s="119" t="s">
        <v>6</v>
      </c>
      <c r="H6" s="119" t="s">
        <v>7</v>
      </c>
      <c r="I6" s="581"/>
      <c r="J6" s="590"/>
      <c r="K6" s="590"/>
      <c r="L6" s="590"/>
      <c r="M6" s="590"/>
      <c r="N6" s="140" t="s">
        <v>19</v>
      </c>
      <c r="O6" s="568" t="s">
        <v>418</v>
      </c>
      <c r="P6" s="140" t="s">
        <v>293</v>
      </c>
      <c r="Q6" s="239" t="s">
        <v>419</v>
      </c>
      <c r="R6" s="324" t="s">
        <v>19</v>
      </c>
      <c r="S6" s="325" t="s">
        <v>328</v>
      </c>
      <c r="T6" s="324" t="s">
        <v>19</v>
      </c>
      <c r="U6" s="325" t="s">
        <v>328</v>
      </c>
      <c r="V6" s="325" t="s">
        <v>420</v>
      </c>
      <c r="W6" s="312" t="s">
        <v>401</v>
      </c>
      <c r="X6" s="581"/>
      <c r="Y6" s="379" t="s">
        <v>348</v>
      </c>
      <c r="Z6" s="380" t="s">
        <v>349</v>
      </c>
      <c r="AA6" s="265" t="s">
        <v>8</v>
      </c>
      <c r="AB6" s="265" t="s">
        <v>9</v>
      </c>
      <c r="AC6" s="584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</row>
    <row r="7" spans="1:43" s="29" customFormat="1" ht="15" customHeight="1" x14ac:dyDescent="0.25">
      <c r="A7" s="114" t="s">
        <v>10</v>
      </c>
      <c r="B7" s="536" t="s">
        <v>11</v>
      </c>
      <c r="C7" s="114">
        <v>1</v>
      </c>
      <c r="D7" s="114">
        <v>2</v>
      </c>
      <c r="E7" s="114">
        <v>3</v>
      </c>
      <c r="F7" s="114">
        <v>4</v>
      </c>
      <c r="G7" s="114">
        <v>5</v>
      </c>
      <c r="H7" s="114">
        <v>6</v>
      </c>
      <c r="I7" s="114">
        <v>7</v>
      </c>
      <c r="J7" s="114">
        <v>8</v>
      </c>
      <c r="K7" s="114">
        <v>9</v>
      </c>
      <c r="L7" s="114">
        <v>10</v>
      </c>
      <c r="M7" s="114">
        <v>11</v>
      </c>
      <c r="N7" s="114">
        <v>12</v>
      </c>
      <c r="O7" s="114">
        <v>13</v>
      </c>
      <c r="P7" s="114">
        <v>14</v>
      </c>
      <c r="Q7" s="114">
        <v>15</v>
      </c>
      <c r="R7" s="114">
        <v>16</v>
      </c>
      <c r="S7" s="114">
        <v>17</v>
      </c>
      <c r="T7" s="114">
        <v>18</v>
      </c>
      <c r="U7" s="114">
        <v>19</v>
      </c>
      <c r="V7" s="114"/>
      <c r="W7" s="114"/>
      <c r="X7" s="114">
        <v>20</v>
      </c>
      <c r="Y7" s="114">
        <v>21</v>
      </c>
      <c r="Z7" s="114">
        <v>22</v>
      </c>
      <c r="AA7" s="114">
        <v>23</v>
      </c>
      <c r="AB7" s="114">
        <v>24</v>
      </c>
      <c r="AC7" s="114">
        <v>25</v>
      </c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</row>
    <row r="8" spans="1:43" s="165" customFormat="1" x14ac:dyDescent="0.25">
      <c r="A8" s="125"/>
      <c r="B8" s="529">
        <v>1</v>
      </c>
      <c r="C8" s="124" t="s">
        <v>290</v>
      </c>
      <c r="D8" s="124" t="s">
        <v>290</v>
      </c>
      <c r="E8" s="124" t="s">
        <v>290</v>
      </c>
      <c r="F8" s="124" t="s">
        <v>290</v>
      </c>
      <c r="G8" s="124" t="s">
        <v>290</v>
      </c>
      <c r="H8" s="124" t="s">
        <v>290</v>
      </c>
      <c r="I8" s="124" t="s">
        <v>290</v>
      </c>
      <c r="J8" s="124" t="s">
        <v>290</v>
      </c>
      <c r="K8" s="124" t="s">
        <v>290</v>
      </c>
      <c r="L8" s="124" t="s">
        <v>290</v>
      </c>
      <c r="M8" s="124" t="s">
        <v>290</v>
      </c>
      <c r="N8" s="124" t="s">
        <v>290</v>
      </c>
      <c r="O8" s="124" t="s">
        <v>290</v>
      </c>
      <c r="P8" s="124" t="s">
        <v>290</v>
      </c>
      <c r="Q8" s="124" t="s">
        <v>290</v>
      </c>
      <c r="R8" s="124" t="s">
        <v>290</v>
      </c>
      <c r="S8" s="124" t="s">
        <v>290</v>
      </c>
      <c r="T8" s="124" t="s">
        <v>290</v>
      </c>
      <c r="U8" s="124" t="s">
        <v>290</v>
      </c>
      <c r="V8" s="124"/>
      <c r="W8" s="124"/>
      <c r="X8" s="124" t="s">
        <v>290</v>
      </c>
      <c r="Y8" s="124" t="s">
        <v>290</v>
      </c>
      <c r="Z8" s="124" t="s">
        <v>290</v>
      </c>
      <c r="AA8" s="124" t="s">
        <v>290</v>
      </c>
      <c r="AB8" s="124" t="s">
        <v>290</v>
      </c>
      <c r="AC8" s="124" t="s">
        <v>290</v>
      </c>
    </row>
    <row r="9" spans="1:43" x14ac:dyDescent="0.25">
      <c r="A9" s="80" t="s">
        <v>51</v>
      </c>
      <c r="B9" s="563" t="s">
        <v>151</v>
      </c>
      <c r="C9" s="264">
        <f>SUM('Раздел 1 таблица 4'!C9+'Раздел 3 таблица 3'!C9)</f>
        <v>0</v>
      </c>
      <c r="D9" s="264">
        <f>SUM('Раздел 1 таблица 4'!D9+'Раздел 3 таблица 3'!D9)</f>
        <v>0</v>
      </c>
      <c r="E9" s="264">
        <f>SUM('Раздел 1 таблица 4'!E9+'Раздел 3 таблица 3'!E9)</f>
        <v>0</v>
      </c>
      <c r="F9" s="264">
        <f>SUM('Раздел 1 таблица 4'!F9+'Раздел 3 таблица 3'!F9)</f>
        <v>0</v>
      </c>
      <c r="G9" s="264">
        <f>SUM('Раздел 1 таблица 4'!G9+'Раздел 3 таблица 3'!G9)</f>
        <v>0</v>
      </c>
      <c r="H9" s="264">
        <f>SUM('Раздел 1 таблица 4'!H9+'Раздел 3 таблица 3'!H9)</f>
        <v>0</v>
      </c>
      <c r="I9" s="210">
        <f>SUM(C9:H9)</f>
        <v>0</v>
      </c>
      <c r="J9" s="264">
        <f>SUM('Раздел 1 таблица 4'!J9+'Раздел 3 таблица 3'!N9)</f>
        <v>0</v>
      </c>
      <c r="K9" s="264">
        <f>SUM('Раздел 1 таблица 4'!K9+'Раздел 3 таблица 3'!P9)</f>
        <v>0</v>
      </c>
      <c r="L9" s="264">
        <f>SUM('Раздел 1 таблица 4'!L9+'Раздел 3 таблица 3'!R9)</f>
        <v>0</v>
      </c>
      <c r="M9" s="264">
        <f>SUM('Раздел 1 таблица 4'!M9+'Раздел 3 таблица 3'!T9)</f>
        <v>0</v>
      </c>
      <c r="N9" s="264">
        <f>SUM('Раздел 1 таблица 4'!N9+'Раздел 3 таблица 3'!W9)</f>
        <v>0</v>
      </c>
      <c r="O9" s="264">
        <f>SUM('Раздел 1 таблица 4'!O9)</f>
        <v>0</v>
      </c>
      <c r="P9" s="264">
        <f>SUM('Раздел 1 таблица 4'!P9)</f>
        <v>0</v>
      </c>
      <c r="Q9" s="264">
        <f>SUM('Раздел 1 таблица 4'!Q9)</f>
        <v>0</v>
      </c>
      <c r="R9" s="267">
        <f>SUM('Раздел 2 таблица 4'!T9+'Раздел 2 таблица 4'!W9)</f>
        <v>0</v>
      </c>
      <c r="S9" s="267">
        <f>SUM('Раздел 2 таблица 4'!T9)</f>
        <v>0</v>
      </c>
      <c r="T9" s="267">
        <f>SUM('Раздел 2 таблица 4'!S9+'Раздел 2 таблица 4'!V9)</f>
        <v>0</v>
      </c>
      <c r="U9" s="267">
        <f>SUM('Раздел 2 таблица 4'!S9)</f>
        <v>0</v>
      </c>
      <c r="V9" s="267">
        <f>SUM('Раздел 3 таблица 3'!X9)</f>
        <v>0</v>
      </c>
      <c r="W9" s="267">
        <f>SUM('Раздел 3 таблица 3'!Y9)</f>
        <v>0</v>
      </c>
      <c r="X9" s="210">
        <f t="shared" ref="X9:X40" si="0">SUM(I9+J9+K9+L9+M9+N9+P9)</f>
        <v>0</v>
      </c>
      <c r="Y9" s="266">
        <f>SUM('Раздел 1 таблица 4'!R9)</f>
        <v>0</v>
      </c>
      <c r="Z9" s="266">
        <f>SUM('Раздел 3 таблица 3'!Z9)</f>
        <v>0</v>
      </c>
      <c r="AA9" s="264">
        <f>SUM('Раздел 1 таблица 4'!S9+'Раздел 3 таблица 3'!AA9)</f>
        <v>0</v>
      </c>
      <c r="AB9" s="264">
        <f>'Раздел 1 таблица 4'!T9</f>
        <v>0</v>
      </c>
      <c r="AC9" s="264">
        <f>SUM('Раздел 1 таблица 4'!U9+'Раздел 3 таблица 3'!AC9)</f>
        <v>0</v>
      </c>
    </row>
    <row r="10" spans="1:43" x14ac:dyDescent="0.25">
      <c r="A10" s="80" t="s">
        <v>52</v>
      </c>
      <c r="B10" s="563" t="s">
        <v>152</v>
      </c>
      <c r="C10" s="264">
        <f>SUM('Раздел 1 таблица 4'!C10+'Раздел 3 таблица 3'!C10)</f>
        <v>0</v>
      </c>
      <c r="D10" s="264">
        <f>SUM('Раздел 1 таблица 4'!D10+'Раздел 3 таблица 3'!D10)</f>
        <v>0</v>
      </c>
      <c r="E10" s="264">
        <f>SUM('Раздел 1 таблица 4'!E10+'Раздел 3 таблица 3'!E10)</f>
        <v>0</v>
      </c>
      <c r="F10" s="264">
        <f>SUM('Раздел 1 таблица 4'!F10+'Раздел 3 таблица 3'!F10)</f>
        <v>0</v>
      </c>
      <c r="G10" s="264">
        <f>SUM('Раздел 1 таблица 4'!G10+'Раздел 3 таблица 3'!G10)</f>
        <v>0</v>
      </c>
      <c r="H10" s="264">
        <f>SUM('Раздел 1 таблица 4'!H10+'Раздел 3 таблица 3'!H10)</f>
        <v>0</v>
      </c>
      <c r="I10" s="210">
        <f t="shared" ref="I10:I73" si="1">SUM(C10:H10)</f>
        <v>0</v>
      </c>
      <c r="J10" s="264">
        <f>SUM('Раздел 1 таблица 4'!J10+'Раздел 3 таблица 3'!N10)</f>
        <v>0</v>
      </c>
      <c r="K10" s="264">
        <f>SUM('Раздел 1 таблица 4'!K10+'Раздел 3 таблица 3'!P10)</f>
        <v>0</v>
      </c>
      <c r="L10" s="264">
        <f>SUM('Раздел 1 таблица 4'!L10+'Раздел 3 таблица 3'!R10)</f>
        <v>0</v>
      </c>
      <c r="M10" s="264">
        <f>SUM('Раздел 1 таблица 4'!M10+'Раздел 3 таблица 3'!T10)</f>
        <v>0</v>
      </c>
      <c r="N10" s="264">
        <f>SUM('Раздел 1 таблица 4'!N10+'Раздел 3 таблица 3'!W10)</f>
        <v>0</v>
      </c>
      <c r="O10" s="264">
        <f>SUM('Раздел 1 таблица 4'!O10)</f>
        <v>0</v>
      </c>
      <c r="P10" s="264">
        <f>SUM('Раздел 1 таблица 4'!P10)</f>
        <v>0</v>
      </c>
      <c r="Q10" s="264">
        <f>SUM('Раздел 1 таблица 4'!Q10)</f>
        <v>0</v>
      </c>
      <c r="R10" s="267">
        <f>SUM('Раздел 2 таблица 4'!T10+'Раздел 2 таблица 4'!W10)</f>
        <v>0</v>
      </c>
      <c r="S10" s="267">
        <f>SUM('Раздел 2 таблица 4'!T10)</f>
        <v>0</v>
      </c>
      <c r="T10" s="267">
        <f>SUM('Раздел 2 таблица 4'!S10+'Раздел 2 таблица 4'!V10)</f>
        <v>0</v>
      </c>
      <c r="U10" s="267">
        <f>SUM('Раздел 2 таблица 4'!S10)</f>
        <v>0</v>
      </c>
      <c r="V10" s="267">
        <f>SUM('Раздел 3 таблица 3'!X10)</f>
        <v>0</v>
      </c>
      <c r="W10" s="267">
        <f>SUM('Раздел 3 таблица 3'!Y10)</f>
        <v>0</v>
      </c>
      <c r="X10" s="210">
        <f t="shared" si="0"/>
        <v>0</v>
      </c>
      <c r="Y10" s="266">
        <f>SUM('Раздел 1 таблица 4'!R10)</f>
        <v>0</v>
      </c>
      <c r="Z10" s="266">
        <f>SUM('Раздел 3 таблица 3'!Z10)</f>
        <v>0</v>
      </c>
      <c r="AA10" s="264">
        <f>SUM('Раздел 1 таблица 4'!S10+'Раздел 3 таблица 3'!AA10)</f>
        <v>0</v>
      </c>
      <c r="AB10" s="264">
        <f>'Раздел 1 таблица 4'!T10</f>
        <v>0</v>
      </c>
      <c r="AC10" s="264">
        <f>SUM('Раздел 1 таблица 4'!U10+'Раздел 3 таблица 3'!AC10)</f>
        <v>0</v>
      </c>
    </row>
    <row r="11" spans="1:43" x14ac:dyDescent="0.25">
      <c r="A11" s="80" t="s">
        <v>53</v>
      </c>
      <c r="B11" s="563" t="s">
        <v>153</v>
      </c>
      <c r="C11" s="264">
        <f>SUM('Раздел 1 таблица 4'!C11+'Раздел 3 таблица 3'!C11)</f>
        <v>0</v>
      </c>
      <c r="D11" s="264">
        <f>SUM('Раздел 1 таблица 4'!D11+'Раздел 3 таблица 3'!D11)</f>
        <v>0</v>
      </c>
      <c r="E11" s="264">
        <f>SUM('Раздел 1 таблица 4'!E11+'Раздел 3 таблица 3'!E11)</f>
        <v>0</v>
      </c>
      <c r="F11" s="264">
        <f>SUM('Раздел 1 таблица 4'!F11+'Раздел 3 таблица 3'!F11)</f>
        <v>0</v>
      </c>
      <c r="G11" s="264">
        <f>SUM('Раздел 1 таблица 4'!G11+'Раздел 3 таблица 3'!G11)</f>
        <v>0</v>
      </c>
      <c r="H11" s="264">
        <f>SUM('Раздел 1 таблица 4'!H11+'Раздел 3 таблица 3'!H11)</f>
        <v>0</v>
      </c>
      <c r="I11" s="210">
        <f t="shared" si="1"/>
        <v>0</v>
      </c>
      <c r="J11" s="264">
        <f>SUM('Раздел 1 таблица 4'!J11+'Раздел 3 таблица 3'!N11)</f>
        <v>0</v>
      </c>
      <c r="K11" s="264">
        <f>SUM('Раздел 1 таблица 4'!K11+'Раздел 3 таблица 3'!P11)</f>
        <v>0</v>
      </c>
      <c r="L11" s="264">
        <f>SUM('Раздел 1 таблица 4'!L11+'Раздел 3 таблица 3'!R11)</f>
        <v>0</v>
      </c>
      <c r="M11" s="264">
        <f>SUM('Раздел 1 таблица 4'!M11+'Раздел 3 таблица 3'!T11)</f>
        <v>0</v>
      </c>
      <c r="N11" s="264">
        <f>SUM('Раздел 1 таблица 4'!N11+'Раздел 3 таблица 3'!W11)</f>
        <v>0</v>
      </c>
      <c r="O11" s="264">
        <f>SUM('Раздел 1 таблица 4'!O11)</f>
        <v>0</v>
      </c>
      <c r="P11" s="264">
        <f>SUM('Раздел 1 таблица 4'!P11)</f>
        <v>0</v>
      </c>
      <c r="Q11" s="264">
        <f>SUM('Раздел 1 таблица 4'!Q11)</f>
        <v>0</v>
      </c>
      <c r="R11" s="267">
        <f>SUM('Раздел 2 таблица 4'!T11+'Раздел 2 таблица 4'!W11)</f>
        <v>0</v>
      </c>
      <c r="S11" s="267">
        <f>SUM('Раздел 2 таблица 4'!T11)</f>
        <v>0</v>
      </c>
      <c r="T11" s="267">
        <f>SUM('Раздел 2 таблица 4'!S11+'Раздел 2 таблица 4'!V11)</f>
        <v>0</v>
      </c>
      <c r="U11" s="267">
        <f>SUM('Раздел 2 таблица 4'!S11)</f>
        <v>0</v>
      </c>
      <c r="V11" s="267">
        <f>SUM('Раздел 3 таблица 3'!X11)</f>
        <v>0</v>
      </c>
      <c r="W11" s="267">
        <f>SUM('Раздел 3 таблица 3'!Y11)</f>
        <v>0</v>
      </c>
      <c r="X11" s="210">
        <f t="shared" si="0"/>
        <v>0</v>
      </c>
      <c r="Y11" s="266">
        <f>SUM('Раздел 1 таблица 4'!R11)</f>
        <v>0</v>
      </c>
      <c r="Z11" s="266">
        <f>SUM('Раздел 3 таблица 3'!Z11)</f>
        <v>0</v>
      </c>
      <c r="AA11" s="264">
        <f>SUM('Раздел 1 таблица 4'!S11+'Раздел 3 таблица 3'!AA11)</f>
        <v>0</v>
      </c>
      <c r="AB11" s="264">
        <f>'Раздел 1 таблица 4'!T11</f>
        <v>0</v>
      </c>
      <c r="AC11" s="264">
        <f>SUM('Раздел 1 таблица 4'!U11+'Раздел 3 таблица 3'!AC11)</f>
        <v>0</v>
      </c>
    </row>
    <row r="12" spans="1:43" x14ac:dyDescent="0.25">
      <c r="A12" s="80" t="s">
        <v>338</v>
      </c>
      <c r="B12" s="563" t="s">
        <v>154</v>
      </c>
      <c r="C12" s="264">
        <f>SUM('Раздел 1 таблица 4'!C12+'Раздел 3 таблица 3'!C12)</f>
        <v>0</v>
      </c>
      <c r="D12" s="264">
        <f>SUM('Раздел 1 таблица 4'!D12+'Раздел 3 таблица 3'!D12)</f>
        <v>0</v>
      </c>
      <c r="E12" s="264">
        <f>SUM('Раздел 1 таблица 4'!E12+'Раздел 3 таблица 3'!E12)</f>
        <v>0</v>
      </c>
      <c r="F12" s="264">
        <f>SUM('Раздел 1 таблица 4'!F12+'Раздел 3 таблица 3'!F12)</f>
        <v>0</v>
      </c>
      <c r="G12" s="264">
        <f>SUM('Раздел 1 таблица 4'!G12+'Раздел 3 таблица 3'!G12)</f>
        <v>0</v>
      </c>
      <c r="H12" s="264">
        <f>SUM('Раздел 1 таблица 4'!H12+'Раздел 3 таблица 3'!H12)</f>
        <v>0</v>
      </c>
      <c r="I12" s="210">
        <f t="shared" si="1"/>
        <v>0</v>
      </c>
      <c r="J12" s="264">
        <f>SUM('Раздел 1 таблица 4'!J12+'Раздел 3 таблица 3'!N12)</f>
        <v>0</v>
      </c>
      <c r="K12" s="264">
        <f>SUM('Раздел 1 таблица 4'!K12+'Раздел 3 таблица 3'!P12)</f>
        <v>0</v>
      </c>
      <c r="L12" s="264">
        <f>SUM('Раздел 1 таблица 4'!L12+'Раздел 3 таблица 3'!R12)</f>
        <v>0</v>
      </c>
      <c r="M12" s="264">
        <f>SUM('Раздел 1 таблица 4'!M12+'Раздел 3 таблица 3'!T12)</f>
        <v>0</v>
      </c>
      <c r="N12" s="264">
        <f>SUM('Раздел 1 таблица 4'!N12+'Раздел 3 таблица 3'!W12)</f>
        <v>0</v>
      </c>
      <c r="O12" s="264">
        <f>SUM('Раздел 1 таблица 4'!O12)</f>
        <v>0</v>
      </c>
      <c r="P12" s="264">
        <f>SUM('Раздел 1 таблица 4'!P12)</f>
        <v>0</v>
      </c>
      <c r="Q12" s="264">
        <f>SUM('Раздел 1 таблица 4'!Q12)</f>
        <v>0</v>
      </c>
      <c r="R12" s="267">
        <f>SUM('Раздел 2 таблица 4'!T12+'Раздел 2 таблица 4'!W12)</f>
        <v>0</v>
      </c>
      <c r="S12" s="267">
        <f>SUM('Раздел 2 таблица 4'!T12)</f>
        <v>0</v>
      </c>
      <c r="T12" s="267">
        <f>SUM('Раздел 2 таблица 4'!S12+'Раздел 2 таблица 4'!V12)</f>
        <v>0</v>
      </c>
      <c r="U12" s="267">
        <f>SUM('Раздел 2 таблица 4'!S12)</f>
        <v>0</v>
      </c>
      <c r="V12" s="267">
        <f>SUM('Раздел 3 таблица 3'!X12)</f>
        <v>0</v>
      </c>
      <c r="W12" s="267">
        <f>SUM('Раздел 3 таблица 3'!Y12)</f>
        <v>0</v>
      </c>
      <c r="X12" s="210">
        <f t="shared" si="0"/>
        <v>0</v>
      </c>
      <c r="Y12" s="266">
        <f>SUM('Раздел 1 таблица 4'!R12)</f>
        <v>0</v>
      </c>
      <c r="Z12" s="266">
        <f>SUM('Раздел 3 таблица 3'!Z12)</f>
        <v>0</v>
      </c>
      <c r="AA12" s="264">
        <f>SUM('Раздел 1 таблица 4'!S12+'Раздел 3 таблица 3'!AA12)</f>
        <v>0</v>
      </c>
      <c r="AB12" s="264">
        <f>'Раздел 1 таблица 4'!T12</f>
        <v>0</v>
      </c>
      <c r="AC12" s="264">
        <f>SUM('Раздел 1 таблица 4'!U12+'Раздел 3 таблица 3'!AC12)</f>
        <v>0</v>
      </c>
    </row>
    <row r="13" spans="1:43" x14ac:dyDescent="0.25">
      <c r="A13" s="80" t="s">
        <v>54</v>
      </c>
      <c r="B13" s="563" t="s">
        <v>155</v>
      </c>
      <c r="C13" s="264">
        <f>SUM('Раздел 1 таблица 4'!C13+'Раздел 3 таблица 3'!C13)</f>
        <v>0</v>
      </c>
      <c r="D13" s="264">
        <f>SUM('Раздел 1 таблица 4'!D13+'Раздел 3 таблица 3'!D13)</f>
        <v>0</v>
      </c>
      <c r="E13" s="264">
        <f>SUM('Раздел 1 таблица 4'!E13+'Раздел 3 таблица 3'!E13)</f>
        <v>0</v>
      </c>
      <c r="F13" s="264">
        <f>SUM('Раздел 1 таблица 4'!F13+'Раздел 3 таблица 3'!F13)</f>
        <v>0</v>
      </c>
      <c r="G13" s="264">
        <f>SUM('Раздел 1 таблица 4'!G13+'Раздел 3 таблица 3'!G13)</f>
        <v>0</v>
      </c>
      <c r="H13" s="264">
        <f>SUM('Раздел 1 таблица 4'!H13+'Раздел 3 таблица 3'!H13)</f>
        <v>0</v>
      </c>
      <c r="I13" s="210">
        <f t="shared" si="1"/>
        <v>0</v>
      </c>
      <c r="J13" s="264">
        <f>SUM('Раздел 1 таблица 4'!J13+'Раздел 3 таблица 3'!N13)</f>
        <v>0</v>
      </c>
      <c r="K13" s="264">
        <f>SUM('Раздел 1 таблица 4'!K13+'Раздел 3 таблица 3'!P13)</f>
        <v>0</v>
      </c>
      <c r="L13" s="264">
        <f>SUM('Раздел 1 таблица 4'!L13+'Раздел 3 таблица 3'!R13)</f>
        <v>0</v>
      </c>
      <c r="M13" s="264">
        <f>SUM('Раздел 1 таблица 4'!M13+'Раздел 3 таблица 3'!T13)</f>
        <v>0</v>
      </c>
      <c r="N13" s="264">
        <f>SUM('Раздел 1 таблица 4'!N13+'Раздел 3 таблица 3'!W13)</f>
        <v>0</v>
      </c>
      <c r="O13" s="264">
        <f>SUM('Раздел 1 таблица 4'!O13)</f>
        <v>0</v>
      </c>
      <c r="P13" s="264">
        <f>SUM('Раздел 1 таблица 4'!P13)</f>
        <v>0</v>
      </c>
      <c r="Q13" s="264">
        <f>SUM('Раздел 1 таблица 4'!Q13)</f>
        <v>0</v>
      </c>
      <c r="R13" s="267">
        <f>SUM('Раздел 2 таблица 4'!T13+'Раздел 2 таблица 4'!W13)</f>
        <v>0</v>
      </c>
      <c r="S13" s="267">
        <f>SUM('Раздел 2 таблица 4'!T13)</f>
        <v>0</v>
      </c>
      <c r="T13" s="267">
        <f>SUM('Раздел 2 таблица 4'!S13+'Раздел 2 таблица 4'!V13)</f>
        <v>0</v>
      </c>
      <c r="U13" s="267">
        <f>SUM('Раздел 2 таблица 4'!S13)</f>
        <v>0</v>
      </c>
      <c r="V13" s="267">
        <f>SUM('Раздел 3 таблица 3'!X13)</f>
        <v>0</v>
      </c>
      <c r="W13" s="267">
        <f>SUM('Раздел 3 таблица 3'!Y13)</f>
        <v>0</v>
      </c>
      <c r="X13" s="210">
        <f t="shared" si="0"/>
        <v>0</v>
      </c>
      <c r="Y13" s="266">
        <f>SUM('Раздел 1 таблица 4'!R13)</f>
        <v>0</v>
      </c>
      <c r="Z13" s="266">
        <f>SUM('Раздел 3 таблица 3'!Z13)</f>
        <v>0</v>
      </c>
      <c r="AA13" s="264">
        <f>SUM('Раздел 1 таблица 4'!S13+'Раздел 3 таблица 3'!AA13)</f>
        <v>0</v>
      </c>
      <c r="AB13" s="264">
        <f>'Раздел 1 таблица 4'!T13</f>
        <v>0</v>
      </c>
      <c r="AC13" s="264">
        <f>SUM('Раздел 1 таблица 4'!U13+'Раздел 3 таблица 3'!AC13)</f>
        <v>0</v>
      </c>
    </row>
    <row r="14" spans="1:43" x14ac:dyDescent="0.25">
      <c r="A14" s="80" t="s">
        <v>295</v>
      </c>
      <c r="B14" s="563" t="s">
        <v>156</v>
      </c>
      <c r="C14" s="264">
        <f>SUM('Раздел 1 таблица 4'!C14+'Раздел 3 таблица 3'!C14)</f>
        <v>0</v>
      </c>
      <c r="D14" s="264">
        <f>SUM('Раздел 1 таблица 4'!D14+'Раздел 3 таблица 3'!D14)</f>
        <v>0</v>
      </c>
      <c r="E14" s="264">
        <f>SUM('Раздел 1 таблица 4'!E14+'Раздел 3 таблица 3'!E14)</f>
        <v>0</v>
      </c>
      <c r="F14" s="264">
        <f>SUM('Раздел 1 таблица 4'!F14+'Раздел 3 таблица 3'!F14)</f>
        <v>0</v>
      </c>
      <c r="G14" s="264">
        <f>SUM('Раздел 1 таблица 4'!G14+'Раздел 3 таблица 3'!G14)</f>
        <v>0</v>
      </c>
      <c r="H14" s="264">
        <f>SUM('Раздел 1 таблица 4'!H14+'Раздел 3 таблица 3'!H14)</f>
        <v>0</v>
      </c>
      <c r="I14" s="210">
        <f t="shared" si="1"/>
        <v>0</v>
      </c>
      <c r="J14" s="264">
        <f>SUM('Раздел 1 таблица 4'!J14+'Раздел 3 таблица 3'!N14)</f>
        <v>0</v>
      </c>
      <c r="K14" s="264">
        <f>SUM('Раздел 1 таблица 4'!K14+'Раздел 3 таблица 3'!P14)</f>
        <v>0</v>
      </c>
      <c r="L14" s="264">
        <f>SUM('Раздел 1 таблица 4'!L14+'Раздел 3 таблица 3'!R14)</f>
        <v>0</v>
      </c>
      <c r="M14" s="264">
        <f>SUM('Раздел 1 таблица 4'!M14+'Раздел 3 таблица 3'!T14)</f>
        <v>0</v>
      </c>
      <c r="N14" s="264">
        <f>SUM('Раздел 1 таблица 4'!N14+'Раздел 3 таблица 3'!W14)</f>
        <v>0</v>
      </c>
      <c r="O14" s="264">
        <f>SUM('Раздел 1 таблица 4'!O14)</f>
        <v>0</v>
      </c>
      <c r="P14" s="264">
        <f>SUM('Раздел 1 таблица 4'!P14)</f>
        <v>0</v>
      </c>
      <c r="Q14" s="264">
        <f>SUM('Раздел 1 таблица 4'!Q14)</f>
        <v>0</v>
      </c>
      <c r="R14" s="267">
        <f>SUM('Раздел 2 таблица 4'!T14+'Раздел 2 таблица 4'!W14)</f>
        <v>0</v>
      </c>
      <c r="S14" s="267">
        <f>SUM('Раздел 2 таблица 4'!T14)</f>
        <v>0</v>
      </c>
      <c r="T14" s="267">
        <f>SUM('Раздел 2 таблица 4'!S14+'Раздел 2 таблица 4'!V14)</f>
        <v>0</v>
      </c>
      <c r="U14" s="267">
        <f>SUM('Раздел 2 таблица 4'!S14)</f>
        <v>0</v>
      </c>
      <c r="V14" s="267">
        <f>SUM('Раздел 3 таблица 3'!X14)</f>
        <v>0</v>
      </c>
      <c r="W14" s="267">
        <f>SUM('Раздел 3 таблица 3'!Y14)</f>
        <v>0</v>
      </c>
      <c r="X14" s="210">
        <f t="shared" si="0"/>
        <v>0</v>
      </c>
      <c r="Y14" s="266">
        <f>SUM('Раздел 1 таблица 4'!R14)</f>
        <v>0</v>
      </c>
      <c r="Z14" s="266">
        <f>SUM('Раздел 3 таблица 3'!Z14)</f>
        <v>0</v>
      </c>
      <c r="AA14" s="264">
        <f>SUM('Раздел 1 таблица 4'!S14+'Раздел 3 таблица 3'!AA14)</f>
        <v>0</v>
      </c>
      <c r="AB14" s="264">
        <f>'Раздел 1 таблица 4'!T14</f>
        <v>0</v>
      </c>
      <c r="AC14" s="264">
        <f>SUM('Раздел 1 таблица 4'!U14+'Раздел 3 таблица 3'!AC14)</f>
        <v>0</v>
      </c>
    </row>
    <row r="15" spans="1:43" x14ac:dyDescent="0.25">
      <c r="A15" s="80" t="s">
        <v>55</v>
      </c>
      <c r="B15" s="563" t="s">
        <v>157</v>
      </c>
      <c r="C15" s="264">
        <f>SUM('Раздел 1 таблица 4'!C15+'Раздел 3 таблица 3'!C15)</f>
        <v>0</v>
      </c>
      <c r="D15" s="264">
        <f>SUM('Раздел 1 таблица 4'!D15+'Раздел 3 таблица 3'!D15)</f>
        <v>0</v>
      </c>
      <c r="E15" s="264">
        <f>SUM('Раздел 1 таблица 4'!E15+'Раздел 3 таблица 3'!E15)</f>
        <v>0</v>
      </c>
      <c r="F15" s="264">
        <f>SUM('Раздел 1 таблица 4'!F15+'Раздел 3 таблица 3'!F15)</f>
        <v>0</v>
      </c>
      <c r="G15" s="264">
        <f>SUM('Раздел 1 таблица 4'!G15+'Раздел 3 таблица 3'!G15)</f>
        <v>0</v>
      </c>
      <c r="H15" s="264">
        <f>SUM('Раздел 1 таблица 4'!H15+'Раздел 3 таблица 3'!H15)</f>
        <v>0</v>
      </c>
      <c r="I15" s="210">
        <f t="shared" si="1"/>
        <v>0</v>
      </c>
      <c r="J15" s="264">
        <f>SUM('Раздел 1 таблица 4'!J15+'Раздел 3 таблица 3'!N15)</f>
        <v>0</v>
      </c>
      <c r="K15" s="264">
        <f>SUM('Раздел 1 таблица 4'!K15+'Раздел 3 таблица 3'!P15)</f>
        <v>0</v>
      </c>
      <c r="L15" s="264">
        <f>SUM('Раздел 1 таблица 4'!L15+'Раздел 3 таблица 3'!R15)</f>
        <v>0</v>
      </c>
      <c r="M15" s="264">
        <f>SUM('Раздел 1 таблица 4'!M15+'Раздел 3 таблица 3'!T15)</f>
        <v>0</v>
      </c>
      <c r="N15" s="264">
        <f>SUM('Раздел 1 таблица 4'!N15+'Раздел 3 таблица 3'!W15)</f>
        <v>0</v>
      </c>
      <c r="O15" s="264">
        <f>SUM('Раздел 1 таблица 4'!O15)</f>
        <v>0</v>
      </c>
      <c r="P15" s="264">
        <f>SUM('Раздел 1 таблица 4'!P15)</f>
        <v>0</v>
      </c>
      <c r="Q15" s="264">
        <f>SUM('Раздел 1 таблица 4'!Q15)</f>
        <v>0</v>
      </c>
      <c r="R15" s="267">
        <f>SUM('Раздел 2 таблица 4'!T15+'Раздел 2 таблица 4'!W15)</f>
        <v>0</v>
      </c>
      <c r="S15" s="267">
        <f>SUM('Раздел 2 таблица 4'!T15)</f>
        <v>0</v>
      </c>
      <c r="T15" s="267">
        <f>SUM('Раздел 2 таблица 4'!S15+'Раздел 2 таблица 4'!V15)</f>
        <v>0</v>
      </c>
      <c r="U15" s="267">
        <f>SUM('Раздел 2 таблица 4'!S15)</f>
        <v>0</v>
      </c>
      <c r="V15" s="267">
        <f>SUM('Раздел 3 таблица 3'!X15)</f>
        <v>0</v>
      </c>
      <c r="W15" s="267">
        <f>SUM('Раздел 3 таблица 3'!Y15)</f>
        <v>0</v>
      </c>
      <c r="X15" s="210">
        <f t="shared" si="0"/>
        <v>0</v>
      </c>
      <c r="Y15" s="266">
        <f>SUM('Раздел 1 таблица 4'!R15)</f>
        <v>0</v>
      </c>
      <c r="Z15" s="266">
        <f>SUM('Раздел 3 таблица 3'!Z15)</f>
        <v>0</v>
      </c>
      <c r="AA15" s="264">
        <f>SUM('Раздел 1 таблица 4'!S15+'Раздел 3 таблица 3'!AA15)</f>
        <v>0</v>
      </c>
      <c r="AB15" s="264">
        <f>'Раздел 1 таблица 4'!T15</f>
        <v>0</v>
      </c>
      <c r="AC15" s="264">
        <f>SUM('Раздел 1 таблица 4'!U15+'Раздел 3 таблица 3'!AC15)</f>
        <v>0</v>
      </c>
    </row>
    <row r="16" spans="1:43" x14ac:dyDescent="0.25">
      <c r="A16" s="80" t="s">
        <v>56</v>
      </c>
      <c r="B16" s="563" t="s">
        <v>158</v>
      </c>
      <c r="C16" s="264">
        <f>SUM('Раздел 1 таблица 4'!C16+'Раздел 3 таблица 3'!C16)</f>
        <v>0</v>
      </c>
      <c r="D16" s="264">
        <f>SUM('Раздел 1 таблица 4'!D16+'Раздел 3 таблица 3'!D16)</f>
        <v>0</v>
      </c>
      <c r="E16" s="264">
        <f>SUM('Раздел 1 таблица 4'!E16+'Раздел 3 таблица 3'!E16)</f>
        <v>0</v>
      </c>
      <c r="F16" s="264">
        <f>SUM('Раздел 1 таблица 4'!F16+'Раздел 3 таблица 3'!F16)</f>
        <v>0</v>
      </c>
      <c r="G16" s="264">
        <f>SUM('Раздел 1 таблица 4'!G16+'Раздел 3 таблица 3'!G16)</f>
        <v>0</v>
      </c>
      <c r="H16" s="264">
        <f>SUM('Раздел 1 таблица 4'!H16+'Раздел 3 таблица 3'!H16)</f>
        <v>0</v>
      </c>
      <c r="I16" s="210">
        <f t="shared" si="1"/>
        <v>0</v>
      </c>
      <c r="J16" s="264">
        <f>SUM('Раздел 1 таблица 4'!J16+'Раздел 3 таблица 3'!N16)</f>
        <v>0</v>
      </c>
      <c r="K16" s="264">
        <f>SUM('Раздел 1 таблица 4'!K16+'Раздел 3 таблица 3'!P16)</f>
        <v>0</v>
      </c>
      <c r="L16" s="264">
        <f>SUM('Раздел 1 таблица 4'!L16+'Раздел 3 таблица 3'!R16)</f>
        <v>0</v>
      </c>
      <c r="M16" s="264">
        <f>SUM('Раздел 1 таблица 4'!M16+'Раздел 3 таблица 3'!T16)</f>
        <v>0</v>
      </c>
      <c r="N16" s="264">
        <f>SUM('Раздел 1 таблица 4'!N16+'Раздел 3 таблица 3'!W16)</f>
        <v>0</v>
      </c>
      <c r="O16" s="264">
        <f>SUM('Раздел 1 таблица 4'!O16)</f>
        <v>0</v>
      </c>
      <c r="P16" s="264">
        <f>SUM('Раздел 1 таблица 4'!P16)</f>
        <v>0</v>
      </c>
      <c r="Q16" s="264">
        <f>SUM('Раздел 1 таблица 4'!Q16)</f>
        <v>0</v>
      </c>
      <c r="R16" s="267">
        <f>SUM('Раздел 2 таблица 4'!T16+'Раздел 2 таблица 4'!W16)</f>
        <v>0</v>
      </c>
      <c r="S16" s="267">
        <f>SUM('Раздел 2 таблица 4'!T16)</f>
        <v>0</v>
      </c>
      <c r="T16" s="267">
        <f>SUM('Раздел 2 таблица 4'!S16+'Раздел 2 таблица 4'!V16)</f>
        <v>0</v>
      </c>
      <c r="U16" s="267">
        <f>SUM('Раздел 2 таблица 4'!S16)</f>
        <v>0</v>
      </c>
      <c r="V16" s="267">
        <f>SUM('Раздел 3 таблица 3'!X16)</f>
        <v>0</v>
      </c>
      <c r="W16" s="267">
        <f>SUM('Раздел 3 таблица 3'!Y16)</f>
        <v>0</v>
      </c>
      <c r="X16" s="210">
        <f t="shared" si="0"/>
        <v>0</v>
      </c>
      <c r="Y16" s="266">
        <f>SUM('Раздел 1 таблица 4'!R16)</f>
        <v>0</v>
      </c>
      <c r="Z16" s="266">
        <f>SUM('Раздел 3 таблица 3'!Z16)</f>
        <v>0</v>
      </c>
      <c r="AA16" s="264">
        <f>SUM('Раздел 1 таблица 4'!S16+'Раздел 3 таблица 3'!AA16)</f>
        <v>0</v>
      </c>
      <c r="AB16" s="264">
        <f>'Раздел 1 таблица 4'!T16</f>
        <v>0</v>
      </c>
      <c r="AC16" s="264">
        <f>SUM('Раздел 1 таблица 4'!U16+'Раздел 3 таблица 3'!AC16)</f>
        <v>0</v>
      </c>
    </row>
    <row r="17" spans="1:29" x14ac:dyDescent="0.25">
      <c r="A17" s="80" t="s">
        <v>57</v>
      </c>
      <c r="B17" s="563" t="s">
        <v>159</v>
      </c>
      <c r="C17" s="264">
        <f>SUM('Раздел 1 таблица 4'!C17+'Раздел 3 таблица 3'!C17)</f>
        <v>0</v>
      </c>
      <c r="D17" s="264">
        <f>SUM('Раздел 1 таблица 4'!D17+'Раздел 3 таблица 3'!D17)</f>
        <v>0</v>
      </c>
      <c r="E17" s="264">
        <f>SUM('Раздел 1 таблица 4'!E17+'Раздел 3 таблица 3'!E17)</f>
        <v>0</v>
      </c>
      <c r="F17" s="264">
        <f>SUM('Раздел 1 таблица 4'!F17+'Раздел 3 таблица 3'!F17)</f>
        <v>0</v>
      </c>
      <c r="G17" s="264">
        <f>SUM('Раздел 1 таблица 4'!G17+'Раздел 3 таблица 3'!G17)</f>
        <v>0</v>
      </c>
      <c r="H17" s="264">
        <f>SUM('Раздел 1 таблица 4'!H17+'Раздел 3 таблица 3'!H17)</f>
        <v>0</v>
      </c>
      <c r="I17" s="210">
        <f t="shared" si="1"/>
        <v>0</v>
      </c>
      <c r="J17" s="264">
        <f>SUM('Раздел 1 таблица 4'!J17+'Раздел 3 таблица 3'!N17)</f>
        <v>0</v>
      </c>
      <c r="K17" s="264">
        <f>SUM('Раздел 1 таблица 4'!K17+'Раздел 3 таблица 3'!P17)</f>
        <v>0</v>
      </c>
      <c r="L17" s="264">
        <f>SUM('Раздел 1 таблица 4'!L17+'Раздел 3 таблица 3'!R17)</f>
        <v>0</v>
      </c>
      <c r="M17" s="264">
        <f>SUM('Раздел 1 таблица 4'!M17+'Раздел 3 таблица 3'!T17)</f>
        <v>0</v>
      </c>
      <c r="N17" s="264">
        <f>SUM('Раздел 1 таблица 4'!N17+'Раздел 3 таблица 3'!W17)</f>
        <v>0</v>
      </c>
      <c r="O17" s="264">
        <f>SUM('Раздел 1 таблица 4'!O17)</f>
        <v>0</v>
      </c>
      <c r="P17" s="264">
        <f>SUM('Раздел 1 таблица 4'!P17)</f>
        <v>0</v>
      </c>
      <c r="Q17" s="264">
        <f>SUM('Раздел 1 таблица 4'!Q17)</f>
        <v>0</v>
      </c>
      <c r="R17" s="267">
        <f>SUM('Раздел 2 таблица 4'!T17+'Раздел 2 таблица 4'!W17)</f>
        <v>0</v>
      </c>
      <c r="S17" s="267">
        <f>SUM('Раздел 2 таблица 4'!T17)</f>
        <v>0</v>
      </c>
      <c r="T17" s="267">
        <f>SUM('Раздел 2 таблица 4'!S17+'Раздел 2 таблица 4'!V17)</f>
        <v>0</v>
      </c>
      <c r="U17" s="267">
        <f>SUM('Раздел 2 таблица 4'!S17)</f>
        <v>0</v>
      </c>
      <c r="V17" s="267">
        <f>SUM('Раздел 3 таблица 3'!X17)</f>
        <v>0</v>
      </c>
      <c r="W17" s="267">
        <f>SUM('Раздел 3 таблица 3'!Y17)</f>
        <v>0</v>
      </c>
      <c r="X17" s="210">
        <f t="shared" si="0"/>
        <v>0</v>
      </c>
      <c r="Y17" s="266">
        <f>SUM('Раздел 1 таблица 4'!R17)</f>
        <v>0</v>
      </c>
      <c r="Z17" s="266">
        <f>SUM('Раздел 3 таблица 3'!Z17)</f>
        <v>0</v>
      </c>
      <c r="AA17" s="264">
        <f>SUM('Раздел 1 таблица 4'!S17+'Раздел 3 таблица 3'!AA17)</f>
        <v>0</v>
      </c>
      <c r="AB17" s="264">
        <f>'Раздел 1 таблица 4'!T17</f>
        <v>0</v>
      </c>
      <c r="AC17" s="264">
        <f>SUM('Раздел 1 таблица 4'!U17+'Раздел 3 таблица 3'!AC17)</f>
        <v>0</v>
      </c>
    </row>
    <row r="18" spans="1:29" x14ac:dyDescent="0.25">
      <c r="A18" s="80" t="s">
        <v>58</v>
      </c>
      <c r="B18" s="563" t="s">
        <v>160</v>
      </c>
      <c r="C18" s="264">
        <f>SUM('Раздел 1 таблица 4'!C18+'Раздел 3 таблица 3'!C18)</f>
        <v>0</v>
      </c>
      <c r="D18" s="264">
        <f>SUM('Раздел 1 таблица 4'!D18+'Раздел 3 таблица 3'!D18)</f>
        <v>0</v>
      </c>
      <c r="E18" s="264">
        <f>SUM('Раздел 1 таблица 4'!E18+'Раздел 3 таблица 3'!E18)</f>
        <v>0</v>
      </c>
      <c r="F18" s="264">
        <f>SUM('Раздел 1 таблица 4'!F18+'Раздел 3 таблица 3'!F18)</f>
        <v>0</v>
      </c>
      <c r="G18" s="264">
        <f>SUM('Раздел 1 таблица 4'!G18+'Раздел 3 таблица 3'!G18)</f>
        <v>0</v>
      </c>
      <c r="H18" s="264">
        <f>SUM('Раздел 1 таблица 4'!H18+'Раздел 3 таблица 3'!H18)</f>
        <v>0</v>
      </c>
      <c r="I18" s="210">
        <f t="shared" si="1"/>
        <v>0</v>
      </c>
      <c r="J18" s="264">
        <f>SUM('Раздел 1 таблица 4'!J18+'Раздел 3 таблица 3'!N18)</f>
        <v>0</v>
      </c>
      <c r="K18" s="264">
        <f>SUM('Раздел 1 таблица 4'!K18+'Раздел 3 таблица 3'!P18)</f>
        <v>0</v>
      </c>
      <c r="L18" s="264">
        <f>SUM('Раздел 1 таблица 4'!L18+'Раздел 3 таблица 3'!R18)</f>
        <v>0</v>
      </c>
      <c r="M18" s="264">
        <f>SUM('Раздел 1 таблица 4'!M18+'Раздел 3 таблица 3'!T18)</f>
        <v>0</v>
      </c>
      <c r="N18" s="264">
        <f>SUM('Раздел 1 таблица 4'!N18+'Раздел 3 таблица 3'!W18)</f>
        <v>0</v>
      </c>
      <c r="O18" s="264">
        <f>SUM('Раздел 1 таблица 4'!O18)</f>
        <v>0</v>
      </c>
      <c r="P18" s="264">
        <f>SUM('Раздел 1 таблица 4'!P18)</f>
        <v>0</v>
      </c>
      <c r="Q18" s="264">
        <f>SUM('Раздел 1 таблица 4'!Q18)</f>
        <v>0</v>
      </c>
      <c r="R18" s="267">
        <f>SUM('Раздел 2 таблица 4'!T18+'Раздел 2 таблица 4'!W18)</f>
        <v>0</v>
      </c>
      <c r="S18" s="267">
        <f>SUM('Раздел 2 таблица 4'!T18)</f>
        <v>0</v>
      </c>
      <c r="T18" s="267">
        <f>SUM('Раздел 2 таблица 4'!S18+'Раздел 2 таблица 4'!V18)</f>
        <v>0</v>
      </c>
      <c r="U18" s="267">
        <f>SUM('Раздел 2 таблица 4'!S18)</f>
        <v>0</v>
      </c>
      <c r="V18" s="267">
        <f>SUM('Раздел 3 таблица 3'!X18)</f>
        <v>0</v>
      </c>
      <c r="W18" s="267">
        <f>SUM('Раздел 3 таблица 3'!Y18)</f>
        <v>0</v>
      </c>
      <c r="X18" s="210">
        <f t="shared" si="0"/>
        <v>0</v>
      </c>
      <c r="Y18" s="266">
        <f>SUM('Раздел 1 таблица 4'!R18)</f>
        <v>0</v>
      </c>
      <c r="Z18" s="266">
        <f>SUM('Раздел 3 таблица 3'!Z18)</f>
        <v>0</v>
      </c>
      <c r="AA18" s="264">
        <f>SUM('Раздел 1 таблица 4'!S18+'Раздел 3 таблица 3'!AA18)</f>
        <v>0</v>
      </c>
      <c r="AB18" s="264">
        <f>'Раздел 1 таблица 4'!T18</f>
        <v>0</v>
      </c>
      <c r="AC18" s="264">
        <f>SUM('Раздел 1 таблица 4'!U18+'Раздел 3 таблица 3'!AC18)</f>
        <v>0</v>
      </c>
    </row>
    <row r="19" spans="1:29" x14ac:dyDescent="0.25">
      <c r="A19" s="80" t="s">
        <v>59</v>
      </c>
      <c r="B19" s="563" t="s">
        <v>161</v>
      </c>
      <c r="C19" s="264">
        <f>SUM('Раздел 1 таблица 4'!C19+'Раздел 3 таблица 3'!C19)</f>
        <v>0</v>
      </c>
      <c r="D19" s="264">
        <f>SUM('Раздел 1 таблица 4'!D19+'Раздел 3 таблица 3'!D19)</f>
        <v>0</v>
      </c>
      <c r="E19" s="264">
        <f>SUM('Раздел 1 таблица 4'!E19+'Раздел 3 таблица 3'!E19)</f>
        <v>0</v>
      </c>
      <c r="F19" s="264">
        <f>SUM('Раздел 1 таблица 4'!F19+'Раздел 3 таблица 3'!F19)</f>
        <v>0</v>
      </c>
      <c r="G19" s="264">
        <f>SUM('Раздел 1 таблица 4'!G19+'Раздел 3 таблица 3'!G19)</f>
        <v>0</v>
      </c>
      <c r="H19" s="264">
        <f>SUM('Раздел 1 таблица 4'!H19+'Раздел 3 таблица 3'!H19)</f>
        <v>0</v>
      </c>
      <c r="I19" s="210">
        <f t="shared" si="1"/>
        <v>0</v>
      </c>
      <c r="J19" s="264">
        <f>SUM('Раздел 1 таблица 4'!J19+'Раздел 3 таблица 3'!N19)</f>
        <v>0</v>
      </c>
      <c r="K19" s="264">
        <f>SUM('Раздел 1 таблица 4'!K19+'Раздел 3 таблица 3'!P19)</f>
        <v>0</v>
      </c>
      <c r="L19" s="264">
        <f>SUM('Раздел 1 таблица 4'!L19+'Раздел 3 таблица 3'!R19)</f>
        <v>0</v>
      </c>
      <c r="M19" s="264">
        <f>SUM('Раздел 1 таблица 4'!M19+'Раздел 3 таблица 3'!T19)</f>
        <v>0</v>
      </c>
      <c r="N19" s="264">
        <f>SUM('Раздел 1 таблица 4'!N19+'Раздел 3 таблица 3'!W19)</f>
        <v>0</v>
      </c>
      <c r="O19" s="264">
        <f>SUM('Раздел 1 таблица 4'!O19)</f>
        <v>0</v>
      </c>
      <c r="P19" s="264">
        <f>SUM('Раздел 1 таблица 4'!P19)</f>
        <v>0</v>
      </c>
      <c r="Q19" s="264">
        <f>SUM('Раздел 1 таблица 4'!Q19)</f>
        <v>0</v>
      </c>
      <c r="R19" s="267">
        <f>SUM('Раздел 2 таблица 4'!T19+'Раздел 2 таблица 4'!W19)</f>
        <v>0</v>
      </c>
      <c r="S19" s="267">
        <f>SUM('Раздел 2 таблица 4'!T19)</f>
        <v>0</v>
      </c>
      <c r="T19" s="267">
        <f>SUM('Раздел 2 таблица 4'!S19+'Раздел 2 таблица 4'!V19)</f>
        <v>0</v>
      </c>
      <c r="U19" s="267">
        <f>SUM('Раздел 2 таблица 4'!S19)</f>
        <v>0</v>
      </c>
      <c r="V19" s="267">
        <f>SUM('Раздел 3 таблица 3'!X19)</f>
        <v>0</v>
      </c>
      <c r="W19" s="267">
        <f>SUM('Раздел 3 таблица 3'!Y19)</f>
        <v>0</v>
      </c>
      <c r="X19" s="210">
        <f t="shared" si="0"/>
        <v>0</v>
      </c>
      <c r="Y19" s="266">
        <f>SUM('Раздел 1 таблица 4'!R19)</f>
        <v>0</v>
      </c>
      <c r="Z19" s="266">
        <f>SUM('Раздел 3 таблица 3'!Z19)</f>
        <v>0</v>
      </c>
      <c r="AA19" s="264">
        <f>SUM('Раздел 1 таблица 4'!S19+'Раздел 3 таблица 3'!AA19)</f>
        <v>0</v>
      </c>
      <c r="AB19" s="264">
        <f>'Раздел 1 таблица 4'!T19</f>
        <v>0</v>
      </c>
      <c r="AC19" s="264">
        <f>SUM('Раздел 1 таблица 4'!U19+'Раздел 3 таблица 3'!AC19)</f>
        <v>0</v>
      </c>
    </row>
    <row r="20" spans="1:29" x14ac:dyDescent="0.25">
      <c r="A20" s="80" t="s">
        <v>60</v>
      </c>
      <c r="B20" s="563" t="s">
        <v>162</v>
      </c>
      <c r="C20" s="264">
        <f>SUM('Раздел 1 таблица 4'!C20+'Раздел 3 таблица 3'!C20)</f>
        <v>0</v>
      </c>
      <c r="D20" s="264">
        <f>SUM('Раздел 1 таблица 4'!D20+'Раздел 3 таблица 3'!D20)</f>
        <v>0</v>
      </c>
      <c r="E20" s="264">
        <f>SUM('Раздел 1 таблица 4'!E20+'Раздел 3 таблица 3'!E20)</f>
        <v>0</v>
      </c>
      <c r="F20" s="264">
        <f>SUM('Раздел 1 таблица 4'!F20+'Раздел 3 таблица 3'!F20)</f>
        <v>0</v>
      </c>
      <c r="G20" s="264">
        <f>SUM('Раздел 1 таблица 4'!G20+'Раздел 3 таблица 3'!G20)</f>
        <v>0</v>
      </c>
      <c r="H20" s="264">
        <f>SUM('Раздел 1 таблица 4'!H20+'Раздел 3 таблица 3'!H20)</f>
        <v>0</v>
      </c>
      <c r="I20" s="210">
        <f t="shared" si="1"/>
        <v>0</v>
      </c>
      <c r="J20" s="264">
        <f>SUM('Раздел 1 таблица 4'!J20+'Раздел 3 таблица 3'!N20)</f>
        <v>0</v>
      </c>
      <c r="K20" s="264">
        <f>SUM('Раздел 1 таблица 4'!K20+'Раздел 3 таблица 3'!P20)</f>
        <v>0</v>
      </c>
      <c r="L20" s="264">
        <f>SUM('Раздел 1 таблица 4'!L20+'Раздел 3 таблица 3'!R20)</f>
        <v>0</v>
      </c>
      <c r="M20" s="264">
        <f>SUM('Раздел 1 таблица 4'!M20+'Раздел 3 таблица 3'!T20)</f>
        <v>0</v>
      </c>
      <c r="N20" s="264">
        <f>SUM('Раздел 1 таблица 4'!N20+'Раздел 3 таблица 3'!W20)</f>
        <v>0</v>
      </c>
      <c r="O20" s="264">
        <f>SUM('Раздел 1 таблица 4'!O20)</f>
        <v>0</v>
      </c>
      <c r="P20" s="264">
        <f>SUM('Раздел 1 таблица 4'!P20)</f>
        <v>0</v>
      </c>
      <c r="Q20" s="264">
        <f>SUM('Раздел 1 таблица 4'!Q20)</f>
        <v>0</v>
      </c>
      <c r="R20" s="267">
        <f>SUM('Раздел 2 таблица 4'!T20+'Раздел 2 таблица 4'!W20)</f>
        <v>0</v>
      </c>
      <c r="S20" s="267">
        <f>SUM('Раздел 2 таблица 4'!T20)</f>
        <v>0</v>
      </c>
      <c r="T20" s="267">
        <f>SUM('Раздел 2 таблица 4'!S20+'Раздел 2 таблица 4'!V20)</f>
        <v>0</v>
      </c>
      <c r="U20" s="267">
        <f>SUM('Раздел 2 таблица 4'!S20)</f>
        <v>0</v>
      </c>
      <c r="V20" s="267">
        <f>SUM('Раздел 3 таблица 3'!X20)</f>
        <v>0</v>
      </c>
      <c r="W20" s="267">
        <f>SUM('Раздел 3 таблица 3'!Y20)</f>
        <v>0</v>
      </c>
      <c r="X20" s="210">
        <f t="shared" si="0"/>
        <v>0</v>
      </c>
      <c r="Y20" s="266">
        <f>SUM('Раздел 1 таблица 4'!R20)</f>
        <v>0</v>
      </c>
      <c r="Z20" s="266">
        <f>SUM('Раздел 3 таблица 3'!Z20)</f>
        <v>0</v>
      </c>
      <c r="AA20" s="264">
        <f>SUM('Раздел 1 таблица 4'!S20+'Раздел 3 таблица 3'!AA20)</f>
        <v>0</v>
      </c>
      <c r="AB20" s="264">
        <f>'Раздел 1 таблица 4'!T20</f>
        <v>0</v>
      </c>
      <c r="AC20" s="264">
        <f>SUM('Раздел 1 таблица 4'!U20+'Раздел 3 таблица 3'!AC20)</f>
        <v>0</v>
      </c>
    </row>
    <row r="21" spans="1:29" x14ac:dyDescent="0.25">
      <c r="A21" s="432" t="s">
        <v>484</v>
      </c>
      <c r="B21" s="564" t="s">
        <v>163</v>
      </c>
      <c r="C21" s="264">
        <f>SUM('Раздел 1 таблица 4'!C21+'Раздел 3 таблица 3'!C21)</f>
        <v>0</v>
      </c>
      <c r="D21" s="264">
        <f>SUM('Раздел 1 таблица 4'!D21+'Раздел 3 таблица 3'!D21)</f>
        <v>0</v>
      </c>
      <c r="E21" s="264">
        <f>SUM('Раздел 1 таблица 4'!E21+'Раздел 3 таблица 3'!E21)</f>
        <v>0</v>
      </c>
      <c r="F21" s="264">
        <f>SUM('Раздел 1 таблица 4'!F21+'Раздел 3 таблица 3'!F21)</f>
        <v>0</v>
      </c>
      <c r="G21" s="264">
        <f>SUM('Раздел 1 таблица 4'!G21+'Раздел 3 таблица 3'!G21)</f>
        <v>0</v>
      </c>
      <c r="H21" s="264">
        <f>SUM('Раздел 1 таблица 4'!H21+'Раздел 3 таблица 3'!H21)</f>
        <v>0</v>
      </c>
      <c r="I21" s="210">
        <f t="shared" si="1"/>
        <v>0</v>
      </c>
      <c r="J21" s="264">
        <f>SUM('Раздел 1 таблица 4'!J21+'Раздел 3 таблица 3'!N21)</f>
        <v>0</v>
      </c>
      <c r="K21" s="264">
        <f>SUM('Раздел 1 таблица 4'!K21+'Раздел 3 таблица 3'!P21)</f>
        <v>0</v>
      </c>
      <c r="L21" s="264">
        <f>SUM('Раздел 1 таблица 4'!L21+'Раздел 3 таблица 3'!R21)</f>
        <v>0</v>
      </c>
      <c r="M21" s="264">
        <f>SUM('Раздел 1 таблица 4'!M21+'Раздел 3 таблица 3'!T21)</f>
        <v>0</v>
      </c>
      <c r="N21" s="264">
        <f>SUM('Раздел 1 таблица 4'!N21+'Раздел 3 таблица 3'!W21)</f>
        <v>0</v>
      </c>
      <c r="O21" s="264">
        <f>SUM('Раздел 1 таблица 4'!O21)</f>
        <v>0</v>
      </c>
      <c r="P21" s="264">
        <f>SUM('Раздел 1 таблица 4'!P21)</f>
        <v>0</v>
      </c>
      <c r="Q21" s="264">
        <f>SUM('Раздел 1 таблица 4'!Q21)</f>
        <v>0</v>
      </c>
      <c r="R21" s="267">
        <f>SUM('Раздел 2 таблица 4'!T21+'Раздел 2 таблица 4'!W21)</f>
        <v>0</v>
      </c>
      <c r="S21" s="267">
        <f>SUM('Раздел 2 таблица 4'!T21)</f>
        <v>0</v>
      </c>
      <c r="T21" s="267">
        <f>SUM('Раздел 2 таблица 4'!S21+'Раздел 2 таблица 4'!V21)</f>
        <v>0</v>
      </c>
      <c r="U21" s="267">
        <f>SUM('Раздел 2 таблица 4'!S21)</f>
        <v>0</v>
      </c>
      <c r="V21" s="267">
        <f>SUM('Раздел 3 таблица 3'!X21)</f>
        <v>0</v>
      </c>
      <c r="W21" s="267">
        <f>SUM('Раздел 3 таблица 3'!Y21)</f>
        <v>0</v>
      </c>
      <c r="X21" s="210">
        <f t="shared" si="0"/>
        <v>0</v>
      </c>
      <c r="Y21" s="266">
        <f>SUM('Раздел 1 таблица 4'!R21)</f>
        <v>0</v>
      </c>
      <c r="Z21" s="266">
        <f>SUM('Раздел 3 таблица 3'!Z21)</f>
        <v>0</v>
      </c>
      <c r="AA21" s="264">
        <f>SUM('Раздел 1 таблица 4'!S21+'Раздел 3 таблица 3'!AA21)</f>
        <v>0</v>
      </c>
      <c r="AB21" s="264">
        <f>'Раздел 1 таблица 4'!T21</f>
        <v>0</v>
      </c>
      <c r="AC21" s="264">
        <f>SUM('Раздел 1 таблица 4'!U21+'Раздел 3 таблица 3'!AC21)</f>
        <v>0</v>
      </c>
    </row>
    <row r="22" spans="1:29" x14ac:dyDescent="0.25">
      <c r="A22" s="432" t="s">
        <v>483</v>
      </c>
      <c r="B22" s="564" t="s">
        <v>164</v>
      </c>
      <c r="C22" s="264">
        <f>SUM('Раздел 1 таблица 4'!C22+'Раздел 3 таблица 3'!C22)</f>
        <v>0</v>
      </c>
      <c r="D22" s="264">
        <f>SUM('Раздел 1 таблица 4'!D22+'Раздел 3 таблица 3'!D22)</f>
        <v>0</v>
      </c>
      <c r="E22" s="264">
        <f>SUM('Раздел 1 таблица 4'!E22+'Раздел 3 таблица 3'!E22)</f>
        <v>0</v>
      </c>
      <c r="F22" s="264">
        <f>SUM('Раздел 1 таблица 4'!F22+'Раздел 3 таблица 3'!F22)</f>
        <v>0</v>
      </c>
      <c r="G22" s="264">
        <f>SUM('Раздел 1 таблица 4'!G22+'Раздел 3 таблица 3'!G22)</f>
        <v>0</v>
      </c>
      <c r="H22" s="264">
        <f>SUM('Раздел 1 таблица 4'!H22+'Раздел 3 таблица 3'!H22)</f>
        <v>0</v>
      </c>
      <c r="I22" s="210">
        <f t="shared" si="1"/>
        <v>0</v>
      </c>
      <c r="J22" s="264">
        <f>SUM('Раздел 1 таблица 4'!J22+'Раздел 3 таблица 3'!N22)</f>
        <v>0</v>
      </c>
      <c r="K22" s="264">
        <f>SUM('Раздел 1 таблица 4'!K22+'Раздел 3 таблица 3'!P22)</f>
        <v>0</v>
      </c>
      <c r="L22" s="264">
        <f>SUM('Раздел 1 таблица 4'!L22+'Раздел 3 таблица 3'!R22)</f>
        <v>0</v>
      </c>
      <c r="M22" s="264">
        <f>SUM('Раздел 1 таблица 4'!M22+'Раздел 3 таблица 3'!T22)</f>
        <v>0</v>
      </c>
      <c r="N22" s="264">
        <f>SUM('Раздел 1 таблица 4'!N22+'Раздел 3 таблица 3'!W22)</f>
        <v>0</v>
      </c>
      <c r="O22" s="264">
        <f>SUM('Раздел 1 таблица 4'!O22)</f>
        <v>0</v>
      </c>
      <c r="P22" s="264">
        <f>SUM('Раздел 1 таблица 4'!P22)</f>
        <v>0</v>
      </c>
      <c r="Q22" s="264">
        <f>SUM('Раздел 1 таблица 4'!Q22)</f>
        <v>0</v>
      </c>
      <c r="R22" s="267">
        <f>SUM('Раздел 2 таблица 4'!T22+'Раздел 2 таблица 4'!W22)</f>
        <v>0</v>
      </c>
      <c r="S22" s="267">
        <f>SUM('Раздел 2 таблица 4'!T22)</f>
        <v>0</v>
      </c>
      <c r="T22" s="267">
        <f>SUM('Раздел 2 таблица 4'!S22+'Раздел 2 таблица 4'!V22)</f>
        <v>0</v>
      </c>
      <c r="U22" s="267">
        <f>SUM('Раздел 2 таблица 4'!S22)</f>
        <v>0</v>
      </c>
      <c r="V22" s="267">
        <f>SUM('Раздел 3 таблица 3'!X22)</f>
        <v>0</v>
      </c>
      <c r="W22" s="267">
        <f>SUM('Раздел 3 таблица 3'!Y22)</f>
        <v>0</v>
      </c>
      <c r="X22" s="210">
        <f t="shared" si="0"/>
        <v>0</v>
      </c>
      <c r="Y22" s="266">
        <f>SUM('Раздел 1 таблица 4'!R22)</f>
        <v>0</v>
      </c>
      <c r="Z22" s="266">
        <f>SUM('Раздел 3 таблица 3'!Z22)</f>
        <v>0</v>
      </c>
      <c r="AA22" s="264">
        <f>SUM('Раздел 1 таблица 4'!S22+'Раздел 3 таблица 3'!AA22)</f>
        <v>0</v>
      </c>
      <c r="AB22" s="264">
        <f>'Раздел 1 таблица 4'!T22</f>
        <v>0</v>
      </c>
      <c r="AC22" s="264">
        <f>SUM('Раздел 1 таблица 4'!U22+'Раздел 3 таблица 3'!AC22)</f>
        <v>0</v>
      </c>
    </row>
    <row r="23" spans="1:29" x14ac:dyDescent="0.25">
      <c r="A23" s="432" t="s">
        <v>482</v>
      </c>
      <c r="B23" s="564" t="s">
        <v>165</v>
      </c>
      <c r="C23" s="264">
        <f>SUM('Раздел 1 таблица 4'!C23+'Раздел 3 таблица 3'!C23)</f>
        <v>0</v>
      </c>
      <c r="D23" s="264">
        <f>SUM('Раздел 1 таблица 4'!D23+'Раздел 3 таблица 3'!D23)</f>
        <v>0</v>
      </c>
      <c r="E23" s="264">
        <f>SUM('Раздел 1 таблица 4'!E23+'Раздел 3 таблица 3'!E23)</f>
        <v>0</v>
      </c>
      <c r="F23" s="264">
        <f>SUM('Раздел 1 таблица 4'!F23+'Раздел 3 таблица 3'!F23)</f>
        <v>0</v>
      </c>
      <c r="G23" s="264">
        <f>SUM('Раздел 1 таблица 4'!G23+'Раздел 3 таблица 3'!G23)</f>
        <v>0</v>
      </c>
      <c r="H23" s="264">
        <f>SUM('Раздел 1 таблица 4'!H23+'Раздел 3 таблица 3'!H23)</f>
        <v>0</v>
      </c>
      <c r="I23" s="210">
        <f t="shared" si="1"/>
        <v>0</v>
      </c>
      <c r="J23" s="264">
        <f>SUM('Раздел 1 таблица 4'!J23+'Раздел 3 таблица 3'!N23)</f>
        <v>0</v>
      </c>
      <c r="K23" s="264">
        <f>SUM('Раздел 1 таблица 4'!K23+'Раздел 3 таблица 3'!P23)</f>
        <v>0</v>
      </c>
      <c r="L23" s="264">
        <f>SUM('Раздел 1 таблица 4'!L23+'Раздел 3 таблица 3'!R23)</f>
        <v>0</v>
      </c>
      <c r="M23" s="264">
        <f>SUM('Раздел 1 таблица 4'!M23+'Раздел 3 таблица 3'!T23)</f>
        <v>0</v>
      </c>
      <c r="N23" s="264">
        <f>SUM('Раздел 1 таблица 4'!N23+'Раздел 3 таблица 3'!W23)</f>
        <v>0</v>
      </c>
      <c r="O23" s="264">
        <f>SUM('Раздел 1 таблица 4'!O23)</f>
        <v>0</v>
      </c>
      <c r="P23" s="264">
        <f>SUM('Раздел 1 таблица 4'!P23)</f>
        <v>0</v>
      </c>
      <c r="Q23" s="264">
        <f>SUM('Раздел 1 таблица 4'!Q23)</f>
        <v>0</v>
      </c>
      <c r="R23" s="267">
        <f>SUM('Раздел 2 таблица 4'!T23+'Раздел 2 таблица 4'!W23)</f>
        <v>0</v>
      </c>
      <c r="S23" s="267">
        <f>SUM('Раздел 2 таблица 4'!T23)</f>
        <v>0</v>
      </c>
      <c r="T23" s="267">
        <f>SUM('Раздел 2 таблица 4'!S23+'Раздел 2 таблица 4'!V23)</f>
        <v>0</v>
      </c>
      <c r="U23" s="267">
        <f>SUM('Раздел 2 таблица 4'!S23)</f>
        <v>0</v>
      </c>
      <c r="V23" s="267">
        <f>SUM('Раздел 3 таблица 3'!X23)</f>
        <v>0</v>
      </c>
      <c r="W23" s="267">
        <f>SUM('Раздел 3 таблица 3'!Y23)</f>
        <v>0</v>
      </c>
      <c r="X23" s="210">
        <f t="shared" si="0"/>
        <v>0</v>
      </c>
      <c r="Y23" s="266">
        <f>SUM('Раздел 1 таблица 4'!R23)</f>
        <v>0</v>
      </c>
      <c r="Z23" s="266">
        <f>SUM('Раздел 3 таблица 3'!Z23)</f>
        <v>0</v>
      </c>
      <c r="AA23" s="264">
        <f>SUM('Раздел 1 таблица 4'!S23+'Раздел 3 таблица 3'!AA23)</f>
        <v>0</v>
      </c>
      <c r="AB23" s="264">
        <f>'Раздел 1 таблица 4'!T23</f>
        <v>0</v>
      </c>
      <c r="AC23" s="264">
        <f>SUM('Раздел 1 таблица 4'!U23+'Раздел 3 таблица 3'!AC23)</f>
        <v>0</v>
      </c>
    </row>
    <row r="24" spans="1:29" x14ac:dyDescent="0.25">
      <c r="A24" s="80" t="s">
        <v>61</v>
      </c>
      <c r="B24" s="563" t="s">
        <v>166</v>
      </c>
      <c r="C24" s="264">
        <f>SUM('Раздел 1 таблица 4'!C24+'Раздел 3 таблица 3'!C24)</f>
        <v>0</v>
      </c>
      <c r="D24" s="264">
        <f>SUM('Раздел 1 таблица 4'!D24+'Раздел 3 таблица 3'!D24)</f>
        <v>0</v>
      </c>
      <c r="E24" s="264">
        <f>SUM('Раздел 1 таблица 4'!E24+'Раздел 3 таблица 3'!E24)</f>
        <v>0</v>
      </c>
      <c r="F24" s="264">
        <f>SUM('Раздел 1 таблица 4'!F24+'Раздел 3 таблица 3'!F24)</f>
        <v>0</v>
      </c>
      <c r="G24" s="264">
        <f>SUM('Раздел 1 таблица 4'!G24+'Раздел 3 таблица 3'!G24)</f>
        <v>0</v>
      </c>
      <c r="H24" s="264">
        <f>SUM('Раздел 1 таблица 4'!H24+'Раздел 3 таблица 3'!H24)</f>
        <v>0</v>
      </c>
      <c r="I24" s="210">
        <f t="shared" si="1"/>
        <v>0</v>
      </c>
      <c r="J24" s="264">
        <f>SUM('Раздел 1 таблица 4'!J24+'Раздел 3 таблица 3'!N24)</f>
        <v>0</v>
      </c>
      <c r="K24" s="264">
        <f>SUM('Раздел 1 таблица 4'!K24+'Раздел 3 таблица 3'!P24)</f>
        <v>0</v>
      </c>
      <c r="L24" s="264">
        <f>SUM('Раздел 1 таблица 4'!L24+'Раздел 3 таблица 3'!R24)</f>
        <v>0</v>
      </c>
      <c r="M24" s="264">
        <f>SUM('Раздел 1 таблица 4'!M24+'Раздел 3 таблица 3'!T24)</f>
        <v>0</v>
      </c>
      <c r="N24" s="264">
        <f>SUM('Раздел 1 таблица 4'!N24+'Раздел 3 таблица 3'!W24)</f>
        <v>0</v>
      </c>
      <c r="O24" s="264">
        <f>SUM('Раздел 1 таблица 4'!O24)</f>
        <v>0</v>
      </c>
      <c r="P24" s="264">
        <f>SUM('Раздел 1 таблица 4'!P24)</f>
        <v>0</v>
      </c>
      <c r="Q24" s="264">
        <f>SUM('Раздел 1 таблица 4'!Q24)</f>
        <v>0</v>
      </c>
      <c r="R24" s="267">
        <f>SUM('Раздел 2 таблица 4'!T24+'Раздел 2 таблица 4'!W24)</f>
        <v>0</v>
      </c>
      <c r="S24" s="267">
        <f>SUM('Раздел 2 таблица 4'!T24)</f>
        <v>0</v>
      </c>
      <c r="T24" s="267">
        <f>SUM('Раздел 2 таблица 4'!S24+'Раздел 2 таблица 4'!V24)</f>
        <v>0</v>
      </c>
      <c r="U24" s="267">
        <f>SUM('Раздел 2 таблица 4'!S24)</f>
        <v>0</v>
      </c>
      <c r="V24" s="267">
        <f>SUM('Раздел 3 таблица 3'!X24)</f>
        <v>0</v>
      </c>
      <c r="W24" s="267">
        <f>SUM('Раздел 3 таблица 3'!Y24)</f>
        <v>0</v>
      </c>
      <c r="X24" s="210">
        <f t="shared" si="0"/>
        <v>0</v>
      </c>
      <c r="Y24" s="266">
        <f>SUM('Раздел 1 таблица 4'!R24)</f>
        <v>0</v>
      </c>
      <c r="Z24" s="266">
        <f>SUM('Раздел 3 таблица 3'!Z24)</f>
        <v>0</v>
      </c>
      <c r="AA24" s="264">
        <f>SUM('Раздел 1 таблица 4'!S24+'Раздел 3 таблица 3'!AA24)</f>
        <v>0</v>
      </c>
      <c r="AB24" s="264">
        <f>'Раздел 1 таблица 4'!T24</f>
        <v>0</v>
      </c>
      <c r="AC24" s="264">
        <f>SUM('Раздел 1 таблица 4'!U24+'Раздел 3 таблица 3'!AC24)</f>
        <v>0</v>
      </c>
    </row>
    <row r="25" spans="1:29" x14ac:dyDescent="0.25">
      <c r="A25" s="80" t="s">
        <v>62</v>
      </c>
      <c r="B25" s="563" t="s">
        <v>167</v>
      </c>
      <c r="C25" s="264">
        <f>SUM('Раздел 1 таблица 4'!C25+'Раздел 3 таблица 3'!C25)</f>
        <v>0</v>
      </c>
      <c r="D25" s="264">
        <f>SUM('Раздел 1 таблица 4'!D25+'Раздел 3 таблица 3'!D25)</f>
        <v>0</v>
      </c>
      <c r="E25" s="264">
        <f>SUM('Раздел 1 таблица 4'!E25+'Раздел 3 таблица 3'!E25)</f>
        <v>0</v>
      </c>
      <c r="F25" s="264">
        <f>SUM('Раздел 1 таблица 4'!F25+'Раздел 3 таблица 3'!F25)</f>
        <v>0</v>
      </c>
      <c r="G25" s="264">
        <f>SUM('Раздел 1 таблица 4'!G25+'Раздел 3 таблица 3'!G25)</f>
        <v>0</v>
      </c>
      <c r="H25" s="264">
        <f>SUM('Раздел 1 таблица 4'!H25+'Раздел 3 таблица 3'!H25)</f>
        <v>0</v>
      </c>
      <c r="I25" s="210">
        <f t="shared" si="1"/>
        <v>0</v>
      </c>
      <c r="J25" s="264">
        <f>SUM('Раздел 1 таблица 4'!J25+'Раздел 3 таблица 3'!N25)</f>
        <v>0</v>
      </c>
      <c r="K25" s="264">
        <f>SUM('Раздел 1 таблица 4'!K25+'Раздел 3 таблица 3'!P25)</f>
        <v>0</v>
      </c>
      <c r="L25" s="264">
        <f>SUM('Раздел 1 таблица 4'!L25+'Раздел 3 таблица 3'!R25)</f>
        <v>0</v>
      </c>
      <c r="M25" s="264">
        <f>SUM('Раздел 1 таблица 4'!M25+'Раздел 3 таблица 3'!T25)</f>
        <v>0</v>
      </c>
      <c r="N25" s="264">
        <f>SUM('Раздел 1 таблица 4'!N25+'Раздел 3 таблица 3'!W25)</f>
        <v>0</v>
      </c>
      <c r="O25" s="264">
        <f>SUM('Раздел 1 таблица 4'!O25)</f>
        <v>0</v>
      </c>
      <c r="P25" s="264">
        <f>SUM('Раздел 1 таблица 4'!P25)</f>
        <v>0</v>
      </c>
      <c r="Q25" s="264">
        <f>SUM('Раздел 1 таблица 4'!Q25)</f>
        <v>0</v>
      </c>
      <c r="R25" s="267">
        <f>SUM('Раздел 2 таблица 4'!T25+'Раздел 2 таблица 4'!W25)</f>
        <v>0</v>
      </c>
      <c r="S25" s="267">
        <f>SUM('Раздел 2 таблица 4'!T25)</f>
        <v>0</v>
      </c>
      <c r="T25" s="267">
        <f>SUM('Раздел 2 таблица 4'!S25+'Раздел 2 таблица 4'!V25)</f>
        <v>0</v>
      </c>
      <c r="U25" s="267">
        <f>SUM('Раздел 2 таблица 4'!S25)</f>
        <v>0</v>
      </c>
      <c r="V25" s="267">
        <f>SUM('Раздел 3 таблица 3'!X25)</f>
        <v>0</v>
      </c>
      <c r="W25" s="267">
        <f>SUM('Раздел 3 таблица 3'!Y25)</f>
        <v>0</v>
      </c>
      <c r="X25" s="210">
        <f t="shared" si="0"/>
        <v>0</v>
      </c>
      <c r="Y25" s="266">
        <f>SUM('Раздел 1 таблица 4'!R25)</f>
        <v>0</v>
      </c>
      <c r="Z25" s="266">
        <f>SUM('Раздел 3 таблица 3'!Z25)</f>
        <v>0</v>
      </c>
      <c r="AA25" s="264">
        <f>SUM('Раздел 1 таблица 4'!S25+'Раздел 3 таблица 3'!AA25)</f>
        <v>0</v>
      </c>
      <c r="AB25" s="264">
        <f>'Раздел 1 таблица 4'!T25</f>
        <v>0</v>
      </c>
      <c r="AC25" s="264">
        <f>SUM('Раздел 1 таблица 4'!U25+'Раздел 3 таблица 3'!AC25)</f>
        <v>0</v>
      </c>
    </row>
    <row r="26" spans="1:29" x14ac:dyDescent="0.25">
      <c r="A26" s="80" t="s">
        <v>188</v>
      </c>
      <c r="B26" s="563" t="s">
        <v>168</v>
      </c>
      <c r="C26" s="264">
        <f>SUM('Раздел 1 таблица 4'!C26+'Раздел 3 таблица 3'!C26)</f>
        <v>0</v>
      </c>
      <c r="D26" s="264">
        <f>SUM('Раздел 1 таблица 4'!D26+'Раздел 3 таблица 3'!D26)</f>
        <v>0</v>
      </c>
      <c r="E26" s="264">
        <f>SUM('Раздел 1 таблица 4'!E26+'Раздел 3 таблица 3'!E26)</f>
        <v>0</v>
      </c>
      <c r="F26" s="264">
        <f>SUM('Раздел 1 таблица 4'!F26+'Раздел 3 таблица 3'!F26)</f>
        <v>0</v>
      </c>
      <c r="G26" s="264">
        <f>SUM('Раздел 1 таблица 4'!G26+'Раздел 3 таблица 3'!G26)</f>
        <v>0</v>
      </c>
      <c r="H26" s="264">
        <f>SUM('Раздел 1 таблица 4'!H26+'Раздел 3 таблица 3'!H26)</f>
        <v>0</v>
      </c>
      <c r="I26" s="210">
        <f t="shared" si="1"/>
        <v>0</v>
      </c>
      <c r="J26" s="264">
        <f>SUM('Раздел 1 таблица 4'!J26+'Раздел 3 таблица 3'!N26)</f>
        <v>0</v>
      </c>
      <c r="K26" s="264">
        <f>SUM('Раздел 1 таблица 4'!K26+'Раздел 3 таблица 3'!P26)</f>
        <v>0</v>
      </c>
      <c r="L26" s="264">
        <f>SUM('Раздел 1 таблица 4'!L26+'Раздел 3 таблица 3'!R26)</f>
        <v>0</v>
      </c>
      <c r="M26" s="264">
        <f>SUM('Раздел 1 таблица 4'!M26+'Раздел 3 таблица 3'!T26)</f>
        <v>0</v>
      </c>
      <c r="N26" s="264">
        <f>SUM('Раздел 1 таблица 4'!N26+'Раздел 3 таблица 3'!W26)</f>
        <v>0</v>
      </c>
      <c r="O26" s="264">
        <f>SUM('Раздел 1 таблица 4'!O26)</f>
        <v>0</v>
      </c>
      <c r="P26" s="264">
        <f>SUM('Раздел 1 таблица 4'!P26)</f>
        <v>0</v>
      </c>
      <c r="Q26" s="264">
        <f>SUM('Раздел 1 таблица 4'!Q26)</f>
        <v>0</v>
      </c>
      <c r="R26" s="267">
        <f>SUM('Раздел 2 таблица 4'!T26+'Раздел 2 таблица 4'!W26)</f>
        <v>0</v>
      </c>
      <c r="S26" s="267">
        <f>SUM('Раздел 2 таблица 4'!T26)</f>
        <v>0</v>
      </c>
      <c r="T26" s="267">
        <f>SUM('Раздел 2 таблица 4'!S26+'Раздел 2 таблица 4'!V26)</f>
        <v>0</v>
      </c>
      <c r="U26" s="267">
        <f>SUM('Раздел 2 таблица 4'!S26)</f>
        <v>0</v>
      </c>
      <c r="V26" s="267">
        <f>SUM('Раздел 3 таблица 3'!X26)</f>
        <v>0</v>
      </c>
      <c r="W26" s="267">
        <f>SUM('Раздел 3 таблица 3'!Y26)</f>
        <v>0</v>
      </c>
      <c r="X26" s="210">
        <f t="shared" si="0"/>
        <v>0</v>
      </c>
      <c r="Y26" s="266">
        <f>SUM('Раздел 1 таблица 4'!R26)</f>
        <v>0</v>
      </c>
      <c r="Z26" s="266">
        <f>SUM('Раздел 3 таблица 3'!Z26)</f>
        <v>0</v>
      </c>
      <c r="AA26" s="264">
        <f>SUM('Раздел 1 таблица 4'!S26+'Раздел 3 таблица 3'!AA26)</f>
        <v>0</v>
      </c>
      <c r="AB26" s="264">
        <f>'Раздел 1 таблица 4'!T26</f>
        <v>0</v>
      </c>
      <c r="AC26" s="264">
        <f>SUM('Раздел 1 таблица 4'!U26+'Раздел 3 таблица 3'!AC26)</f>
        <v>0</v>
      </c>
    </row>
    <row r="27" spans="1:29" x14ac:dyDescent="0.25">
      <c r="A27" s="80" t="s">
        <v>189</v>
      </c>
      <c r="B27" s="563" t="s">
        <v>169</v>
      </c>
      <c r="C27" s="264">
        <f>SUM('Раздел 1 таблица 4'!C27+'Раздел 3 таблица 3'!C27)</f>
        <v>0</v>
      </c>
      <c r="D27" s="264">
        <f>SUM('Раздел 1 таблица 4'!D27+'Раздел 3 таблица 3'!D27)</f>
        <v>0</v>
      </c>
      <c r="E27" s="264">
        <f>SUM('Раздел 1 таблица 4'!E27+'Раздел 3 таблица 3'!E27)</f>
        <v>0</v>
      </c>
      <c r="F27" s="264">
        <f>SUM('Раздел 1 таблица 4'!F27+'Раздел 3 таблица 3'!F27)</f>
        <v>0</v>
      </c>
      <c r="G27" s="264">
        <f>SUM('Раздел 1 таблица 4'!G27+'Раздел 3 таблица 3'!G27)</f>
        <v>0</v>
      </c>
      <c r="H27" s="264">
        <f>SUM('Раздел 1 таблица 4'!H27+'Раздел 3 таблица 3'!H27)</f>
        <v>0</v>
      </c>
      <c r="I27" s="210">
        <f t="shared" si="1"/>
        <v>0</v>
      </c>
      <c r="J27" s="264">
        <f>SUM('Раздел 1 таблица 4'!J27+'Раздел 3 таблица 3'!N27)</f>
        <v>0</v>
      </c>
      <c r="K27" s="264">
        <f>SUM('Раздел 1 таблица 4'!K27+'Раздел 3 таблица 3'!P27)</f>
        <v>0</v>
      </c>
      <c r="L27" s="264">
        <f>SUM('Раздел 1 таблица 4'!L27+'Раздел 3 таблица 3'!R27)</f>
        <v>0</v>
      </c>
      <c r="M27" s="264">
        <f>SUM('Раздел 1 таблица 4'!M27+'Раздел 3 таблица 3'!T27)</f>
        <v>0</v>
      </c>
      <c r="N27" s="264">
        <f>SUM('Раздел 1 таблица 4'!N27+'Раздел 3 таблица 3'!W27)</f>
        <v>0</v>
      </c>
      <c r="O27" s="264">
        <f>SUM('Раздел 1 таблица 4'!O27)</f>
        <v>0</v>
      </c>
      <c r="P27" s="264">
        <f>SUM('Раздел 1 таблица 4'!P27)</f>
        <v>0</v>
      </c>
      <c r="Q27" s="264">
        <f>SUM('Раздел 1 таблица 4'!Q27)</f>
        <v>0</v>
      </c>
      <c r="R27" s="267">
        <f>SUM('Раздел 2 таблица 4'!T27+'Раздел 2 таблица 4'!W27)</f>
        <v>0</v>
      </c>
      <c r="S27" s="267">
        <f>SUM('Раздел 2 таблица 4'!T27)</f>
        <v>0</v>
      </c>
      <c r="T27" s="267">
        <f>SUM('Раздел 2 таблица 4'!S27+'Раздел 2 таблица 4'!V27)</f>
        <v>0</v>
      </c>
      <c r="U27" s="267">
        <f>SUM('Раздел 2 таблица 4'!S27)</f>
        <v>0</v>
      </c>
      <c r="V27" s="267">
        <f>SUM('Раздел 3 таблица 3'!X27)</f>
        <v>0</v>
      </c>
      <c r="W27" s="267">
        <f>SUM('Раздел 3 таблица 3'!Y27)</f>
        <v>0</v>
      </c>
      <c r="X27" s="210">
        <f t="shared" si="0"/>
        <v>0</v>
      </c>
      <c r="Y27" s="266">
        <f>SUM('Раздел 1 таблица 4'!R27)</f>
        <v>0</v>
      </c>
      <c r="Z27" s="266">
        <f>SUM('Раздел 3 таблица 3'!Z27)</f>
        <v>0</v>
      </c>
      <c r="AA27" s="264">
        <f>SUM('Раздел 1 таблица 4'!S27+'Раздел 3 таблица 3'!AA27)</f>
        <v>0</v>
      </c>
      <c r="AB27" s="264">
        <f>'Раздел 1 таблица 4'!T27</f>
        <v>0</v>
      </c>
      <c r="AC27" s="264">
        <f>SUM('Раздел 1 таблица 4'!U27+'Раздел 3 таблица 3'!AC27)</f>
        <v>0</v>
      </c>
    </row>
    <row r="28" spans="1:29" x14ac:dyDescent="0.25">
      <c r="A28" s="80" t="s">
        <v>63</v>
      </c>
      <c r="B28" s="563" t="s">
        <v>170</v>
      </c>
      <c r="C28" s="264">
        <f>SUM('Раздел 1 таблица 4'!C28+'Раздел 3 таблица 3'!C28)</f>
        <v>0</v>
      </c>
      <c r="D28" s="264">
        <f>SUM('Раздел 1 таблица 4'!D28+'Раздел 3 таблица 3'!D28)</f>
        <v>0</v>
      </c>
      <c r="E28" s="264">
        <f>SUM('Раздел 1 таблица 4'!E28+'Раздел 3 таблица 3'!E28)</f>
        <v>0</v>
      </c>
      <c r="F28" s="264">
        <f>SUM('Раздел 1 таблица 4'!F28+'Раздел 3 таблица 3'!F28)</f>
        <v>0</v>
      </c>
      <c r="G28" s="264">
        <f>SUM('Раздел 1 таблица 4'!G28+'Раздел 3 таблица 3'!G28)</f>
        <v>0</v>
      </c>
      <c r="H28" s="264">
        <f>SUM('Раздел 1 таблица 4'!H28+'Раздел 3 таблица 3'!H28)</f>
        <v>0</v>
      </c>
      <c r="I28" s="210">
        <f t="shared" si="1"/>
        <v>0</v>
      </c>
      <c r="J28" s="264">
        <f>SUM('Раздел 1 таблица 4'!J28+'Раздел 3 таблица 3'!N28)</f>
        <v>0</v>
      </c>
      <c r="K28" s="264">
        <f>SUM('Раздел 1 таблица 4'!K28+'Раздел 3 таблица 3'!P28)</f>
        <v>0</v>
      </c>
      <c r="L28" s="264">
        <f>SUM('Раздел 1 таблица 4'!L28+'Раздел 3 таблица 3'!R28)</f>
        <v>0</v>
      </c>
      <c r="M28" s="264">
        <f>SUM('Раздел 1 таблица 4'!M28+'Раздел 3 таблица 3'!T28)</f>
        <v>0</v>
      </c>
      <c r="N28" s="264">
        <f>SUM('Раздел 1 таблица 4'!N28+'Раздел 3 таблица 3'!W28)</f>
        <v>0</v>
      </c>
      <c r="O28" s="264">
        <f>SUM('Раздел 1 таблица 4'!O28)</f>
        <v>0</v>
      </c>
      <c r="P28" s="264">
        <f>SUM('Раздел 1 таблица 4'!P28)</f>
        <v>0</v>
      </c>
      <c r="Q28" s="264">
        <f>SUM('Раздел 1 таблица 4'!Q28)</f>
        <v>0</v>
      </c>
      <c r="R28" s="267">
        <f>SUM('Раздел 2 таблица 4'!T28+'Раздел 2 таблица 4'!W28)</f>
        <v>0</v>
      </c>
      <c r="S28" s="267">
        <f>SUM('Раздел 2 таблица 4'!T28)</f>
        <v>0</v>
      </c>
      <c r="T28" s="267">
        <f>SUM('Раздел 2 таблица 4'!S28+'Раздел 2 таблица 4'!V28)</f>
        <v>0</v>
      </c>
      <c r="U28" s="267">
        <f>SUM('Раздел 2 таблица 4'!S28)</f>
        <v>0</v>
      </c>
      <c r="V28" s="267">
        <f>SUM('Раздел 3 таблица 3'!X28)</f>
        <v>0</v>
      </c>
      <c r="W28" s="267">
        <f>SUM('Раздел 3 таблица 3'!Y28)</f>
        <v>0</v>
      </c>
      <c r="X28" s="210">
        <f t="shared" si="0"/>
        <v>0</v>
      </c>
      <c r="Y28" s="266">
        <f>SUM('Раздел 1 таблица 4'!R28)</f>
        <v>0</v>
      </c>
      <c r="Z28" s="266">
        <f>SUM('Раздел 3 таблица 3'!Z28)</f>
        <v>0</v>
      </c>
      <c r="AA28" s="264">
        <f>SUM('Раздел 1 таблица 4'!S28+'Раздел 3 таблица 3'!AA28)</f>
        <v>0</v>
      </c>
      <c r="AB28" s="264">
        <f>'Раздел 1 таблица 4'!T28</f>
        <v>0</v>
      </c>
      <c r="AC28" s="264">
        <f>SUM('Раздел 1 таблица 4'!U28+'Раздел 3 таблица 3'!AC28)</f>
        <v>0</v>
      </c>
    </row>
    <row r="29" spans="1:29" x14ac:dyDescent="0.25">
      <c r="A29" s="80" t="s">
        <v>190</v>
      </c>
      <c r="B29" s="563" t="s">
        <v>171</v>
      </c>
      <c r="C29" s="264">
        <f>SUM('Раздел 1 таблица 4'!C29+'Раздел 3 таблица 3'!C29)</f>
        <v>0</v>
      </c>
      <c r="D29" s="264">
        <f>SUM('Раздел 1 таблица 4'!D29+'Раздел 3 таблица 3'!D29)</f>
        <v>0</v>
      </c>
      <c r="E29" s="264">
        <f>SUM('Раздел 1 таблица 4'!E29+'Раздел 3 таблица 3'!E29)</f>
        <v>0</v>
      </c>
      <c r="F29" s="264">
        <f>SUM('Раздел 1 таблица 4'!F29+'Раздел 3 таблица 3'!F29)</f>
        <v>0</v>
      </c>
      <c r="G29" s="264">
        <f>SUM('Раздел 1 таблица 4'!G29+'Раздел 3 таблица 3'!G29)</f>
        <v>0</v>
      </c>
      <c r="H29" s="264">
        <f>SUM('Раздел 1 таблица 4'!H29+'Раздел 3 таблица 3'!H29)</f>
        <v>0</v>
      </c>
      <c r="I29" s="210">
        <f t="shared" si="1"/>
        <v>0</v>
      </c>
      <c r="J29" s="264">
        <f>SUM('Раздел 1 таблица 4'!J29+'Раздел 3 таблица 3'!N29)</f>
        <v>0</v>
      </c>
      <c r="K29" s="264">
        <f>SUM('Раздел 1 таблица 4'!K29+'Раздел 3 таблица 3'!P29)</f>
        <v>0</v>
      </c>
      <c r="L29" s="264">
        <f>SUM('Раздел 1 таблица 4'!L29+'Раздел 3 таблица 3'!R29)</f>
        <v>0</v>
      </c>
      <c r="M29" s="264">
        <f>SUM('Раздел 1 таблица 4'!M29+'Раздел 3 таблица 3'!T29)</f>
        <v>0</v>
      </c>
      <c r="N29" s="264">
        <f>SUM('Раздел 1 таблица 4'!N29+'Раздел 3 таблица 3'!W29)</f>
        <v>0</v>
      </c>
      <c r="O29" s="264">
        <f>SUM('Раздел 1 таблица 4'!O29)</f>
        <v>0</v>
      </c>
      <c r="P29" s="264">
        <f>SUM('Раздел 1 таблица 4'!P29)</f>
        <v>0</v>
      </c>
      <c r="Q29" s="264">
        <f>SUM('Раздел 1 таблица 4'!Q29)</f>
        <v>0</v>
      </c>
      <c r="R29" s="267">
        <f>SUM('Раздел 2 таблица 4'!T29+'Раздел 2 таблица 4'!W29)</f>
        <v>0</v>
      </c>
      <c r="S29" s="267">
        <f>SUM('Раздел 2 таблица 4'!T29)</f>
        <v>0</v>
      </c>
      <c r="T29" s="267">
        <f>SUM('Раздел 2 таблица 4'!S29+'Раздел 2 таблица 4'!V29)</f>
        <v>0</v>
      </c>
      <c r="U29" s="267">
        <f>SUM('Раздел 2 таблица 4'!S29)</f>
        <v>0</v>
      </c>
      <c r="V29" s="267">
        <f>SUM('Раздел 3 таблица 3'!X29)</f>
        <v>0</v>
      </c>
      <c r="W29" s="267">
        <f>SUM('Раздел 3 таблица 3'!Y29)</f>
        <v>0</v>
      </c>
      <c r="X29" s="210">
        <f t="shared" si="0"/>
        <v>0</v>
      </c>
      <c r="Y29" s="266">
        <f>SUM('Раздел 1 таблица 4'!R29)</f>
        <v>0</v>
      </c>
      <c r="Z29" s="266">
        <f>SUM('Раздел 3 таблица 3'!Z29)</f>
        <v>0</v>
      </c>
      <c r="AA29" s="264">
        <f>SUM('Раздел 1 таблица 4'!S29+'Раздел 3 таблица 3'!AA29)</f>
        <v>0</v>
      </c>
      <c r="AB29" s="264">
        <f>'Раздел 1 таблица 4'!T29</f>
        <v>0</v>
      </c>
      <c r="AC29" s="264">
        <f>SUM('Раздел 1 таблица 4'!U29+'Раздел 3 таблица 3'!AC29)</f>
        <v>0</v>
      </c>
    </row>
    <row r="30" spans="1:29" x14ac:dyDescent="0.25">
      <c r="A30" s="80" t="s">
        <v>67</v>
      </c>
      <c r="B30" s="563" t="s">
        <v>172</v>
      </c>
      <c r="C30" s="264">
        <f>SUM('Раздел 1 таблица 4'!C30+'Раздел 3 таблица 3'!C30)</f>
        <v>0</v>
      </c>
      <c r="D30" s="264">
        <f>SUM('Раздел 1 таблица 4'!D30+'Раздел 3 таблица 3'!D30)</f>
        <v>0</v>
      </c>
      <c r="E30" s="264">
        <f>SUM('Раздел 1 таблица 4'!E30+'Раздел 3 таблица 3'!E30)</f>
        <v>0</v>
      </c>
      <c r="F30" s="264">
        <f>SUM('Раздел 1 таблица 4'!F30+'Раздел 3 таблица 3'!F30)</f>
        <v>0</v>
      </c>
      <c r="G30" s="264">
        <f>SUM('Раздел 1 таблица 4'!G30+'Раздел 3 таблица 3'!G30)</f>
        <v>0</v>
      </c>
      <c r="H30" s="264">
        <f>SUM('Раздел 1 таблица 4'!H30+'Раздел 3 таблица 3'!H30)</f>
        <v>0</v>
      </c>
      <c r="I30" s="210">
        <f t="shared" si="1"/>
        <v>0</v>
      </c>
      <c r="J30" s="264">
        <f>SUM('Раздел 1 таблица 4'!J30+'Раздел 3 таблица 3'!N30)</f>
        <v>0</v>
      </c>
      <c r="K30" s="264">
        <f>SUM('Раздел 1 таблица 4'!K30+'Раздел 3 таблица 3'!P30)</f>
        <v>0</v>
      </c>
      <c r="L30" s="264">
        <f>SUM('Раздел 1 таблица 4'!L30+'Раздел 3 таблица 3'!R30)</f>
        <v>0</v>
      </c>
      <c r="M30" s="264">
        <f>SUM('Раздел 1 таблица 4'!M30+'Раздел 3 таблица 3'!T30)</f>
        <v>0</v>
      </c>
      <c r="N30" s="264">
        <f>SUM('Раздел 1 таблица 4'!N30+'Раздел 3 таблица 3'!W30)</f>
        <v>0</v>
      </c>
      <c r="O30" s="264">
        <f>SUM('Раздел 1 таблица 4'!O30)</f>
        <v>0</v>
      </c>
      <c r="P30" s="264">
        <f>SUM('Раздел 1 таблица 4'!P30)</f>
        <v>0</v>
      </c>
      <c r="Q30" s="264">
        <f>SUM('Раздел 1 таблица 4'!Q30)</f>
        <v>0</v>
      </c>
      <c r="R30" s="267">
        <f>SUM('Раздел 2 таблица 4'!T30+'Раздел 2 таблица 4'!W30)</f>
        <v>0</v>
      </c>
      <c r="S30" s="267">
        <f>SUM('Раздел 2 таблица 4'!T30)</f>
        <v>0</v>
      </c>
      <c r="T30" s="267">
        <f>SUM('Раздел 2 таблица 4'!S30+'Раздел 2 таблица 4'!V30)</f>
        <v>0</v>
      </c>
      <c r="U30" s="267">
        <f>SUM('Раздел 2 таблица 4'!S30)</f>
        <v>0</v>
      </c>
      <c r="V30" s="267">
        <f>SUM('Раздел 3 таблица 3'!X30)</f>
        <v>0</v>
      </c>
      <c r="W30" s="267">
        <f>SUM('Раздел 3 таблица 3'!Y30)</f>
        <v>0</v>
      </c>
      <c r="X30" s="210">
        <f t="shared" si="0"/>
        <v>0</v>
      </c>
      <c r="Y30" s="266">
        <f>SUM('Раздел 1 таблица 4'!R30)</f>
        <v>0</v>
      </c>
      <c r="Z30" s="266">
        <f>SUM('Раздел 3 таблица 3'!Z30)</f>
        <v>0</v>
      </c>
      <c r="AA30" s="264">
        <f>SUM('Раздел 1 таблица 4'!S30+'Раздел 3 таблица 3'!AA30)</f>
        <v>0</v>
      </c>
      <c r="AB30" s="264">
        <f>'Раздел 1 таблица 4'!T30</f>
        <v>0</v>
      </c>
      <c r="AC30" s="264">
        <f>SUM('Раздел 1 таблица 4'!U30+'Раздел 3 таблица 3'!AC30)</f>
        <v>0</v>
      </c>
    </row>
    <row r="31" spans="1:29" x14ac:dyDescent="0.25">
      <c r="A31" s="80" t="s">
        <v>64</v>
      </c>
      <c r="B31" s="563" t="s">
        <v>173</v>
      </c>
      <c r="C31" s="264">
        <f>SUM('Раздел 1 таблица 4'!C31+'Раздел 3 таблица 3'!C31)</f>
        <v>0</v>
      </c>
      <c r="D31" s="264">
        <f>SUM('Раздел 1 таблица 4'!D31+'Раздел 3 таблица 3'!D31)</f>
        <v>0</v>
      </c>
      <c r="E31" s="264">
        <f>SUM('Раздел 1 таблица 4'!E31+'Раздел 3 таблица 3'!E31)</f>
        <v>0</v>
      </c>
      <c r="F31" s="264">
        <f>SUM('Раздел 1 таблица 4'!F31+'Раздел 3 таблица 3'!F31)</f>
        <v>0</v>
      </c>
      <c r="G31" s="264">
        <f>SUM('Раздел 1 таблица 4'!G31+'Раздел 3 таблица 3'!G31)</f>
        <v>0</v>
      </c>
      <c r="H31" s="264">
        <f>SUM('Раздел 1 таблица 4'!H31+'Раздел 3 таблица 3'!H31)</f>
        <v>0</v>
      </c>
      <c r="I31" s="210">
        <f t="shared" si="1"/>
        <v>0</v>
      </c>
      <c r="J31" s="264">
        <f>SUM('Раздел 1 таблица 4'!J31+'Раздел 3 таблица 3'!N31)</f>
        <v>0</v>
      </c>
      <c r="K31" s="264">
        <f>SUM('Раздел 1 таблица 4'!K31+'Раздел 3 таблица 3'!P31)</f>
        <v>0</v>
      </c>
      <c r="L31" s="264">
        <f>SUM('Раздел 1 таблица 4'!L31+'Раздел 3 таблица 3'!R31)</f>
        <v>0</v>
      </c>
      <c r="M31" s="264">
        <f>SUM('Раздел 1 таблица 4'!M31+'Раздел 3 таблица 3'!T31)</f>
        <v>0</v>
      </c>
      <c r="N31" s="264">
        <f>SUM('Раздел 1 таблица 4'!N31+'Раздел 3 таблица 3'!W31)</f>
        <v>0</v>
      </c>
      <c r="O31" s="264">
        <f>SUM('Раздел 1 таблица 4'!O31)</f>
        <v>0</v>
      </c>
      <c r="P31" s="264">
        <f>SUM('Раздел 1 таблица 4'!P31)</f>
        <v>0</v>
      </c>
      <c r="Q31" s="264">
        <f>SUM('Раздел 1 таблица 4'!Q31)</f>
        <v>0</v>
      </c>
      <c r="R31" s="267">
        <f>SUM('Раздел 2 таблица 4'!T31+'Раздел 2 таблица 4'!W31)</f>
        <v>0</v>
      </c>
      <c r="S31" s="267">
        <f>SUM('Раздел 2 таблица 4'!T31)</f>
        <v>0</v>
      </c>
      <c r="T31" s="267">
        <f>SUM('Раздел 2 таблица 4'!S31+'Раздел 2 таблица 4'!V31)</f>
        <v>0</v>
      </c>
      <c r="U31" s="267">
        <f>SUM('Раздел 2 таблица 4'!S31)</f>
        <v>0</v>
      </c>
      <c r="V31" s="267">
        <f>SUM('Раздел 3 таблица 3'!X31)</f>
        <v>0</v>
      </c>
      <c r="W31" s="267">
        <f>SUM('Раздел 3 таблица 3'!Y31)</f>
        <v>0</v>
      </c>
      <c r="X31" s="210">
        <f t="shared" si="0"/>
        <v>0</v>
      </c>
      <c r="Y31" s="266">
        <f>SUM('Раздел 1 таблица 4'!R31)</f>
        <v>0</v>
      </c>
      <c r="Z31" s="266">
        <f>SUM('Раздел 3 таблица 3'!Z31)</f>
        <v>0</v>
      </c>
      <c r="AA31" s="264">
        <f>SUM('Раздел 1 таблица 4'!S31+'Раздел 3 таблица 3'!AA31)</f>
        <v>0</v>
      </c>
      <c r="AB31" s="264">
        <f>'Раздел 1 таблица 4'!T31</f>
        <v>0</v>
      </c>
      <c r="AC31" s="264">
        <f>SUM('Раздел 1 таблица 4'!U31+'Раздел 3 таблица 3'!AC31)</f>
        <v>0</v>
      </c>
    </row>
    <row r="32" spans="1:29" x14ac:dyDescent="0.25">
      <c r="A32" s="80" t="s">
        <v>65</v>
      </c>
      <c r="B32" s="563" t="s">
        <v>174</v>
      </c>
      <c r="C32" s="264">
        <f>SUM('Раздел 1 таблица 4'!C32+'Раздел 3 таблица 3'!C32)</f>
        <v>0</v>
      </c>
      <c r="D32" s="264">
        <f>SUM('Раздел 1 таблица 4'!D32+'Раздел 3 таблица 3'!D32)</f>
        <v>0</v>
      </c>
      <c r="E32" s="264">
        <f>SUM('Раздел 1 таблица 4'!E32+'Раздел 3 таблица 3'!E32)</f>
        <v>0</v>
      </c>
      <c r="F32" s="264">
        <f>SUM('Раздел 1 таблица 4'!F32+'Раздел 3 таблица 3'!F32)</f>
        <v>0</v>
      </c>
      <c r="G32" s="264">
        <f>SUM('Раздел 1 таблица 4'!G32+'Раздел 3 таблица 3'!G32)</f>
        <v>0</v>
      </c>
      <c r="H32" s="264">
        <f>SUM('Раздел 1 таблица 4'!H32+'Раздел 3 таблица 3'!H32)</f>
        <v>0</v>
      </c>
      <c r="I32" s="210">
        <f t="shared" si="1"/>
        <v>0</v>
      </c>
      <c r="J32" s="264">
        <f>SUM('Раздел 1 таблица 4'!J32+'Раздел 3 таблица 3'!N32)</f>
        <v>0</v>
      </c>
      <c r="K32" s="264">
        <f>SUM('Раздел 1 таблица 4'!K32+'Раздел 3 таблица 3'!P32)</f>
        <v>0</v>
      </c>
      <c r="L32" s="264">
        <f>SUM('Раздел 1 таблица 4'!L32+'Раздел 3 таблица 3'!R32)</f>
        <v>0</v>
      </c>
      <c r="M32" s="264">
        <f>SUM('Раздел 1 таблица 4'!M32+'Раздел 3 таблица 3'!T32)</f>
        <v>0</v>
      </c>
      <c r="N32" s="264">
        <f>SUM('Раздел 1 таблица 4'!N32+'Раздел 3 таблица 3'!W32)</f>
        <v>0</v>
      </c>
      <c r="O32" s="264">
        <f>SUM('Раздел 1 таблица 4'!O32)</f>
        <v>0</v>
      </c>
      <c r="P32" s="264">
        <f>SUM('Раздел 1 таблица 4'!P32)</f>
        <v>0</v>
      </c>
      <c r="Q32" s="264">
        <f>SUM('Раздел 1 таблица 4'!Q32)</f>
        <v>0</v>
      </c>
      <c r="R32" s="267">
        <f>SUM('Раздел 2 таблица 4'!T32+'Раздел 2 таблица 4'!W32)</f>
        <v>0</v>
      </c>
      <c r="S32" s="267">
        <f>SUM('Раздел 2 таблица 4'!T32)</f>
        <v>0</v>
      </c>
      <c r="T32" s="267">
        <f>SUM('Раздел 2 таблица 4'!S32+'Раздел 2 таблица 4'!V32)</f>
        <v>0</v>
      </c>
      <c r="U32" s="267">
        <f>SUM('Раздел 2 таблица 4'!S32)</f>
        <v>0</v>
      </c>
      <c r="V32" s="267">
        <f>SUM('Раздел 3 таблица 3'!X32)</f>
        <v>0</v>
      </c>
      <c r="W32" s="267">
        <f>SUM('Раздел 3 таблица 3'!Y32)</f>
        <v>0</v>
      </c>
      <c r="X32" s="210">
        <f t="shared" si="0"/>
        <v>0</v>
      </c>
      <c r="Y32" s="266">
        <f>SUM('Раздел 1 таблица 4'!R32)</f>
        <v>0</v>
      </c>
      <c r="Z32" s="266">
        <f>SUM('Раздел 3 таблица 3'!Z32)</f>
        <v>0</v>
      </c>
      <c r="AA32" s="264">
        <f>SUM('Раздел 1 таблица 4'!S32+'Раздел 3 таблица 3'!AA32)</f>
        <v>0</v>
      </c>
      <c r="AB32" s="264">
        <f>'Раздел 1 таблица 4'!T32</f>
        <v>0</v>
      </c>
      <c r="AC32" s="264">
        <f>SUM('Раздел 1 таблица 4'!U32+'Раздел 3 таблица 3'!AC32)</f>
        <v>0</v>
      </c>
    </row>
    <row r="33" spans="1:29" x14ac:dyDescent="0.25">
      <c r="A33" s="80" t="s">
        <v>66</v>
      </c>
      <c r="B33" s="563" t="s">
        <v>175</v>
      </c>
      <c r="C33" s="264">
        <f>SUM('Раздел 1 таблица 4'!C33+'Раздел 3 таблица 3'!C33)</f>
        <v>0</v>
      </c>
      <c r="D33" s="264">
        <f>SUM('Раздел 1 таблица 4'!D33+'Раздел 3 таблица 3'!D33)</f>
        <v>0</v>
      </c>
      <c r="E33" s="264">
        <f>SUM('Раздел 1 таблица 4'!E33+'Раздел 3 таблица 3'!E33)</f>
        <v>0</v>
      </c>
      <c r="F33" s="264">
        <f>SUM('Раздел 1 таблица 4'!F33+'Раздел 3 таблица 3'!F33)</f>
        <v>0</v>
      </c>
      <c r="G33" s="264">
        <f>SUM('Раздел 1 таблица 4'!G33+'Раздел 3 таблица 3'!G33)</f>
        <v>0</v>
      </c>
      <c r="H33" s="264">
        <f>SUM('Раздел 1 таблица 4'!H33+'Раздел 3 таблица 3'!H33)</f>
        <v>0</v>
      </c>
      <c r="I33" s="210">
        <f t="shared" si="1"/>
        <v>0</v>
      </c>
      <c r="J33" s="264">
        <f>SUM('Раздел 1 таблица 4'!J33+'Раздел 3 таблица 3'!N33)</f>
        <v>0</v>
      </c>
      <c r="K33" s="264">
        <f>SUM('Раздел 1 таблица 4'!K33+'Раздел 3 таблица 3'!P33)</f>
        <v>0</v>
      </c>
      <c r="L33" s="264">
        <f>SUM('Раздел 1 таблица 4'!L33+'Раздел 3 таблица 3'!R33)</f>
        <v>0</v>
      </c>
      <c r="M33" s="264">
        <f>SUM('Раздел 1 таблица 4'!M33+'Раздел 3 таблица 3'!T33)</f>
        <v>0</v>
      </c>
      <c r="N33" s="264">
        <f>SUM('Раздел 1 таблица 4'!N33+'Раздел 3 таблица 3'!W33)</f>
        <v>0</v>
      </c>
      <c r="O33" s="264">
        <f>SUM('Раздел 1 таблица 4'!O33)</f>
        <v>0</v>
      </c>
      <c r="P33" s="264">
        <f>SUM('Раздел 1 таблица 4'!P33)</f>
        <v>0</v>
      </c>
      <c r="Q33" s="264">
        <f>SUM('Раздел 1 таблица 4'!Q33)</f>
        <v>0</v>
      </c>
      <c r="R33" s="267">
        <f>SUM('Раздел 2 таблица 4'!T33+'Раздел 2 таблица 4'!W33)</f>
        <v>0</v>
      </c>
      <c r="S33" s="267">
        <f>SUM('Раздел 2 таблица 4'!T33)</f>
        <v>0</v>
      </c>
      <c r="T33" s="267">
        <f>SUM('Раздел 2 таблица 4'!S33+'Раздел 2 таблица 4'!V33)</f>
        <v>0</v>
      </c>
      <c r="U33" s="267">
        <f>SUM('Раздел 2 таблица 4'!S33)</f>
        <v>0</v>
      </c>
      <c r="V33" s="267">
        <f>SUM('Раздел 3 таблица 3'!X33)</f>
        <v>0</v>
      </c>
      <c r="W33" s="267">
        <f>SUM('Раздел 3 таблица 3'!Y33)</f>
        <v>0</v>
      </c>
      <c r="X33" s="210">
        <f t="shared" si="0"/>
        <v>0</v>
      </c>
      <c r="Y33" s="266">
        <f>SUM('Раздел 1 таблица 4'!R33)</f>
        <v>0</v>
      </c>
      <c r="Z33" s="266">
        <f>SUM('Раздел 3 таблица 3'!Z33)</f>
        <v>0</v>
      </c>
      <c r="AA33" s="264">
        <f>SUM('Раздел 1 таблица 4'!S33+'Раздел 3 таблица 3'!AA33)</f>
        <v>0</v>
      </c>
      <c r="AB33" s="264">
        <f>'Раздел 1 таблица 4'!T33</f>
        <v>0</v>
      </c>
      <c r="AC33" s="264">
        <f>SUM('Раздел 1 таблица 4'!U33+'Раздел 3 таблица 3'!AC33)</f>
        <v>0</v>
      </c>
    </row>
    <row r="34" spans="1:29" x14ac:dyDescent="0.25">
      <c r="A34" s="80" t="s">
        <v>191</v>
      </c>
      <c r="B34" s="563" t="s">
        <v>176</v>
      </c>
      <c r="C34" s="264">
        <f>SUM('Раздел 1 таблица 4'!C34+'Раздел 3 таблица 3'!C34)</f>
        <v>0</v>
      </c>
      <c r="D34" s="264">
        <f>SUM('Раздел 1 таблица 4'!D34+'Раздел 3 таблица 3'!D34)</f>
        <v>0</v>
      </c>
      <c r="E34" s="264">
        <f>SUM('Раздел 1 таблица 4'!E34+'Раздел 3 таблица 3'!E34)</f>
        <v>0</v>
      </c>
      <c r="F34" s="264">
        <f>SUM('Раздел 1 таблица 4'!F34+'Раздел 3 таблица 3'!F34)</f>
        <v>0</v>
      </c>
      <c r="G34" s="264">
        <f>SUM('Раздел 1 таблица 4'!G34+'Раздел 3 таблица 3'!G34)</f>
        <v>0</v>
      </c>
      <c r="H34" s="264">
        <f>SUM('Раздел 1 таблица 4'!H34+'Раздел 3 таблица 3'!H34)</f>
        <v>0</v>
      </c>
      <c r="I34" s="210">
        <f t="shared" si="1"/>
        <v>0</v>
      </c>
      <c r="J34" s="264">
        <f>SUM('Раздел 1 таблица 4'!J34+'Раздел 3 таблица 3'!N34)</f>
        <v>0</v>
      </c>
      <c r="K34" s="264">
        <f>SUM('Раздел 1 таблица 4'!K34+'Раздел 3 таблица 3'!P34)</f>
        <v>0</v>
      </c>
      <c r="L34" s="264">
        <f>SUM('Раздел 1 таблица 4'!L34+'Раздел 3 таблица 3'!R34)</f>
        <v>0</v>
      </c>
      <c r="M34" s="264">
        <f>SUM('Раздел 1 таблица 4'!M34+'Раздел 3 таблица 3'!T34)</f>
        <v>0</v>
      </c>
      <c r="N34" s="264">
        <f>SUM('Раздел 1 таблица 4'!N34+'Раздел 3 таблица 3'!W34)</f>
        <v>0</v>
      </c>
      <c r="O34" s="264">
        <f>SUM('Раздел 1 таблица 4'!O34)</f>
        <v>0</v>
      </c>
      <c r="P34" s="264">
        <f>SUM('Раздел 1 таблица 4'!P34)</f>
        <v>0</v>
      </c>
      <c r="Q34" s="264">
        <f>SUM('Раздел 1 таблица 4'!Q34)</f>
        <v>0</v>
      </c>
      <c r="R34" s="267">
        <f>SUM('Раздел 2 таблица 4'!T34+'Раздел 2 таблица 4'!W34)</f>
        <v>0</v>
      </c>
      <c r="S34" s="267">
        <f>SUM('Раздел 2 таблица 4'!T34)</f>
        <v>0</v>
      </c>
      <c r="T34" s="267">
        <f>SUM('Раздел 2 таблица 4'!S34+'Раздел 2 таблица 4'!V34)</f>
        <v>0</v>
      </c>
      <c r="U34" s="267">
        <f>SUM('Раздел 2 таблица 4'!S34)</f>
        <v>0</v>
      </c>
      <c r="V34" s="267">
        <f>SUM('Раздел 3 таблица 3'!X34)</f>
        <v>0</v>
      </c>
      <c r="W34" s="267">
        <f>SUM('Раздел 3 таблица 3'!Y34)</f>
        <v>0</v>
      </c>
      <c r="X34" s="210">
        <f t="shared" si="0"/>
        <v>0</v>
      </c>
      <c r="Y34" s="266">
        <f>SUM('Раздел 1 таблица 4'!R34)</f>
        <v>0</v>
      </c>
      <c r="Z34" s="266">
        <f>SUM('Раздел 3 таблица 3'!Z34)</f>
        <v>0</v>
      </c>
      <c r="AA34" s="264">
        <f>SUM('Раздел 1 таблица 4'!S34+'Раздел 3 таблица 3'!AA34)</f>
        <v>0</v>
      </c>
      <c r="AB34" s="264">
        <f>'Раздел 1 таблица 4'!T34</f>
        <v>0</v>
      </c>
      <c r="AC34" s="264">
        <f>SUM('Раздел 1 таблица 4'!U34+'Раздел 3 таблица 3'!AC34)</f>
        <v>0</v>
      </c>
    </row>
    <row r="35" spans="1:29" x14ac:dyDescent="0.25">
      <c r="A35" s="80" t="s">
        <v>68</v>
      </c>
      <c r="B35" s="563" t="s">
        <v>177</v>
      </c>
      <c r="C35" s="264">
        <f>SUM('Раздел 1 таблица 4'!C35+'Раздел 3 таблица 3'!C35)</f>
        <v>0</v>
      </c>
      <c r="D35" s="264">
        <f>SUM('Раздел 1 таблица 4'!D35+'Раздел 3 таблица 3'!D35)</f>
        <v>0</v>
      </c>
      <c r="E35" s="264">
        <f>SUM('Раздел 1 таблица 4'!E35+'Раздел 3 таблица 3'!E35)</f>
        <v>0</v>
      </c>
      <c r="F35" s="264">
        <f>SUM('Раздел 1 таблица 4'!F35+'Раздел 3 таблица 3'!F35)</f>
        <v>0</v>
      </c>
      <c r="G35" s="264">
        <f>SUM('Раздел 1 таблица 4'!G35+'Раздел 3 таблица 3'!G35)</f>
        <v>0</v>
      </c>
      <c r="H35" s="264">
        <f>SUM('Раздел 1 таблица 4'!H35+'Раздел 3 таблица 3'!H35)</f>
        <v>0</v>
      </c>
      <c r="I35" s="210">
        <f t="shared" si="1"/>
        <v>0</v>
      </c>
      <c r="J35" s="264">
        <f>SUM('Раздел 1 таблица 4'!J35+'Раздел 3 таблица 3'!N35)</f>
        <v>0</v>
      </c>
      <c r="K35" s="264">
        <f>SUM('Раздел 1 таблица 4'!K35+'Раздел 3 таблица 3'!P35)</f>
        <v>0</v>
      </c>
      <c r="L35" s="264">
        <f>SUM('Раздел 1 таблица 4'!L35+'Раздел 3 таблица 3'!R35)</f>
        <v>0</v>
      </c>
      <c r="M35" s="264">
        <f>SUM('Раздел 1 таблица 4'!M35+'Раздел 3 таблица 3'!T35)</f>
        <v>0</v>
      </c>
      <c r="N35" s="264">
        <f>SUM('Раздел 1 таблица 4'!N35+'Раздел 3 таблица 3'!W35)</f>
        <v>0</v>
      </c>
      <c r="O35" s="264">
        <f>SUM('Раздел 1 таблица 4'!O35)</f>
        <v>0</v>
      </c>
      <c r="P35" s="264">
        <f>SUM('Раздел 1 таблица 4'!P35)</f>
        <v>0</v>
      </c>
      <c r="Q35" s="264">
        <f>SUM('Раздел 1 таблица 4'!Q35)</f>
        <v>0</v>
      </c>
      <c r="R35" s="267">
        <f>SUM('Раздел 2 таблица 4'!T35+'Раздел 2 таблица 4'!W35)</f>
        <v>0</v>
      </c>
      <c r="S35" s="267">
        <f>SUM('Раздел 2 таблица 4'!T35)</f>
        <v>0</v>
      </c>
      <c r="T35" s="267">
        <f>SUM('Раздел 2 таблица 4'!S35+'Раздел 2 таблица 4'!V35)</f>
        <v>0</v>
      </c>
      <c r="U35" s="267">
        <f>SUM('Раздел 2 таблица 4'!S35)</f>
        <v>0</v>
      </c>
      <c r="V35" s="267">
        <f>SUM('Раздел 3 таблица 3'!X35)</f>
        <v>0</v>
      </c>
      <c r="W35" s="267">
        <f>SUM('Раздел 3 таблица 3'!Y35)</f>
        <v>0</v>
      </c>
      <c r="X35" s="210">
        <f t="shared" si="0"/>
        <v>0</v>
      </c>
      <c r="Y35" s="266">
        <f>SUM('Раздел 1 таблица 4'!R35)</f>
        <v>0</v>
      </c>
      <c r="Z35" s="266">
        <f>SUM('Раздел 3 таблица 3'!Z35)</f>
        <v>0</v>
      </c>
      <c r="AA35" s="264">
        <f>SUM('Раздел 1 таблица 4'!S35+'Раздел 3 таблица 3'!AA35)</f>
        <v>0</v>
      </c>
      <c r="AB35" s="264">
        <f>'Раздел 1 таблица 4'!T35</f>
        <v>0</v>
      </c>
      <c r="AC35" s="264">
        <f>SUM('Раздел 1 таблица 4'!U35+'Раздел 3 таблица 3'!AC35)</f>
        <v>0</v>
      </c>
    </row>
    <row r="36" spans="1:29" x14ac:dyDescent="0.25">
      <c r="A36" s="80" t="s">
        <v>192</v>
      </c>
      <c r="B36" s="563" t="s">
        <v>178</v>
      </c>
      <c r="C36" s="264">
        <f>SUM('Раздел 1 таблица 4'!C36+'Раздел 3 таблица 3'!C36)</f>
        <v>0</v>
      </c>
      <c r="D36" s="264">
        <f>SUM('Раздел 1 таблица 4'!D36+'Раздел 3 таблица 3'!D36)</f>
        <v>0</v>
      </c>
      <c r="E36" s="264">
        <f>SUM('Раздел 1 таблица 4'!E36+'Раздел 3 таблица 3'!E36)</f>
        <v>0</v>
      </c>
      <c r="F36" s="264">
        <f>SUM('Раздел 1 таблица 4'!F36+'Раздел 3 таблица 3'!F36)</f>
        <v>0</v>
      </c>
      <c r="G36" s="264">
        <f>SUM('Раздел 1 таблица 4'!G36+'Раздел 3 таблица 3'!G36)</f>
        <v>0</v>
      </c>
      <c r="H36" s="264">
        <f>SUM('Раздел 1 таблица 4'!H36+'Раздел 3 таблица 3'!H36)</f>
        <v>0</v>
      </c>
      <c r="I36" s="210">
        <f t="shared" si="1"/>
        <v>0</v>
      </c>
      <c r="J36" s="264">
        <f>SUM('Раздел 1 таблица 4'!J36+'Раздел 3 таблица 3'!N36)</f>
        <v>0</v>
      </c>
      <c r="K36" s="264">
        <f>SUM('Раздел 1 таблица 4'!K36+'Раздел 3 таблица 3'!P36)</f>
        <v>0</v>
      </c>
      <c r="L36" s="264">
        <f>SUM('Раздел 1 таблица 4'!L36+'Раздел 3 таблица 3'!R36)</f>
        <v>0</v>
      </c>
      <c r="M36" s="264">
        <f>SUM('Раздел 1 таблица 4'!M36+'Раздел 3 таблица 3'!T36)</f>
        <v>0</v>
      </c>
      <c r="N36" s="264">
        <f>SUM('Раздел 1 таблица 4'!N36+'Раздел 3 таблица 3'!W36)</f>
        <v>0</v>
      </c>
      <c r="O36" s="264">
        <f>SUM('Раздел 1 таблица 4'!O36)</f>
        <v>0</v>
      </c>
      <c r="P36" s="264">
        <f>SUM('Раздел 1 таблица 4'!P36)</f>
        <v>0</v>
      </c>
      <c r="Q36" s="264">
        <f>SUM('Раздел 1 таблица 4'!Q36)</f>
        <v>0</v>
      </c>
      <c r="R36" s="267">
        <f>SUM('Раздел 2 таблица 4'!T36+'Раздел 2 таблица 4'!W36)</f>
        <v>0</v>
      </c>
      <c r="S36" s="267">
        <f>SUM('Раздел 2 таблица 4'!T36)</f>
        <v>0</v>
      </c>
      <c r="T36" s="267">
        <f>SUM('Раздел 2 таблица 4'!S36+'Раздел 2 таблица 4'!V36)</f>
        <v>0</v>
      </c>
      <c r="U36" s="267">
        <f>SUM('Раздел 2 таблица 4'!S36)</f>
        <v>0</v>
      </c>
      <c r="V36" s="267">
        <f>SUM('Раздел 3 таблица 3'!X36)</f>
        <v>0</v>
      </c>
      <c r="W36" s="267">
        <f>SUM('Раздел 3 таблица 3'!Y36)</f>
        <v>0</v>
      </c>
      <c r="X36" s="210">
        <f t="shared" si="0"/>
        <v>0</v>
      </c>
      <c r="Y36" s="266">
        <f>SUM('Раздел 1 таблица 4'!R36)</f>
        <v>0</v>
      </c>
      <c r="Z36" s="266">
        <f>SUM('Раздел 3 таблица 3'!Z36)</f>
        <v>0</v>
      </c>
      <c r="AA36" s="264">
        <f>SUM('Раздел 1 таблица 4'!S36+'Раздел 3 таблица 3'!AA36)</f>
        <v>0</v>
      </c>
      <c r="AB36" s="264">
        <f>'Раздел 1 таблица 4'!T36</f>
        <v>0</v>
      </c>
      <c r="AC36" s="264">
        <f>SUM('Раздел 1 таблица 4'!U36+'Раздел 3 таблица 3'!AC36)</f>
        <v>0</v>
      </c>
    </row>
    <row r="37" spans="1:29" x14ac:dyDescent="0.25">
      <c r="A37" s="80" t="s">
        <v>69</v>
      </c>
      <c r="B37" s="563" t="s">
        <v>179</v>
      </c>
      <c r="C37" s="264">
        <f>SUM('Раздел 1 таблица 4'!C37+'Раздел 3 таблица 3'!C37)</f>
        <v>0</v>
      </c>
      <c r="D37" s="264">
        <f>SUM('Раздел 1 таблица 4'!D37+'Раздел 3 таблица 3'!D37)</f>
        <v>0</v>
      </c>
      <c r="E37" s="264">
        <f>SUM('Раздел 1 таблица 4'!E37+'Раздел 3 таблица 3'!E37)</f>
        <v>0</v>
      </c>
      <c r="F37" s="264">
        <f>SUM('Раздел 1 таблица 4'!F37+'Раздел 3 таблица 3'!F37)</f>
        <v>0</v>
      </c>
      <c r="G37" s="264">
        <f>SUM('Раздел 1 таблица 4'!G37+'Раздел 3 таблица 3'!G37)</f>
        <v>0</v>
      </c>
      <c r="H37" s="264">
        <f>SUM('Раздел 1 таблица 4'!H37+'Раздел 3 таблица 3'!H37)</f>
        <v>0</v>
      </c>
      <c r="I37" s="210">
        <f t="shared" si="1"/>
        <v>0</v>
      </c>
      <c r="J37" s="264">
        <f>SUM('Раздел 1 таблица 4'!J37+'Раздел 3 таблица 3'!N37)</f>
        <v>0</v>
      </c>
      <c r="K37" s="264">
        <f>SUM('Раздел 1 таблица 4'!K37+'Раздел 3 таблица 3'!P37)</f>
        <v>0</v>
      </c>
      <c r="L37" s="264">
        <f>SUM('Раздел 1 таблица 4'!L37+'Раздел 3 таблица 3'!R37)</f>
        <v>0</v>
      </c>
      <c r="M37" s="264">
        <f>SUM('Раздел 1 таблица 4'!M37+'Раздел 3 таблица 3'!T37)</f>
        <v>0</v>
      </c>
      <c r="N37" s="264">
        <f>SUM('Раздел 1 таблица 4'!N37+'Раздел 3 таблица 3'!W37)</f>
        <v>0</v>
      </c>
      <c r="O37" s="264">
        <f>SUM('Раздел 1 таблица 4'!O37)</f>
        <v>0</v>
      </c>
      <c r="P37" s="264">
        <f>SUM('Раздел 1 таблица 4'!P37)</f>
        <v>0</v>
      </c>
      <c r="Q37" s="264">
        <f>SUM('Раздел 1 таблица 4'!Q37)</f>
        <v>0</v>
      </c>
      <c r="R37" s="267">
        <f>SUM('Раздел 2 таблица 4'!T37+'Раздел 2 таблица 4'!W37)</f>
        <v>0</v>
      </c>
      <c r="S37" s="267">
        <f>SUM('Раздел 2 таблица 4'!T37)</f>
        <v>0</v>
      </c>
      <c r="T37" s="267">
        <f>SUM('Раздел 2 таблица 4'!S37+'Раздел 2 таблица 4'!V37)</f>
        <v>0</v>
      </c>
      <c r="U37" s="267">
        <f>SUM('Раздел 2 таблица 4'!S37)</f>
        <v>0</v>
      </c>
      <c r="V37" s="267">
        <f>SUM('Раздел 3 таблица 3'!X37)</f>
        <v>0</v>
      </c>
      <c r="W37" s="267">
        <f>SUM('Раздел 3 таблица 3'!Y37)</f>
        <v>0</v>
      </c>
      <c r="X37" s="210">
        <f t="shared" si="0"/>
        <v>0</v>
      </c>
      <c r="Y37" s="266">
        <f>SUM('Раздел 1 таблица 4'!R37)</f>
        <v>0</v>
      </c>
      <c r="Z37" s="266">
        <f>SUM('Раздел 3 таблица 3'!Z37)</f>
        <v>0</v>
      </c>
      <c r="AA37" s="264">
        <f>SUM('Раздел 1 таблица 4'!S37+'Раздел 3 таблица 3'!AA37)</f>
        <v>0</v>
      </c>
      <c r="AB37" s="264">
        <f>'Раздел 1 таблица 4'!T37</f>
        <v>0</v>
      </c>
      <c r="AC37" s="264">
        <f>SUM('Раздел 1 таблица 4'!U37+'Раздел 3 таблица 3'!AC37)</f>
        <v>0</v>
      </c>
    </row>
    <row r="38" spans="1:29" x14ac:dyDescent="0.25">
      <c r="A38" s="80" t="s">
        <v>333</v>
      </c>
      <c r="B38" s="563" t="s">
        <v>180</v>
      </c>
      <c r="C38" s="264">
        <f>SUM('Раздел 1 таблица 4'!C38+'Раздел 3 таблица 3'!C38)</f>
        <v>0</v>
      </c>
      <c r="D38" s="264">
        <f>SUM('Раздел 1 таблица 4'!D38+'Раздел 3 таблица 3'!D38)</f>
        <v>0</v>
      </c>
      <c r="E38" s="264">
        <f>SUM('Раздел 1 таблица 4'!E38+'Раздел 3 таблица 3'!E38)</f>
        <v>0</v>
      </c>
      <c r="F38" s="264">
        <f>SUM('Раздел 1 таблица 4'!F38+'Раздел 3 таблица 3'!F38)</f>
        <v>0</v>
      </c>
      <c r="G38" s="264">
        <f>SUM('Раздел 1 таблица 4'!G38+'Раздел 3 таблица 3'!G38)</f>
        <v>0</v>
      </c>
      <c r="H38" s="264">
        <f>SUM('Раздел 1 таблица 4'!H38+'Раздел 3 таблица 3'!H38)</f>
        <v>0</v>
      </c>
      <c r="I38" s="210">
        <f t="shared" si="1"/>
        <v>0</v>
      </c>
      <c r="J38" s="264">
        <f>SUM('Раздел 1 таблица 4'!J38+'Раздел 3 таблица 3'!N38)</f>
        <v>0</v>
      </c>
      <c r="K38" s="264">
        <f>SUM('Раздел 1 таблица 4'!K38+'Раздел 3 таблица 3'!P38)</f>
        <v>0</v>
      </c>
      <c r="L38" s="264">
        <f>SUM('Раздел 1 таблица 4'!L38+'Раздел 3 таблица 3'!R38)</f>
        <v>0</v>
      </c>
      <c r="M38" s="264">
        <f>SUM('Раздел 1 таблица 4'!M38+'Раздел 3 таблица 3'!T38)</f>
        <v>0</v>
      </c>
      <c r="N38" s="264">
        <f>SUM('Раздел 1 таблица 4'!N38+'Раздел 3 таблица 3'!W38)</f>
        <v>0</v>
      </c>
      <c r="O38" s="264">
        <f>SUM('Раздел 1 таблица 4'!O38)</f>
        <v>0</v>
      </c>
      <c r="P38" s="264">
        <f>SUM('Раздел 1 таблица 4'!P38)</f>
        <v>0</v>
      </c>
      <c r="Q38" s="264">
        <f>SUM('Раздел 1 таблица 4'!Q38)</f>
        <v>0</v>
      </c>
      <c r="R38" s="267">
        <f>SUM('Раздел 2 таблица 4'!T38+'Раздел 2 таблица 4'!W38)</f>
        <v>0</v>
      </c>
      <c r="S38" s="267">
        <f>SUM('Раздел 2 таблица 4'!T38)</f>
        <v>0</v>
      </c>
      <c r="T38" s="267">
        <f>SUM('Раздел 2 таблица 4'!S38+'Раздел 2 таблица 4'!V38)</f>
        <v>0</v>
      </c>
      <c r="U38" s="267">
        <f>SUM('Раздел 2 таблица 4'!S38)</f>
        <v>0</v>
      </c>
      <c r="V38" s="267">
        <f>SUM('Раздел 3 таблица 3'!X38)</f>
        <v>0</v>
      </c>
      <c r="W38" s="267">
        <f>SUM('Раздел 3 таблица 3'!Y38)</f>
        <v>0</v>
      </c>
      <c r="X38" s="210">
        <f t="shared" si="0"/>
        <v>0</v>
      </c>
      <c r="Y38" s="266">
        <f>SUM('Раздел 1 таблица 4'!R38)</f>
        <v>0</v>
      </c>
      <c r="Z38" s="266">
        <f>SUM('Раздел 3 таблица 3'!Z38)</f>
        <v>0</v>
      </c>
      <c r="AA38" s="264">
        <f>SUM('Раздел 1 таблица 4'!S38+'Раздел 3 таблица 3'!AA38)</f>
        <v>0</v>
      </c>
      <c r="AB38" s="264">
        <f>'Раздел 1 таблица 4'!T38</f>
        <v>0</v>
      </c>
      <c r="AC38" s="264">
        <f>SUM('Раздел 1 таблица 4'!U38+'Раздел 3 таблица 3'!AC38)</f>
        <v>0</v>
      </c>
    </row>
    <row r="39" spans="1:29" x14ac:dyDescent="0.25">
      <c r="A39" s="80" t="s">
        <v>70</v>
      </c>
      <c r="B39" s="563" t="s">
        <v>181</v>
      </c>
      <c r="C39" s="264">
        <f>SUM('Раздел 1 таблица 4'!C39+'Раздел 3 таблица 3'!C39)</f>
        <v>0</v>
      </c>
      <c r="D39" s="264">
        <f>SUM('Раздел 1 таблица 4'!D39+'Раздел 3 таблица 3'!D39)</f>
        <v>0</v>
      </c>
      <c r="E39" s="264">
        <f>SUM('Раздел 1 таблица 4'!E39+'Раздел 3 таблица 3'!E39)</f>
        <v>0</v>
      </c>
      <c r="F39" s="264">
        <f>SUM('Раздел 1 таблица 4'!F39+'Раздел 3 таблица 3'!F39)</f>
        <v>0</v>
      </c>
      <c r="G39" s="264">
        <f>SUM('Раздел 1 таблица 4'!G39+'Раздел 3 таблица 3'!G39)</f>
        <v>0</v>
      </c>
      <c r="H39" s="264">
        <f>SUM('Раздел 1 таблица 4'!H39+'Раздел 3 таблица 3'!H39)</f>
        <v>0</v>
      </c>
      <c r="I39" s="210">
        <f t="shared" si="1"/>
        <v>0</v>
      </c>
      <c r="J39" s="264">
        <f>SUM('Раздел 1 таблица 4'!J39+'Раздел 3 таблица 3'!N39)</f>
        <v>0</v>
      </c>
      <c r="K39" s="264">
        <f>SUM('Раздел 1 таблица 4'!K39+'Раздел 3 таблица 3'!P39)</f>
        <v>0</v>
      </c>
      <c r="L39" s="264">
        <f>SUM('Раздел 1 таблица 4'!L39+'Раздел 3 таблица 3'!R39)</f>
        <v>0</v>
      </c>
      <c r="M39" s="264">
        <f>SUM('Раздел 1 таблица 4'!M39+'Раздел 3 таблица 3'!T39)</f>
        <v>0</v>
      </c>
      <c r="N39" s="264">
        <f>SUM('Раздел 1 таблица 4'!N39+'Раздел 3 таблица 3'!W39)</f>
        <v>0</v>
      </c>
      <c r="O39" s="264">
        <f>SUM('Раздел 1 таблица 4'!O39)</f>
        <v>0</v>
      </c>
      <c r="P39" s="264">
        <f>SUM('Раздел 1 таблица 4'!P39)</f>
        <v>0</v>
      </c>
      <c r="Q39" s="264">
        <f>SUM('Раздел 1 таблица 4'!Q39)</f>
        <v>0</v>
      </c>
      <c r="R39" s="267">
        <f>SUM('Раздел 2 таблица 4'!T39+'Раздел 2 таблица 4'!W39)</f>
        <v>0</v>
      </c>
      <c r="S39" s="267">
        <f>SUM('Раздел 2 таблица 4'!T39)</f>
        <v>0</v>
      </c>
      <c r="T39" s="267">
        <f>SUM('Раздел 2 таблица 4'!S39+'Раздел 2 таблица 4'!V39)</f>
        <v>0</v>
      </c>
      <c r="U39" s="267">
        <f>SUM('Раздел 2 таблица 4'!S39)</f>
        <v>0</v>
      </c>
      <c r="V39" s="267">
        <f>SUM('Раздел 3 таблица 3'!X39)</f>
        <v>0</v>
      </c>
      <c r="W39" s="267">
        <f>SUM('Раздел 3 таблица 3'!Y39)</f>
        <v>0</v>
      </c>
      <c r="X39" s="210">
        <f t="shared" si="0"/>
        <v>0</v>
      </c>
      <c r="Y39" s="266">
        <f>SUM('Раздел 1 таблица 4'!R39)</f>
        <v>0</v>
      </c>
      <c r="Z39" s="266">
        <f>SUM('Раздел 3 таблица 3'!Z39)</f>
        <v>0</v>
      </c>
      <c r="AA39" s="264">
        <f>SUM('Раздел 1 таблица 4'!S39+'Раздел 3 таблица 3'!AA39)</f>
        <v>0</v>
      </c>
      <c r="AB39" s="264">
        <f>'Раздел 1 таблица 4'!T39</f>
        <v>0</v>
      </c>
      <c r="AC39" s="264">
        <f>SUM('Раздел 1 таблица 4'!U39+'Раздел 3 таблица 3'!AC39)</f>
        <v>0</v>
      </c>
    </row>
    <row r="40" spans="1:29" x14ac:dyDescent="0.25">
      <c r="A40" s="80" t="s">
        <v>71</v>
      </c>
      <c r="B40" s="563" t="s">
        <v>182</v>
      </c>
      <c r="C40" s="264">
        <f>SUM('Раздел 1 таблица 4'!C40+'Раздел 3 таблица 3'!C40)</f>
        <v>0</v>
      </c>
      <c r="D40" s="264">
        <f>SUM('Раздел 1 таблица 4'!D40+'Раздел 3 таблица 3'!D40)</f>
        <v>0</v>
      </c>
      <c r="E40" s="264">
        <f>SUM('Раздел 1 таблица 4'!E40+'Раздел 3 таблица 3'!E40)</f>
        <v>0</v>
      </c>
      <c r="F40" s="264">
        <f>SUM('Раздел 1 таблица 4'!F40+'Раздел 3 таблица 3'!F40)</f>
        <v>0</v>
      </c>
      <c r="G40" s="264">
        <f>SUM('Раздел 1 таблица 4'!G40+'Раздел 3 таблица 3'!G40)</f>
        <v>0</v>
      </c>
      <c r="H40" s="264">
        <f>SUM('Раздел 1 таблица 4'!H40+'Раздел 3 таблица 3'!H40)</f>
        <v>0</v>
      </c>
      <c r="I40" s="210">
        <f t="shared" si="1"/>
        <v>0</v>
      </c>
      <c r="J40" s="264">
        <f>SUM('Раздел 1 таблица 4'!J40+'Раздел 3 таблица 3'!N40)</f>
        <v>0</v>
      </c>
      <c r="K40" s="264">
        <f>SUM('Раздел 1 таблица 4'!K40+'Раздел 3 таблица 3'!P40)</f>
        <v>0</v>
      </c>
      <c r="L40" s="264">
        <f>SUM('Раздел 1 таблица 4'!L40+'Раздел 3 таблица 3'!R40)</f>
        <v>0</v>
      </c>
      <c r="M40" s="264">
        <f>SUM('Раздел 1 таблица 4'!M40+'Раздел 3 таблица 3'!T40)</f>
        <v>0</v>
      </c>
      <c r="N40" s="264">
        <f>SUM('Раздел 1 таблица 4'!N40+'Раздел 3 таблица 3'!W40)</f>
        <v>0</v>
      </c>
      <c r="O40" s="264">
        <f>SUM('Раздел 1 таблица 4'!O40)</f>
        <v>0</v>
      </c>
      <c r="P40" s="264">
        <f>SUM('Раздел 1 таблица 4'!P40)</f>
        <v>0</v>
      </c>
      <c r="Q40" s="264">
        <f>SUM('Раздел 1 таблица 4'!Q40)</f>
        <v>0</v>
      </c>
      <c r="R40" s="267">
        <f>SUM('Раздел 2 таблица 4'!T40+'Раздел 2 таблица 4'!W40)</f>
        <v>0</v>
      </c>
      <c r="S40" s="267">
        <f>SUM('Раздел 2 таблица 4'!T40)</f>
        <v>0</v>
      </c>
      <c r="T40" s="267">
        <f>SUM('Раздел 2 таблица 4'!S40+'Раздел 2 таблица 4'!V40)</f>
        <v>0</v>
      </c>
      <c r="U40" s="267">
        <f>SUM('Раздел 2 таблица 4'!S40)</f>
        <v>0</v>
      </c>
      <c r="V40" s="267">
        <f>SUM('Раздел 3 таблица 3'!X40)</f>
        <v>0</v>
      </c>
      <c r="W40" s="267">
        <f>SUM('Раздел 3 таблица 3'!Y40)</f>
        <v>0</v>
      </c>
      <c r="X40" s="210">
        <f t="shared" si="0"/>
        <v>0</v>
      </c>
      <c r="Y40" s="266">
        <f>SUM('Раздел 1 таблица 4'!R40)</f>
        <v>0</v>
      </c>
      <c r="Z40" s="266">
        <f>SUM('Раздел 3 таблица 3'!Z40)</f>
        <v>0</v>
      </c>
      <c r="AA40" s="264">
        <f>SUM('Раздел 1 таблица 4'!S40+'Раздел 3 таблица 3'!AA40)</f>
        <v>0</v>
      </c>
      <c r="AB40" s="264">
        <f>'Раздел 1 таблица 4'!T40</f>
        <v>0</v>
      </c>
      <c r="AC40" s="264">
        <f>SUM('Раздел 1 таблица 4'!U40+'Раздел 3 таблица 3'!AC40)</f>
        <v>0</v>
      </c>
    </row>
    <row r="41" spans="1:29" x14ac:dyDescent="0.25">
      <c r="A41" s="80" t="s">
        <v>72</v>
      </c>
      <c r="B41" s="563" t="s">
        <v>183</v>
      </c>
      <c r="C41" s="264">
        <f>SUM('Раздел 1 таблица 4'!C41+'Раздел 3 таблица 3'!C41)</f>
        <v>0</v>
      </c>
      <c r="D41" s="264">
        <f>SUM('Раздел 1 таблица 4'!D41+'Раздел 3 таблица 3'!D41)</f>
        <v>0</v>
      </c>
      <c r="E41" s="264">
        <f>SUM('Раздел 1 таблица 4'!E41+'Раздел 3 таблица 3'!E41)</f>
        <v>0</v>
      </c>
      <c r="F41" s="264">
        <f>SUM('Раздел 1 таблица 4'!F41+'Раздел 3 таблица 3'!F41)</f>
        <v>0</v>
      </c>
      <c r="G41" s="264">
        <f>SUM('Раздел 1 таблица 4'!G41+'Раздел 3 таблица 3'!G41)</f>
        <v>0</v>
      </c>
      <c r="H41" s="264">
        <f>SUM('Раздел 1 таблица 4'!H41+'Раздел 3 таблица 3'!H41)</f>
        <v>0</v>
      </c>
      <c r="I41" s="210">
        <f t="shared" si="1"/>
        <v>0</v>
      </c>
      <c r="J41" s="264">
        <f>SUM('Раздел 1 таблица 4'!J41+'Раздел 3 таблица 3'!N41)</f>
        <v>0</v>
      </c>
      <c r="K41" s="264">
        <f>SUM('Раздел 1 таблица 4'!K41+'Раздел 3 таблица 3'!P41)</f>
        <v>0</v>
      </c>
      <c r="L41" s="264">
        <f>SUM('Раздел 1 таблица 4'!L41+'Раздел 3 таблица 3'!R41)</f>
        <v>0</v>
      </c>
      <c r="M41" s="264">
        <f>SUM('Раздел 1 таблица 4'!M41+'Раздел 3 таблица 3'!T41)</f>
        <v>0</v>
      </c>
      <c r="N41" s="264">
        <f>SUM('Раздел 1 таблица 4'!N41+'Раздел 3 таблица 3'!W41)</f>
        <v>0</v>
      </c>
      <c r="O41" s="264">
        <f>SUM('Раздел 1 таблица 4'!O41)</f>
        <v>0</v>
      </c>
      <c r="P41" s="264">
        <f>SUM('Раздел 1 таблица 4'!P41)</f>
        <v>0</v>
      </c>
      <c r="Q41" s="264">
        <f>SUM('Раздел 1 таблица 4'!Q41)</f>
        <v>0</v>
      </c>
      <c r="R41" s="267">
        <f>SUM('Раздел 2 таблица 4'!T41+'Раздел 2 таблица 4'!W41)</f>
        <v>0</v>
      </c>
      <c r="S41" s="267">
        <f>SUM('Раздел 2 таблица 4'!T41)</f>
        <v>0</v>
      </c>
      <c r="T41" s="267">
        <f>SUM('Раздел 2 таблица 4'!S41+'Раздел 2 таблица 4'!V41)</f>
        <v>0</v>
      </c>
      <c r="U41" s="267">
        <f>SUM('Раздел 2 таблица 4'!S41)</f>
        <v>0</v>
      </c>
      <c r="V41" s="267">
        <f>SUM('Раздел 3 таблица 3'!X41)</f>
        <v>0</v>
      </c>
      <c r="W41" s="267">
        <f>SUM('Раздел 3 таблица 3'!Y41)</f>
        <v>0</v>
      </c>
      <c r="X41" s="210">
        <f t="shared" ref="X41:X72" si="2">SUM(I41+J41+K41+L41+M41+N41+P41)</f>
        <v>0</v>
      </c>
      <c r="Y41" s="266">
        <f>SUM('Раздел 1 таблица 4'!R41)</f>
        <v>0</v>
      </c>
      <c r="Z41" s="266">
        <f>SUM('Раздел 3 таблица 3'!Z41)</f>
        <v>0</v>
      </c>
      <c r="AA41" s="264">
        <f>SUM('Раздел 1 таблица 4'!S41+'Раздел 3 таблица 3'!AA41)</f>
        <v>0</v>
      </c>
      <c r="AB41" s="264">
        <f>'Раздел 1 таблица 4'!T41</f>
        <v>0</v>
      </c>
      <c r="AC41" s="264">
        <f>SUM('Раздел 1 таблица 4'!U41+'Раздел 3 таблица 3'!AC41)</f>
        <v>0</v>
      </c>
    </row>
    <row r="42" spans="1:29" x14ac:dyDescent="0.25">
      <c r="A42" s="80" t="s">
        <v>193</v>
      </c>
      <c r="B42" s="563" t="s">
        <v>184</v>
      </c>
      <c r="C42" s="264">
        <f>SUM('Раздел 1 таблица 4'!C42+'Раздел 3 таблица 3'!C42)</f>
        <v>0</v>
      </c>
      <c r="D42" s="264">
        <f>SUM('Раздел 1 таблица 4'!D42+'Раздел 3 таблица 3'!D42)</f>
        <v>0</v>
      </c>
      <c r="E42" s="264">
        <f>SUM('Раздел 1 таблица 4'!E42+'Раздел 3 таблица 3'!E42)</f>
        <v>0</v>
      </c>
      <c r="F42" s="264">
        <f>SUM('Раздел 1 таблица 4'!F42+'Раздел 3 таблица 3'!F42)</f>
        <v>0</v>
      </c>
      <c r="G42" s="264">
        <f>SUM('Раздел 1 таблица 4'!G42+'Раздел 3 таблица 3'!G42)</f>
        <v>0</v>
      </c>
      <c r="H42" s="264">
        <f>SUM('Раздел 1 таблица 4'!H42+'Раздел 3 таблица 3'!H42)</f>
        <v>0</v>
      </c>
      <c r="I42" s="210">
        <f t="shared" si="1"/>
        <v>0</v>
      </c>
      <c r="J42" s="264">
        <f>SUM('Раздел 1 таблица 4'!J42+'Раздел 3 таблица 3'!N42)</f>
        <v>0</v>
      </c>
      <c r="K42" s="264">
        <f>SUM('Раздел 1 таблица 4'!K42+'Раздел 3 таблица 3'!P42)</f>
        <v>0</v>
      </c>
      <c r="L42" s="264">
        <f>SUM('Раздел 1 таблица 4'!L42+'Раздел 3 таблица 3'!R42)</f>
        <v>0</v>
      </c>
      <c r="M42" s="264">
        <f>SUM('Раздел 1 таблица 4'!M42+'Раздел 3 таблица 3'!T42)</f>
        <v>0</v>
      </c>
      <c r="N42" s="264">
        <f>SUM('Раздел 1 таблица 4'!N42+'Раздел 3 таблица 3'!W42)</f>
        <v>0</v>
      </c>
      <c r="O42" s="264">
        <f>SUM('Раздел 1 таблица 4'!O42)</f>
        <v>0</v>
      </c>
      <c r="P42" s="264">
        <f>SUM('Раздел 1 таблица 4'!P42)</f>
        <v>0</v>
      </c>
      <c r="Q42" s="264">
        <f>SUM('Раздел 1 таблица 4'!Q42)</f>
        <v>0</v>
      </c>
      <c r="R42" s="267">
        <f>SUM('Раздел 2 таблица 4'!T42+'Раздел 2 таблица 4'!W42)</f>
        <v>0</v>
      </c>
      <c r="S42" s="267">
        <f>SUM('Раздел 2 таблица 4'!T42)</f>
        <v>0</v>
      </c>
      <c r="T42" s="267">
        <f>SUM('Раздел 2 таблица 4'!S42+'Раздел 2 таблица 4'!V42)</f>
        <v>0</v>
      </c>
      <c r="U42" s="267">
        <f>SUM('Раздел 2 таблица 4'!S42)</f>
        <v>0</v>
      </c>
      <c r="V42" s="267">
        <f>SUM('Раздел 3 таблица 3'!X42)</f>
        <v>0</v>
      </c>
      <c r="W42" s="267">
        <f>SUM('Раздел 3 таблица 3'!Y42)</f>
        <v>0</v>
      </c>
      <c r="X42" s="210">
        <f t="shared" si="2"/>
        <v>0</v>
      </c>
      <c r="Y42" s="266">
        <f>SUM('Раздел 1 таблица 4'!R42)</f>
        <v>0</v>
      </c>
      <c r="Z42" s="266">
        <f>SUM('Раздел 3 таблица 3'!Z42)</f>
        <v>0</v>
      </c>
      <c r="AA42" s="264">
        <f>SUM('Раздел 1 таблица 4'!S42+'Раздел 3 таблица 3'!AA42)</f>
        <v>0</v>
      </c>
      <c r="AB42" s="264">
        <f>'Раздел 1 таблица 4'!T42</f>
        <v>0</v>
      </c>
      <c r="AC42" s="264">
        <f>SUM('Раздел 1 таблица 4'!U42+'Раздел 3 таблица 3'!AC42)</f>
        <v>0</v>
      </c>
    </row>
    <row r="43" spans="1:29" x14ac:dyDescent="0.25">
      <c r="A43" s="80" t="s">
        <v>73</v>
      </c>
      <c r="B43" s="563" t="s">
        <v>185</v>
      </c>
      <c r="C43" s="264">
        <f>SUM('Раздел 1 таблица 4'!C43+'Раздел 3 таблица 3'!C43)</f>
        <v>0</v>
      </c>
      <c r="D43" s="264">
        <f>SUM('Раздел 1 таблица 4'!D43+'Раздел 3 таблица 3'!D43)</f>
        <v>0</v>
      </c>
      <c r="E43" s="264">
        <f>SUM('Раздел 1 таблица 4'!E43+'Раздел 3 таблица 3'!E43)</f>
        <v>0</v>
      </c>
      <c r="F43" s="264">
        <f>SUM('Раздел 1 таблица 4'!F43+'Раздел 3 таблица 3'!F43)</f>
        <v>0</v>
      </c>
      <c r="G43" s="264">
        <f>SUM('Раздел 1 таблица 4'!G43+'Раздел 3 таблица 3'!G43)</f>
        <v>0</v>
      </c>
      <c r="H43" s="264">
        <f>SUM('Раздел 1 таблица 4'!H43+'Раздел 3 таблица 3'!H43)</f>
        <v>0</v>
      </c>
      <c r="I43" s="210">
        <f t="shared" si="1"/>
        <v>0</v>
      </c>
      <c r="J43" s="264">
        <f>SUM('Раздел 1 таблица 4'!J43+'Раздел 3 таблица 3'!N43)</f>
        <v>0</v>
      </c>
      <c r="K43" s="264">
        <f>SUM('Раздел 1 таблица 4'!K43+'Раздел 3 таблица 3'!P43)</f>
        <v>0</v>
      </c>
      <c r="L43" s="264">
        <f>SUM('Раздел 1 таблица 4'!L43+'Раздел 3 таблица 3'!R43)</f>
        <v>0</v>
      </c>
      <c r="M43" s="264">
        <f>SUM('Раздел 1 таблица 4'!M43+'Раздел 3 таблица 3'!T43)</f>
        <v>0</v>
      </c>
      <c r="N43" s="264">
        <f>SUM('Раздел 1 таблица 4'!N43+'Раздел 3 таблица 3'!W43)</f>
        <v>0</v>
      </c>
      <c r="O43" s="264">
        <f>SUM('Раздел 1 таблица 4'!O43)</f>
        <v>0</v>
      </c>
      <c r="P43" s="264">
        <f>SUM('Раздел 1 таблица 4'!P43)</f>
        <v>0</v>
      </c>
      <c r="Q43" s="264">
        <f>SUM('Раздел 1 таблица 4'!Q43)</f>
        <v>0</v>
      </c>
      <c r="R43" s="267">
        <f>SUM('Раздел 2 таблица 4'!T43+'Раздел 2 таблица 4'!W43)</f>
        <v>0</v>
      </c>
      <c r="S43" s="267">
        <f>SUM('Раздел 2 таблица 4'!T43)</f>
        <v>0</v>
      </c>
      <c r="T43" s="267">
        <f>SUM('Раздел 2 таблица 4'!S43+'Раздел 2 таблица 4'!V43)</f>
        <v>0</v>
      </c>
      <c r="U43" s="267">
        <f>SUM('Раздел 2 таблица 4'!S43)</f>
        <v>0</v>
      </c>
      <c r="V43" s="267">
        <f>SUM('Раздел 3 таблица 3'!X43)</f>
        <v>0</v>
      </c>
      <c r="W43" s="267">
        <f>SUM('Раздел 3 таблица 3'!Y43)</f>
        <v>0</v>
      </c>
      <c r="X43" s="210">
        <f t="shared" si="2"/>
        <v>0</v>
      </c>
      <c r="Y43" s="266">
        <f>SUM('Раздел 1 таблица 4'!R43)</f>
        <v>0</v>
      </c>
      <c r="Z43" s="266">
        <f>SUM('Раздел 3 таблица 3'!Z43)</f>
        <v>0</v>
      </c>
      <c r="AA43" s="264">
        <f>SUM('Раздел 1 таблица 4'!S43+'Раздел 3 таблица 3'!AA43)</f>
        <v>0</v>
      </c>
      <c r="AB43" s="264">
        <f>'Раздел 1 таблица 4'!T43</f>
        <v>0</v>
      </c>
      <c r="AC43" s="264">
        <f>SUM('Раздел 1 таблица 4'!U43+'Раздел 3 таблица 3'!AC43)</f>
        <v>0</v>
      </c>
    </row>
    <row r="44" spans="1:29" x14ac:dyDescent="0.25">
      <c r="A44" s="80" t="s">
        <v>74</v>
      </c>
      <c r="B44" s="563" t="s">
        <v>186</v>
      </c>
      <c r="C44" s="264">
        <f>SUM('Раздел 1 таблица 4'!C44+'Раздел 3 таблица 3'!C44)</f>
        <v>0</v>
      </c>
      <c r="D44" s="264">
        <f>SUM('Раздел 1 таблица 4'!D44+'Раздел 3 таблица 3'!D44)</f>
        <v>0</v>
      </c>
      <c r="E44" s="264">
        <f>SUM('Раздел 1 таблица 4'!E44+'Раздел 3 таблица 3'!E44)</f>
        <v>0</v>
      </c>
      <c r="F44" s="264">
        <f>SUM('Раздел 1 таблица 4'!F44+'Раздел 3 таблица 3'!F44)</f>
        <v>0</v>
      </c>
      <c r="G44" s="264">
        <f>SUM('Раздел 1 таблица 4'!G44+'Раздел 3 таблица 3'!G44)</f>
        <v>0</v>
      </c>
      <c r="H44" s="264">
        <f>SUM('Раздел 1 таблица 4'!H44+'Раздел 3 таблица 3'!H44)</f>
        <v>0</v>
      </c>
      <c r="I44" s="210">
        <f t="shared" si="1"/>
        <v>0</v>
      </c>
      <c r="J44" s="264">
        <f>SUM('Раздел 1 таблица 4'!J44+'Раздел 3 таблица 3'!N44)</f>
        <v>0</v>
      </c>
      <c r="K44" s="264">
        <f>SUM('Раздел 1 таблица 4'!K44+'Раздел 3 таблица 3'!P44)</f>
        <v>0</v>
      </c>
      <c r="L44" s="264">
        <f>SUM('Раздел 1 таблица 4'!L44+'Раздел 3 таблица 3'!R44)</f>
        <v>0</v>
      </c>
      <c r="M44" s="264">
        <f>SUM('Раздел 1 таблица 4'!M44+'Раздел 3 таблица 3'!T44)</f>
        <v>0</v>
      </c>
      <c r="N44" s="264">
        <f>SUM('Раздел 1 таблица 4'!N44+'Раздел 3 таблица 3'!W44)</f>
        <v>0</v>
      </c>
      <c r="O44" s="264">
        <f>SUM('Раздел 1 таблица 4'!O44)</f>
        <v>0</v>
      </c>
      <c r="P44" s="264">
        <f>SUM('Раздел 1 таблица 4'!P44)</f>
        <v>0</v>
      </c>
      <c r="Q44" s="264">
        <f>SUM('Раздел 1 таблица 4'!Q44)</f>
        <v>0</v>
      </c>
      <c r="R44" s="267">
        <f>SUM('Раздел 2 таблица 4'!T44+'Раздел 2 таблица 4'!W44)</f>
        <v>0</v>
      </c>
      <c r="S44" s="267">
        <f>SUM('Раздел 2 таблица 4'!T44)</f>
        <v>0</v>
      </c>
      <c r="T44" s="267">
        <f>SUM('Раздел 2 таблица 4'!S44+'Раздел 2 таблица 4'!V44)</f>
        <v>0</v>
      </c>
      <c r="U44" s="267">
        <f>SUM('Раздел 2 таблица 4'!S44)</f>
        <v>0</v>
      </c>
      <c r="V44" s="267">
        <f>SUM('Раздел 3 таблица 3'!X44)</f>
        <v>0</v>
      </c>
      <c r="W44" s="267">
        <f>SUM('Раздел 3 таблица 3'!Y44)</f>
        <v>0</v>
      </c>
      <c r="X44" s="210">
        <f t="shared" si="2"/>
        <v>0</v>
      </c>
      <c r="Y44" s="266">
        <f>SUM('Раздел 1 таблица 4'!R44)</f>
        <v>0</v>
      </c>
      <c r="Z44" s="266">
        <f>SUM('Раздел 3 таблица 3'!Z44)</f>
        <v>0</v>
      </c>
      <c r="AA44" s="264">
        <f>SUM('Раздел 1 таблица 4'!S44+'Раздел 3 таблица 3'!AA44)</f>
        <v>0</v>
      </c>
      <c r="AB44" s="264">
        <f>'Раздел 1 таблица 4'!T44</f>
        <v>0</v>
      </c>
      <c r="AC44" s="264">
        <f>SUM('Раздел 1 таблица 4'!U44+'Раздел 3 таблица 3'!AC44)</f>
        <v>0</v>
      </c>
    </row>
    <row r="45" spans="1:29" x14ac:dyDescent="0.25">
      <c r="A45" s="80" t="s">
        <v>350</v>
      </c>
      <c r="B45" s="563" t="s">
        <v>187</v>
      </c>
      <c r="C45" s="264">
        <f>SUM('Раздел 1 таблица 4'!C45+'Раздел 3 таблица 3'!C45)</f>
        <v>0</v>
      </c>
      <c r="D45" s="264">
        <f>SUM('Раздел 1 таблица 4'!D45+'Раздел 3 таблица 3'!D45)</f>
        <v>0</v>
      </c>
      <c r="E45" s="264">
        <f>SUM('Раздел 1 таблица 4'!E45+'Раздел 3 таблица 3'!E45)</f>
        <v>0</v>
      </c>
      <c r="F45" s="264">
        <f>SUM('Раздел 1 таблица 4'!F45+'Раздел 3 таблица 3'!F45)</f>
        <v>0</v>
      </c>
      <c r="G45" s="264">
        <f>SUM('Раздел 1 таблица 4'!G45+'Раздел 3 таблица 3'!G45)</f>
        <v>0</v>
      </c>
      <c r="H45" s="264">
        <f>SUM('Раздел 1 таблица 4'!H45+'Раздел 3 таблица 3'!H45)</f>
        <v>0</v>
      </c>
      <c r="I45" s="210">
        <f t="shared" si="1"/>
        <v>0</v>
      </c>
      <c r="J45" s="264">
        <f>SUM('Раздел 1 таблица 4'!J45+'Раздел 3 таблица 3'!N45)</f>
        <v>0</v>
      </c>
      <c r="K45" s="264">
        <f>SUM('Раздел 1 таблица 4'!K45+'Раздел 3 таблица 3'!P45)</f>
        <v>0</v>
      </c>
      <c r="L45" s="264">
        <f>SUM('Раздел 1 таблица 4'!L45+'Раздел 3 таблица 3'!R45)</f>
        <v>0</v>
      </c>
      <c r="M45" s="264">
        <f>SUM('Раздел 1 таблица 4'!M45+'Раздел 3 таблица 3'!T45)</f>
        <v>0</v>
      </c>
      <c r="N45" s="264">
        <f>SUM('Раздел 1 таблица 4'!N45+'Раздел 3 таблица 3'!W45)</f>
        <v>0</v>
      </c>
      <c r="O45" s="264">
        <f>SUM('Раздел 1 таблица 4'!O45)</f>
        <v>0</v>
      </c>
      <c r="P45" s="264">
        <f>SUM('Раздел 1 таблица 4'!P45)</f>
        <v>0</v>
      </c>
      <c r="Q45" s="264">
        <f>SUM('Раздел 1 таблица 4'!Q45)</f>
        <v>0</v>
      </c>
      <c r="R45" s="267">
        <f>SUM('Раздел 2 таблица 4'!T45+'Раздел 2 таблица 4'!W45)</f>
        <v>0</v>
      </c>
      <c r="S45" s="267">
        <f>SUM('Раздел 2 таблица 4'!T45)</f>
        <v>0</v>
      </c>
      <c r="T45" s="267">
        <f>SUM('Раздел 2 таблица 4'!S45+'Раздел 2 таблица 4'!V45)</f>
        <v>0</v>
      </c>
      <c r="U45" s="267">
        <f>SUM('Раздел 2 таблица 4'!S45)</f>
        <v>0</v>
      </c>
      <c r="V45" s="267">
        <f>SUM('Раздел 3 таблица 3'!X45)</f>
        <v>0</v>
      </c>
      <c r="W45" s="267">
        <f>SUM('Раздел 3 таблица 3'!Y45)</f>
        <v>0</v>
      </c>
      <c r="X45" s="210">
        <f t="shared" si="2"/>
        <v>0</v>
      </c>
      <c r="Y45" s="266">
        <f>SUM('Раздел 1 таблица 4'!R45)</f>
        <v>0</v>
      </c>
      <c r="Z45" s="266">
        <f>SUM('Раздел 3 таблица 3'!Z45)</f>
        <v>0</v>
      </c>
      <c r="AA45" s="264">
        <f>SUM('Раздел 1 таблица 4'!S45+'Раздел 3 таблица 3'!AA45)</f>
        <v>0</v>
      </c>
      <c r="AB45" s="264">
        <f>'Раздел 1 таблица 4'!T45</f>
        <v>0</v>
      </c>
      <c r="AC45" s="264">
        <f>SUM('Раздел 1 таблица 4'!U45+'Раздел 3 таблица 3'!AC45)</f>
        <v>0</v>
      </c>
    </row>
    <row r="46" spans="1:29" x14ac:dyDescent="0.25">
      <c r="A46" s="80" t="s">
        <v>301</v>
      </c>
      <c r="B46" s="563" t="s">
        <v>201</v>
      </c>
      <c r="C46" s="264">
        <f>SUM('Раздел 1 таблица 4'!C46+'Раздел 3 таблица 3'!C46)</f>
        <v>0</v>
      </c>
      <c r="D46" s="264">
        <f>SUM('Раздел 1 таблица 4'!D46+'Раздел 3 таблица 3'!D46)</f>
        <v>0</v>
      </c>
      <c r="E46" s="264">
        <f>SUM('Раздел 1 таблица 4'!E46+'Раздел 3 таблица 3'!E46)</f>
        <v>0</v>
      </c>
      <c r="F46" s="264">
        <f>SUM('Раздел 1 таблица 4'!F46+'Раздел 3 таблица 3'!F46)</f>
        <v>0</v>
      </c>
      <c r="G46" s="264">
        <f>SUM('Раздел 1 таблица 4'!G46+'Раздел 3 таблица 3'!G46)</f>
        <v>0</v>
      </c>
      <c r="H46" s="264">
        <f>SUM('Раздел 1 таблица 4'!H46+'Раздел 3 таблица 3'!H46)</f>
        <v>0</v>
      </c>
      <c r="I46" s="210">
        <f t="shared" si="1"/>
        <v>0</v>
      </c>
      <c r="J46" s="264">
        <f>SUM('Раздел 1 таблица 4'!J46+'Раздел 3 таблица 3'!N46)</f>
        <v>0</v>
      </c>
      <c r="K46" s="264">
        <f>SUM('Раздел 1 таблица 4'!K46+'Раздел 3 таблица 3'!P46)</f>
        <v>0</v>
      </c>
      <c r="L46" s="264">
        <f>SUM('Раздел 1 таблица 4'!L46+'Раздел 3 таблица 3'!R46)</f>
        <v>0</v>
      </c>
      <c r="M46" s="264">
        <f>SUM('Раздел 1 таблица 4'!M46+'Раздел 3 таблица 3'!T46)</f>
        <v>0</v>
      </c>
      <c r="N46" s="264">
        <f>SUM('Раздел 1 таблица 4'!N46+'Раздел 3 таблица 3'!W46)</f>
        <v>0</v>
      </c>
      <c r="O46" s="264">
        <f>SUM('Раздел 1 таблица 4'!O46)</f>
        <v>0</v>
      </c>
      <c r="P46" s="264">
        <f>SUM('Раздел 1 таблица 4'!P46)</f>
        <v>0</v>
      </c>
      <c r="Q46" s="264">
        <f>SUM('Раздел 1 таблица 4'!Q46)</f>
        <v>0</v>
      </c>
      <c r="R46" s="267">
        <f>SUM('Раздел 2 таблица 4'!T46+'Раздел 2 таблица 4'!W46)</f>
        <v>0</v>
      </c>
      <c r="S46" s="267">
        <f>SUM('Раздел 2 таблица 4'!T46)</f>
        <v>0</v>
      </c>
      <c r="T46" s="267">
        <f>SUM('Раздел 2 таблица 4'!S46+'Раздел 2 таблица 4'!V46)</f>
        <v>0</v>
      </c>
      <c r="U46" s="267">
        <f>SUM('Раздел 2 таблица 4'!S46)</f>
        <v>0</v>
      </c>
      <c r="V46" s="267">
        <f>SUM('Раздел 3 таблица 3'!X46)</f>
        <v>0</v>
      </c>
      <c r="W46" s="267">
        <f>SUM('Раздел 3 таблица 3'!Y46)</f>
        <v>0</v>
      </c>
      <c r="X46" s="210">
        <f t="shared" si="2"/>
        <v>0</v>
      </c>
      <c r="Y46" s="266">
        <f>SUM('Раздел 1 таблица 4'!R46)</f>
        <v>0</v>
      </c>
      <c r="Z46" s="266">
        <f>SUM('Раздел 3 таблица 3'!Z46)</f>
        <v>0</v>
      </c>
      <c r="AA46" s="264">
        <f>SUM('Раздел 1 таблица 4'!S46+'Раздел 3 таблица 3'!AA46)</f>
        <v>0</v>
      </c>
      <c r="AB46" s="264">
        <f>'Раздел 1 таблица 4'!T46</f>
        <v>0</v>
      </c>
      <c r="AC46" s="264">
        <f>SUM('Раздел 1 таблица 4'!U46+'Раздел 3 таблица 3'!AC46)</f>
        <v>0</v>
      </c>
    </row>
    <row r="47" spans="1:29" x14ac:dyDescent="0.25">
      <c r="A47" s="80" t="s">
        <v>83</v>
      </c>
      <c r="B47" s="563" t="s">
        <v>202</v>
      </c>
      <c r="C47" s="264">
        <f>SUM('Раздел 1 таблица 4'!C47+'Раздел 3 таблица 3'!C47)</f>
        <v>0</v>
      </c>
      <c r="D47" s="264">
        <f>SUM('Раздел 1 таблица 4'!D47+'Раздел 3 таблица 3'!D47)</f>
        <v>0</v>
      </c>
      <c r="E47" s="264">
        <f>SUM('Раздел 1 таблица 4'!E47+'Раздел 3 таблица 3'!E47)</f>
        <v>0</v>
      </c>
      <c r="F47" s="264">
        <f>SUM('Раздел 1 таблица 4'!F47+'Раздел 3 таблица 3'!F47)</f>
        <v>0</v>
      </c>
      <c r="G47" s="264">
        <f>SUM('Раздел 1 таблица 4'!G47+'Раздел 3 таблица 3'!G47)</f>
        <v>0</v>
      </c>
      <c r="H47" s="264">
        <f>SUM('Раздел 1 таблица 4'!H47+'Раздел 3 таблица 3'!H47)</f>
        <v>0</v>
      </c>
      <c r="I47" s="210">
        <f t="shared" si="1"/>
        <v>0</v>
      </c>
      <c r="J47" s="264">
        <f>SUM('Раздел 1 таблица 4'!J47+'Раздел 3 таблица 3'!N47)</f>
        <v>0</v>
      </c>
      <c r="K47" s="264">
        <f>SUM('Раздел 1 таблица 4'!K47+'Раздел 3 таблица 3'!P47)</f>
        <v>0</v>
      </c>
      <c r="L47" s="264">
        <f>SUM('Раздел 1 таблица 4'!L47+'Раздел 3 таблица 3'!R47)</f>
        <v>0</v>
      </c>
      <c r="M47" s="264">
        <f>SUM('Раздел 1 таблица 4'!M47+'Раздел 3 таблица 3'!T47)</f>
        <v>0</v>
      </c>
      <c r="N47" s="264">
        <f>SUM('Раздел 1 таблица 4'!N47+'Раздел 3 таблица 3'!W47)</f>
        <v>0</v>
      </c>
      <c r="O47" s="264">
        <f>SUM('Раздел 1 таблица 4'!O47)</f>
        <v>0</v>
      </c>
      <c r="P47" s="264">
        <f>SUM('Раздел 1 таблица 4'!P47)</f>
        <v>0</v>
      </c>
      <c r="Q47" s="264">
        <f>SUM('Раздел 1 таблица 4'!Q47)</f>
        <v>0</v>
      </c>
      <c r="R47" s="267">
        <f>SUM('Раздел 2 таблица 4'!T47+'Раздел 2 таблица 4'!W47)</f>
        <v>0</v>
      </c>
      <c r="S47" s="267">
        <f>SUM('Раздел 2 таблица 4'!T47)</f>
        <v>0</v>
      </c>
      <c r="T47" s="267">
        <f>SUM('Раздел 2 таблица 4'!S47+'Раздел 2 таблица 4'!V47)</f>
        <v>0</v>
      </c>
      <c r="U47" s="267">
        <f>SUM('Раздел 2 таблица 4'!S47)</f>
        <v>0</v>
      </c>
      <c r="V47" s="267">
        <f>SUM('Раздел 3 таблица 3'!X47)</f>
        <v>0</v>
      </c>
      <c r="W47" s="267">
        <f>SUM('Раздел 3 таблица 3'!Y47)</f>
        <v>0</v>
      </c>
      <c r="X47" s="210">
        <f t="shared" si="2"/>
        <v>0</v>
      </c>
      <c r="Y47" s="266">
        <f>SUM('Раздел 1 таблица 4'!R47)</f>
        <v>0</v>
      </c>
      <c r="Z47" s="266">
        <f>SUM('Раздел 3 таблица 3'!Z47)</f>
        <v>0</v>
      </c>
      <c r="AA47" s="264">
        <f>SUM('Раздел 1 таблица 4'!S47+'Раздел 3 таблица 3'!AA47)</f>
        <v>0</v>
      </c>
      <c r="AB47" s="264">
        <f>'Раздел 1 таблица 4'!T47</f>
        <v>0</v>
      </c>
      <c r="AC47" s="264">
        <f>SUM('Раздел 1 таблица 4'!U47+'Раздел 3 таблица 3'!AC47)</f>
        <v>0</v>
      </c>
    </row>
    <row r="48" spans="1:29" x14ac:dyDescent="0.25">
      <c r="A48" s="80" t="s">
        <v>75</v>
      </c>
      <c r="B48" s="563" t="s">
        <v>203</v>
      </c>
      <c r="C48" s="264">
        <f>SUM('Раздел 1 таблица 4'!C48+'Раздел 3 таблица 3'!C48)</f>
        <v>0</v>
      </c>
      <c r="D48" s="264">
        <f>SUM('Раздел 1 таблица 4'!D48+'Раздел 3 таблица 3'!D48)</f>
        <v>0</v>
      </c>
      <c r="E48" s="264">
        <f>SUM('Раздел 1 таблица 4'!E48+'Раздел 3 таблица 3'!E48)</f>
        <v>0</v>
      </c>
      <c r="F48" s="264">
        <f>SUM('Раздел 1 таблица 4'!F48+'Раздел 3 таблица 3'!F48)</f>
        <v>0</v>
      </c>
      <c r="G48" s="264">
        <f>SUM('Раздел 1 таблица 4'!G48+'Раздел 3 таблица 3'!G48)</f>
        <v>0</v>
      </c>
      <c r="H48" s="264">
        <f>SUM('Раздел 1 таблица 4'!H48+'Раздел 3 таблица 3'!H48)</f>
        <v>0</v>
      </c>
      <c r="I48" s="210">
        <f t="shared" si="1"/>
        <v>0</v>
      </c>
      <c r="J48" s="264">
        <f>SUM('Раздел 1 таблица 4'!J48+'Раздел 3 таблица 3'!N48)</f>
        <v>0</v>
      </c>
      <c r="K48" s="264">
        <f>SUM('Раздел 1 таблица 4'!K48+'Раздел 3 таблица 3'!P48)</f>
        <v>0</v>
      </c>
      <c r="L48" s="264">
        <f>SUM('Раздел 1 таблица 4'!L48+'Раздел 3 таблица 3'!R48)</f>
        <v>0</v>
      </c>
      <c r="M48" s="264">
        <f>SUM('Раздел 1 таблица 4'!M48+'Раздел 3 таблица 3'!T48)</f>
        <v>0</v>
      </c>
      <c r="N48" s="264">
        <f>SUM('Раздел 1 таблица 4'!N48+'Раздел 3 таблица 3'!W48)</f>
        <v>0</v>
      </c>
      <c r="O48" s="264">
        <f>SUM('Раздел 1 таблица 4'!O48)</f>
        <v>0</v>
      </c>
      <c r="P48" s="264">
        <f>SUM('Раздел 1 таблица 4'!P48)</f>
        <v>0</v>
      </c>
      <c r="Q48" s="264">
        <f>SUM('Раздел 1 таблица 4'!Q48)</f>
        <v>0</v>
      </c>
      <c r="R48" s="267">
        <f>SUM('Раздел 2 таблица 4'!T48+'Раздел 2 таблица 4'!W48)</f>
        <v>0</v>
      </c>
      <c r="S48" s="267">
        <f>SUM('Раздел 2 таблица 4'!T48)</f>
        <v>0</v>
      </c>
      <c r="T48" s="267">
        <f>SUM('Раздел 2 таблица 4'!S48+'Раздел 2 таблица 4'!V48)</f>
        <v>0</v>
      </c>
      <c r="U48" s="267">
        <f>SUM('Раздел 2 таблица 4'!S48)</f>
        <v>0</v>
      </c>
      <c r="V48" s="267">
        <f>SUM('Раздел 3 таблица 3'!X48)</f>
        <v>0</v>
      </c>
      <c r="W48" s="267">
        <f>SUM('Раздел 3 таблица 3'!Y48)</f>
        <v>0</v>
      </c>
      <c r="X48" s="210">
        <f t="shared" si="2"/>
        <v>0</v>
      </c>
      <c r="Y48" s="266">
        <f>SUM('Раздел 1 таблица 4'!R48)</f>
        <v>0</v>
      </c>
      <c r="Z48" s="266">
        <f>SUM('Раздел 3 таблица 3'!Z48)</f>
        <v>0</v>
      </c>
      <c r="AA48" s="264">
        <f>SUM('Раздел 1 таблица 4'!S48+'Раздел 3 таблица 3'!AA48)</f>
        <v>0</v>
      </c>
      <c r="AB48" s="264">
        <f>'Раздел 1 таблица 4'!T48</f>
        <v>0</v>
      </c>
      <c r="AC48" s="264">
        <f>SUM('Раздел 1 таблица 4'!U48+'Раздел 3 таблица 3'!AC48)</f>
        <v>0</v>
      </c>
    </row>
    <row r="49" spans="1:29" x14ac:dyDescent="0.25">
      <c r="A49" s="80" t="s">
        <v>76</v>
      </c>
      <c r="B49" s="563" t="s">
        <v>204</v>
      </c>
      <c r="C49" s="264">
        <f>SUM('Раздел 1 таблица 4'!C49+'Раздел 3 таблица 3'!C49)</f>
        <v>0</v>
      </c>
      <c r="D49" s="264">
        <f>SUM('Раздел 1 таблица 4'!D49+'Раздел 3 таблица 3'!D49)</f>
        <v>0</v>
      </c>
      <c r="E49" s="264">
        <f>SUM('Раздел 1 таблица 4'!E49+'Раздел 3 таблица 3'!E49)</f>
        <v>0</v>
      </c>
      <c r="F49" s="264">
        <f>SUM('Раздел 1 таблица 4'!F49+'Раздел 3 таблица 3'!F49)</f>
        <v>0</v>
      </c>
      <c r="G49" s="264">
        <f>SUM('Раздел 1 таблица 4'!G49+'Раздел 3 таблица 3'!G49)</f>
        <v>0</v>
      </c>
      <c r="H49" s="264">
        <f>SUM('Раздел 1 таблица 4'!H49+'Раздел 3 таблица 3'!H49)</f>
        <v>0</v>
      </c>
      <c r="I49" s="210">
        <f t="shared" si="1"/>
        <v>0</v>
      </c>
      <c r="J49" s="264">
        <f>SUM('Раздел 1 таблица 4'!J49+'Раздел 3 таблица 3'!N49)</f>
        <v>0</v>
      </c>
      <c r="K49" s="264">
        <f>SUM('Раздел 1 таблица 4'!K49+'Раздел 3 таблица 3'!P49)</f>
        <v>0</v>
      </c>
      <c r="L49" s="264">
        <f>SUM('Раздел 1 таблица 4'!L49+'Раздел 3 таблица 3'!R49)</f>
        <v>0</v>
      </c>
      <c r="M49" s="264">
        <f>SUM('Раздел 1 таблица 4'!M49+'Раздел 3 таблица 3'!T49)</f>
        <v>0</v>
      </c>
      <c r="N49" s="264">
        <f>SUM('Раздел 1 таблица 4'!N49+'Раздел 3 таблица 3'!W49)</f>
        <v>0</v>
      </c>
      <c r="O49" s="264">
        <f>SUM('Раздел 1 таблица 4'!O49)</f>
        <v>0</v>
      </c>
      <c r="P49" s="264">
        <f>SUM('Раздел 1 таблица 4'!P49)</f>
        <v>0</v>
      </c>
      <c r="Q49" s="264">
        <f>SUM('Раздел 1 таблица 4'!Q49)</f>
        <v>0</v>
      </c>
      <c r="R49" s="267">
        <f>SUM('Раздел 2 таблица 4'!T49+'Раздел 2 таблица 4'!W49)</f>
        <v>0</v>
      </c>
      <c r="S49" s="267">
        <f>SUM('Раздел 2 таблица 4'!T49)</f>
        <v>0</v>
      </c>
      <c r="T49" s="267">
        <f>SUM('Раздел 2 таблица 4'!S49+'Раздел 2 таблица 4'!V49)</f>
        <v>0</v>
      </c>
      <c r="U49" s="267">
        <f>SUM('Раздел 2 таблица 4'!S49)</f>
        <v>0</v>
      </c>
      <c r="V49" s="267">
        <f>SUM('Раздел 3 таблица 3'!X49)</f>
        <v>0</v>
      </c>
      <c r="W49" s="267">
        <f>SUM('Раздел 3 таблица 3'!Y49)</f>
        <v>0</v>
      </c>
      <c r="X49" s="210">
        <f t="shared" si="2"/>
        <v>0</v>
      </c>
      <c r="Y49" s="266">
        <f>SUM('Раздел 1 таблица 4'!R49)</f>
        <v>0</v>
      </c>
      <c r="Z49" s="266">
        <f>SUM('Раздел 3 таблица 3'!Z49)</f>
        <v>0</v>
      </c>
      <c r="AA49" s="264">
        <f>SUM('Раздел 1 таблица 4'!S49+'Раздел 3 таблица 3'!AA49)</f>
        <v>0</v>
      </c>
      <c r="AB49" s="264">
        <f>'Раздел 1 таблица 4'!T49</f>
        <v>0</v>
      </c>
      <c r="AC49" s="264">
        <f>SUM('Раздел 1 таблица 4'!U49+'Раздел 3 таблица 3'!AC49)</f>
        <v>0</v>
      </c>
    </row>
    <row r="50" spans="1:29" x14ac:dyDescent="0.25">
      <c r="A50" s="80" t="s">
        <v>298</v>
      </c>
      <c r="B50" s="563" t="s">
        <v>205</v>
      </c>
      <c r="C50" s="264">
        <f>SUM('Раздел 1 таблица 4'!C50+'Раздел 3 таблица 3'!C50)</f>
        <v>0</v>
      </c>
      <c r="D50" s="264">
        <f>SUM('Раздел 1 таблица 4'!D50+'Раздел 3 таблица 3'!D50)</f>
        <v>0</v>
      </c>
      <c r="E50" s="264">
        <f>SUM('Раздел 1 таблица 4'!E50+'Раздел 3 таблица 3'!E50)</f>
        <v>0</v>
      </c>
      <c r="F50" s="264">
        <f>SUM('Раздел 1 таблица 4'!F50+'Раздел 3 таблица 3'!F50)</f>
        <v>0</v>
      </c>
      <c r="G50" s="264">
        <f>SUM('Раздел 1 таблица 4'!G50+'Раздел 3 таблица 3'!G50)</f>
        <v>0</v>
      </c>
      <c r="H50" s="264">
        <f>SUM('Раздел 1 таблица 4'!H50+'Раздел 3 таблица 3'!H50)</f>
        <v>0</v>
      </c>
      <c r="I50" s="210">
        <f t="shared" si="1"/>
        <v>0</v>
      </c>
      <c r="J50" s="264">
        <f>SUM('Раздел 1 таблица 4'!J50+'Раздел 3 таблица 3'!N50)</f>
        <v>0</v>
      </c>
      <c r="K50" s="264">
        <f>SUM('Раздел 1 таблица 4'!K50+'Раздел 3 таблица 3'!P50)</f>
        <v>0</v>
      </c>
      <c r="L50" s="264">
        <f>SUM('Раздел 1 таблица 4'!L50+'Раздел 3 таблица 3'!R50)</f>
        <v>0</v>
      </c>
      <c r="M50" s="264">
        <f>SUM('Раздел 1 таблица 4'!M50+'Раздел 3 таблица 3'!T50)</f>
        <v>0</v>
      </c>
      <c r="N50" s="264">
        <f>SUM('Раздел 1 таблица 4'!N50+'Раздел 3 таблица 3'!W50)</f>
        <v>0</v>
      </c>
      <c r="O50" s="264">
        <f>SUM('Раздел 1 таблица 4'!O50)</f>
        <v>0</v>
      </c>
      <c r="P50" s="264">
        <f>SUM('Раздел 1 таблица 4'!P50)</f>
        <v>0</v>
      </c>
      <c r="Q50" s="264">
        <f>SUM('Раздел 1 таблица 4'!Q50)</f>
        <v>0</v>
      </c>
      <c r="R50" s="267">
        <f>SUM('Раздел 2 таблица 4'!T50+'Раздел 2 таблица 4'!W50)</f>
        <v>0</v>
      </c>
      <c r="S50" s="267">
        <f>SUM('Раздел 2 таблица 4'!T50)</f>
        <v>0</v>
      </c>
      <c r="T50" s="267">
        <f>SUM('Раздел 2 таблица 4'!S50+'Раздел 2 таблица 4'!V50)</f>
        <v>0</v>
      </c>
      <c r="U50" s="267">
        <f>SUM('Раздел 2 таблица 4'!S50)</f>
        <v>0</v>
      </c>
      <c r="V50" s="267">
        <f>SUM('Раздел 3 таблица 3'!X50)</f>
        <v>0</v>
      </c>
      <c r="W50" s="267">
        <f>SUM('Раздел 3 таблица 3'!Y50)</f>
        <v>0</v>
      </c>
      <c r="X50" s="210">
        <f t="shared" si="2"/>
        <v>0</v>
      </c>
      <c r="Y50" s="266">
        <f>SUM('Раздел 1 таблица 4'!R50)</f>
        <v>0</v>
      </c>
      <c r="Z50" s="266">
        <f>SUM('Раздел 3 таблица 3'!Z50)</f>
        <v>0</v>
      </c>
      <c r="AA50" s="264">
        <f>SUM('Раздел 1 таблица 4'!S50+'Раздел 3 таблица 3'!AA50)</f>
        <v>0</v>
      </c>
      <c r="AB50" s="264">
        <f>'Раздел 1 таблица 4'!T50</f>
        <v>0</v>
      </c>
      <c r="AC50" s="264">
        <f>SUM('Раздел 1 таблица 4'!U50+'Раздел 3 таблица 3'!AC50)</f>
        <v>0</v>
      </c>
    </row>
    <row r="51" spans="1:29" x14ac:dyDescent="0.25">
      <c r="A51" s="80" t="s">
        <v>77</v>
      </c>
      <c r="B51" s="563" t="s">
        <v>206</v>
      </c>
      <c r="C51" s="264">
        <f>SUM('Раздел 1 таблица 4'!C51+'Раздел 3 таблица 3'!C51)</f>
        <v>0</v>
      </c>
      <c r="D51" s="264">
        <f>SUM('Раздел 1 таблица 4'!D51+'Раздел 3 таблица 3'!D51)</f>
        <v>0</v>
      </c>
      <c r="E51" s="264">
        <f>SUM('Раздел 1 таблица 4'!E51+'Раздел 3 таблица 3'!E51)</f>
        <v>0</v>
      </c>
      <c r="F51" s="264">
        <f>SUM('Раздел 1 таблица 4'!F51+'Раздел 3 таблица 3'!F51)</f>
        <v>0</v>
      </c>
      <c r="G51" s="264">
        <f>SUM('Раздел 1 таблица 4'!G51+'Раздел 3 таблица 3'!G51)</f>
        <v>0</v>
      </c>
      <c r="H51" s="264">
        <f>SUM('Раздел 1 таблица 4'!H51+'Раздел 3 таблица 3'!H51)</f>
        <v>0</v>
      </c>
      <c r="I51" s="210">
        <f t="shared" si="1"/>
        <v>0</v>
      </c>
      <c r="J51" s="264">
        <f>SUM('Раздел 1 таблица 4'!J51+'Раздел 3 таблица 3'!N51)</f>
        <v>0</v>
      </c>
      <c r="K51" s="264">
        <f>SUM('Раздел 1 таблица 4'!K51+'Раздел 3 таблица 3'!P51)</f>
        <v>0</v>
      </c>
      <c r="L51" s="264">
        <f>SUM('Раздел 1 таблица 4'!L51+'Раздел 3 таблица 3'!R51)</f>
        <v>0</v>
      </c>
      <c r="M51" s="264">
        <f>SUM('Раздел 1 таблица 4'!M51+'Раздел 3 таблица 3'!T51)</f>
        <v>0</v>
      </c>
      <c r="N51" s="264">
        <f>SUM('Раздел 1 таблица 4'!N51+'Раздел 3 таблица 3'!W51)</f>
        <v>0</v>
      </c>
      <c r="O51" s="264">
        <f>SUM('Раздел 1 таблица 4'!O51)</f>
        <v>0</v>
      </c>
      <c r="P51" s="264">
        <f>SUM('Раздел 1 таблица 4'!P51)</f>
        <v>0</v>
      </c>
      <c r="Q51" s="264">
        <f>SUM('Раздел 1 таблица 4'!Q51)</f>
        <v>0</v>
      </c>
      <c r="R51" s="267">
        <f>SUM('Раздел 2 таблица 4'!T51+'Раздел 2 таблица 4'!W51)</f>
        <v>0</v>
      </c>
      <c r="S51" s="267">
        <f>SUM('Раздел 2 таблица 4'!T51)</f>
        <v>0</v>
      </c>
      <c r="T51" s="267">
        <f>SUM('Раздел 2 таблица 4'!S51+'Раздел 2 таблица 4'!V51)</f>
        <v>0</v>
      </c>
      <c r="U51" s="267">
        <f>SUM('Раздел 2 таблица 4'!S51)</f>
        <v>0</v>
      </c>
      <c r="V51" s="267">
        <f>SUM('Раздел 3 таблица 3'!X51)</f>
        <v>0</v>
      </c>
      <c r="W51" s="267">
        <f>SUM('Раздел 3 таблица 3'!Y51)</f>
        <v>0</v>
      </c>
      <c r="X51" s="210">
        <f t="shared" si="2"/>
        <v>0</v>
      </c>
      <c r="Y51" s="266">
        <f>SUM('Раздел 1 таблица 4'!R51)</f>
        <v>0</v>
      </c>
      <c r="Z51" s="266">
        <f>SUM('Раздел 3 таблица 3'!Z51)</f>
        <v>0</v>
      </c>
      <c r="AA51" s="264">
        <f>SUM('Раздел 1 таблица 4'!S51+'Раздел 3 таблица 3'!AA51)</f>
        <v>0</v>
      </c>
      <c r="AB51" s="264">
        <f>'Раздел 1 таблица 4'!T51</f>
        <v>0</v>
      </c>
      <c r="AC51" s="264">
        <f>SUM('Раздел 1 таблица 4'!U51+'Раздел 3 таблица 3'!AC51)</f>
        <v>0</v>
      </c>
    </row>
    <row r="52" spans="1:29" x14ac:dyDescent="0.25">
      <c r="A52" s="80" t="s">
        <v>78</v>
      </c>
      <c r="B52" s="563" t="s">
        <v>207</v>
      </c>
      <c r="C52" s="264">
        <f>SUM('Раздел 1 таблица 4'!C52+'Раздел 3 таблица 3'!C52)</f>
        <v>0</v>
      </c>
      <c r="D52" s="264">
        <f>SUM('Раздел 1 таблица 4'!D52+'Раздел 3 таблица 3'!D52)</f>
        <v>0</v>
      </c>
      <c r="E52" s="264">
        <f>SUM('Раздел 1 таблица 4'!E52+'Раздел 3 таблица 3'!E52)</f>
        <v>0</v>
      </c>
      <c r="F52" s="264">
        <f>SUM('Раздел 1 таблица 4'!F52+'Раздел 3 таблица 3'!F52)</f>
        <v>0</v>
      </c>
      <c r="G52" s="264">
        <f>SUM('Раздел 1 таблица 4'!G52+'Раздел 3 таблица 3'!G52)</f>
        <v>0</v>
      </c>
      <c r="H52" s="264">
        <f>SUM('Раздел 1 таблица 4'!H52+'Раздел 3 таблица 3'!H52)</f>
        <v>0</v>
      </c>
      <c r="I52" s="210">
        <f t="shared" si="1"/>
        <v>0</v>
      </c>
      <c r="J52" s="264">
        <f>SUM('Раздел 1 таблица 4'!J52+'Раздел 3 таблица 3'!N52)</f>
        <v>0</v>
      </c>
      <c r="K52" s="264">
        <f>SUM('Раздел 1 таблица 4'!K52+'Раздел 3 таблица 3'!P52)</f>
        <v>0</v>
      </c>
      <c r="L52" s="264">
        <f>SUM('Раздел 1 таблица 4'!L52+'Раздел 3 таблица 3'!R52)</f>
        <v>0</v>
      </c>
      <c r="M52" s="264">
        <f>SUM('Раздел 1 таблица 4'!M52+'Раздел 3 таблица 3'!T52)</f>
        <v>0</v>
      </c>
      <c r="N52" s="264">
        <f>SUM('Раздел 1 таблица 4'!N52+'Раздел 3 таблица 3'!W52)</f>
        <v>0</v>
      </c>
      <c r="O52" s="264">
        <f>SUM('Раздел 1 таблица 4'!O52)</f>
        <v>0</v>
      </c>
      <c r="P52" s="264">
        <f>SUM('Раздел 1 таблица 4'!P52)</f>
        <v>0</v>
      </c>
      <c r="Q52" s="264">
        <f>SUM('Раздел 1 таблица 4'!Q52)</f>
        <v>0</v>
      </c>
      <c r="R52" s="267">
        <f>SUM('Раздел 2 таблица 4'!T52+'Раздел 2 таблица 4'!W52)</f>
        <v>0</v>
      </c>
      <c r="S52" s="267">
        <f>SUM('Раздел 2 таблица 4'!T52)</f>
        <v>0</v>
      </c>
      <c r="T52" s="267">
        <f>SUM('Раздел 2 таблица 4'!S52+'Раздел 2 таблица 4'!V52)</f>
        <v>0</v>
      </c>
      <c r="U52" s="267">
        <f>SUM('Раздел 2 таблица 4'!S52)</f>
        <v>0</v>
      </c>
      <c r="V52" s="267">
        <f>SUM('Раздел 3 таблица 3'!X52)</f>
        <v>0</v>
      </c>
      <c r="W52" s="267">
        <f>SUM('Раздел 3 таблица 3'!Y52)</f>
        <v>0</v>
      </c>
      <c r="X52" s="210">
        <f t="shared" si="2"/>
        <v>0</v>
      </c>
      <c r="Y52" s="266">
        <f>SUM('Раздел 1 таблица 4'!R52)</f>
        <v>0</v>
      </c>
      <c r="Z52" s="266">
        <f>SUM('Раздел 3 таблица 3'!Z52)</f>
        <v>0</v>
      </c>
      <c r="AA52" s="264">
        <f>SUM('Раздел 1 таблица 4'!S52+'Раздел 3 таблица 3'!AA52)</f>
        <v>0</v>
      </c>
      <c r="AB52" s="264">
        <f>'Раздел 1 таблица 4'!T52</f>
        <v>0</v>
      </c>
      <c r="AC52" s="264">
        <f>SUM('Раздел 1 таблица 4'!U52+'Раздел 3 таблица 3'!AC52)</f>
        <v>0</v>
      </c>
    </row>
    <row r="53" spans="1:29" x14ac:dyDescent="0.25">
      <c r="A53" s="80" t="s">
        <v>79</v>
      </c>
      <c r="B53" s="563" t="s">
        <v>208</v>
      </c>
      <c r="C53" s="264">
        <f>SUM('Раздел 1 таблица 4'!C53+'Раздел 3 таблица 3'!C53)</f>
        <v>0</v>
      </c>
      <c r="D53" s="264">
        <f>SUM('Раздел 1 таблица 4'!D53+'Раздел 3 таблица 3'!D53)</f>
        <v>0</v>
      </c>
      <c r="E53" s="264">
        <f>SUM('Раздел 1 таблица 4'!E53+'Раздел 3 таблица 3'!E53)</f>
        <v>0</v>
      </c>
      <c r="F53" s="264">
        <f>SUM('Раздел 1 таблица 4'!F53+'Раздел 3 таблица 3'!F53)</f>
        <v>0</v>
      </c>
      <c r="G53" s="264">
        <f>SUM('Раздел 1 таблица 4'!G53+'Раздел 3 таблица 3'!G53)</f>
        <v>0</v>
      </c>
      <c r="H53" s="264">
        <f>SUM('Раздел 1 таблица 4'!H53+'Раздел 3 таблица 3'!H53)</f>
        <v>0</v>
      </c>
      <c r="I53" s="210">
        <f t="shared" si="1"/>
        <v>0</v>
      </c>
      <c r="J53" s="264">
        <f>SUM('Раздел 1 таблица 4'!J53+'Раздел 3 таблица 3'!N53)</f>
        <v>0</v>
      </c>
      <c r="K53" s="264">
        <f>SUM('Раздел 1 таблица 4'!K53+'Раздел 3 таблица 3'!P53)</f>
        <v>0</v>
      </c>
      <c r="L53" s="264">
        <f>SUM('Раздел 1 таблица 4'!L53+'Раздел 3 таблица 3'!R53)</f>
        <v>0</v>
      </c>
      <c r="M53" s="264">
        <f>SUM('Раздел 1 таблица 4'!M53+'Раздел 3 таблица 3'!T53)</f>
        <v>0</v>
      </c>
      <c r="N53" s="264">
        <f>SUM('Раздел 1 таблица 4'!N53+'Раздел 3 таблица 3'!W53)</f>
        <v>0</v>
      </c>
      <c r="O53" s="264">
        <f>SUM('Раздел 1 таблица 4'!O53)</f>
        <v>0</v>
      </c>
      <c r="P53" s="264">
        <f>SUM('Раздел 1 таблица 4'!P53)</f>
        <v>0</v>
      </c>
      <c r="Q53" s="264">
        <f>SUM('Раздел 1 таблица 4'!Q53)</f>
        <v>0</v>
      </c>
      <c r="R53" s="267">
        <f>SUM('Раздел 2 таблица 4'!T53+'Раздел 2 таблица 4'!W53)</f>
        <v>0</v>
      </c>
      <c r="S53" s="267">
        <f>SUM('Раздел 2 таблица 4'!T53)</f>
        <v>0</v>
      </c>
      <c r="T53" s="267">
        <f>SUM('Раздел 2 таблица 4'!S53+'Раздел 2 таблица 4'!V53)</f>
        <v>0</v>
      </c>
      <c r="U53" s="267">
        <f>SUM('Раздел 2 таблица 4'!S53)</f>
        <v>0</v>
      </c>
      <c r="V53" s="267">
        <f>SUM('Раздел 3 таблица 3'!X53)</f>
        <v>0</v>
      </c>
      <c r="W53" s="267">
        <f>SUM('Раздел 3 таблица 3'!Y53)</f>
        <v>0</v>
      </c>
      <c r="X53" s="210">
        <f t="shared" si="2"/>
        <v>0</v>
      </c>
      <c r="Y53" s="266">
        <f>SUM('Раздел 1 таблица 4'!R53)</f>
        <v>0</v>
      </c>
      <c r="Z53" s="266">
        <f>SUM('Раздел 3 таблица 3'!Z53)</f>
        <v>0</v>
      </c>
      <c r="AA53" s="264">
        <f>SUM('Раздел 1 таблица 4'!S53+'Раздел 3 таблица 3'!AA53)</f>
        <v>0</v>
      </c>
      <c r="AB53" s="264">
        <f>'Раздел 1 таблица 4'!T53</f>
        <v>0</v>
      </c>
      <c r="AC53" s="264">
        <f>SUM('Раздел 1 таблица 4'!U53+'Раздел 3 таблица 3'!AC53)</f>
        <v>0</v>
      </c>
    </row>
    <row r="54" spans="1:29" x14ac:dyDescent="0.25">
      <c r="A54" s="80" t="s">
        <v>80</v>
      </c>
      <c r="B54" s="563" t="s">
        <v>209</v>
      </c>
      <c r="C54" s="264">
        <f>SUM('Раздел 1 таблица 4'!C54+'Раздел 3 таблица 3'!C54)</f>
        <v>0</v>
      </c>
      <c r="D54" s="264">
        <f>SUM('Раздел 1 таблица 4'!D54+'Раздел 3 таблица 3'!D54)</f>
        <v>0</v>
      </c>
      <c r="E54" s="264">
        <f>SUM('Раздел 1 таблица 4'!E54+'Раздел 3 таблица 3'!E54)</f>
        <v>0</v>
      </c>
      <c r="F54" s="264">
        <f>SUM('Раздел 1 таблица 4'!F54+'Раздел 3 таблица 3'!F54)</f>
        <v>0</v>
      </c>
      <c r="G54" s="264">
        <f>SUM('Раздел 1 таблица 4'!G54+'Раздел 3 таблица 3'!G54)</f>
        <v>0</v>
      </c>
      <c r="H54" s="264">
        <f>SUM('Раздел 1 таблица 4'!H54+'Раздел 3 таблица 3'!H54)</f>
        <v>0</v>
      </c>
      <c r="I54" s="210">
        <f t="shared" si="1"/>
        <v>0</v>
      </c>
      <c r="J54" s="264">
        <f>SUM('Раздел 1 таблица 4'!J54+'Раздел 3 таблица 3'!N54)</f>
        <v>0</v>
      </c>
      <c r="K54" s="264">
        <f>SUM('Раздел 1 таблица 4'!K54+'Раздел 3 таблица 3'!P54)</f>
        <v>0</v>
      </c>
      <c r="L54" s="264">
        <f>SUM('Раздел 1 таблица 4'!L54+'Раздел 3 таблица 3'!R54)</f>
        <v>0</v>
      </c>
      <c r="M54" s="264">
        <f>SUM('Раздел 1 таблица 4'!M54+'Раздел 3 таблица 3'!T54)</f>
        <v>0</v>
      </c>
      <c r="N54" s="264">
        <f>SUM('Раздел 1 таблица 4'!N54+'Раздел 3 таблица 3'!W54)</f>
        <v>0</v>
      </c>
      <c r="O54" s="264">
        <f>SUM('Раздел 1 таблица 4'!O54)</f>
        <v>0</v>
      </c>
      <c r="P54" s="264">
        <f>SUM('Раздел 1 таблица 4'!P54)</f>
        <v>0</v>
      </c>
      <c r="Q54" s="264">
        <f>SUM('Раздел 1 таблица 4'!Q54)</f>
        <v>0</v>
      </c>
      <c r="R54" s="267">
        <f>SUM('Раздел 2 таблица 4'!T54+'Раздел 2 таблица 4'!W54)</f>
        <v>0</v>
      </c>
      <c r="S54" s="267">
        <f>SUM('Раздел 2 таблица 4'!T54)</f>
        <v>0</v>
      </c>
      <c r="T54" s="267">
        <f>SUM('Раздел 2 таблица 4'!S54+'Раздел 2 таблица 4'!V54)</f>
        <v>0</v>
      </c>
      <c r="U54" s="267">
        <f>SUM('Раздел 2 таблица 4'!S54)</f>
        <v>0</v>
      </c>
      <c r="V54" s="267">
        <f>SUM('Раздел 3 таблица 3'!X54)</f>
        <v>0</v>
      </c>
      <c r="W54" s="267">
        <f>SUM('Раздел 3 таблица 3'!Y54)</f>
        <v>0</v>
      </c>
      <c r="X54" s="210">
        <f t="shared" si="2"/>
        <v>0</v>
      </c>
      <c r="Y54" s="266">
        <f>SUM('Раздел 1 таблица 4'!R54)</f>
        <v>0</v>
      </c>
      <c r="Z54" s="266">
        <f>SUM('Раздел 3 таблица 3'!Z54)</f>
        <v>0</v>
      </c>
      <c r="AA54" s="264">
        <f>SUM('Раздел 1 таблица 4'!S54+'Раздел 3 таблица 3'!AA54)</f>
        <v>0</v>
      </c>
      <c r="AB54" s="264">
        <f>'Раздел 1 таблица 4'!T54</f>
        <v>0</v>
      </c>
      <c r="AC54" s="264">
        <f>SUM('Раздел 1 таблица 4'!U54+'Раздел 3 таблица 3'!AC54)</f>
        <v>0</v>
      </c>
    </row>
    <row r="55" spans="1:29" x14ac:dyDescent="0.25">
      <c r="A55" s="80" t="s">
        <v>351</v>
      </c>
      <c r="B55" s="563" t="s">
        <v>210</v>
      </c>
      <c r="C55" s="264">
        <f>SUM('Раздел 1 таблица 4'!C55+'Раздел 3 таблица 3'!C55)</f>
        <v>0</v>
      </c>
      <c r="D55" s="264">
        <f>SUM('Раздел 1 таблица 4'!D55+'Раздел 3 таблица 3'!D55)</f>
        <v>0</v>
      </c>
      <c r="E55" s="264">
        <f>SUM('Раздел 1 таблица 4'!E55+'Раздел 3 таблица 3'!E55)</f>
        <v>0</v>
      </c>
      <c r="F55" s="264">
        <f>SUM('Раздел 1 таблица 4'!F55+'Раздел 3 таблица 3'!F55)</f>
        <v>0</v>
      </c>
      <c r="G55" s="264">
        <f>SUM('Раздел 1 таблица 4'!G55+'Раздел 3 таблица 3'!G55)</f>
        <v>0</v>
      </c>
      <c r="H55" s="264">
        <f>SUM('Раздел 1 таблица 4'!H55+'Раздел 3 таблица 3'!H55)</f>
        <v>0</v>
      </c>
      <c r="I55" s="210">
        <f t="shared" si="1"/>
        <v>0</v>
      </c>
      <c r="J55" s="264">
        <f>SUM('Раздел 1 таблица 4'!J55+'Раздел 3 таблица 3'!N55)</f>
        <v>0</v>
      </c>
      <c r="K55" s="264">
        <f>SUM('Раздел 1 таблица 4'!K55+'Раздел 3 таблица 3'!P55)</f>
        <v>0</v>
      </c>
      <c r="L55" s="264">
        <f>SUM('Раздел 1 таблица 4'!L55+'Раздел 3 таблица 3'!R55)</f>
        <v>0</v>
      </c>
      <c r="M55" s="264">
        <f>SUM('Раздел 1 таблица 4'!M55+'Раздел 3 таблица 3'!T55)</f>
        <v>0</v>
      </c>
      <c r="N55" s="264">
        <f>SUM('Раздел 1 таблица 4'!N55+'Раздел 3 таблица 3'!W55)</f>
        <v>0</v>
      </c>
      <c r="O55" s="264">
        <f>SUM('Раздел 1 таблица 4'!O55)</f>
        <v>0</v>
      </c>
      <c r="P55" s="264">
        <f>SUM('Раздел 1 таблица 4'!P55)</f>
        <v>0</v>
      </c>
      <c r="Q55" s="264">
        <f>SUM('Раздел 1 таблица 4'!Q55)</f>
        <v>0</v>
      </c>
      <c r="R55" s="267">
        <f>SUM('Раздел 2 таблица 4'!T55+'Раздел 2 таблица 4'!W55)</f>
        <v>0</v>
      </c>
      <c r="S55" s="267">
        <f>SUM('Раздел 2 таблица 4'!T55)</f>
        <v>0</v>
      </c>
      <c r="T55" s="267">
        <f>SUM('Раздел 2 таблица 4'!S55+'Раздел 2 таблица 4'!V55)</f>
        <v>0</v>
      </c>
      <c r="U55" s="267">
        <f>SUM('Раздел 2 таблица 4'!S55)</f>
        <v>0</v>
      </c>
      <c r="V55" s="267">
        <f>SUM('Раздел 3 таблица 3'!X55)</f>
        <v>0</v>
      </c>
      <c r="W55" s="267">
        <f>SUM('Раздел 3 таблица 3'!Y55)</f>
        <v>0</v>
      </c>
      <c r="X55" s="210">
        <f t="shared" si="2"/>
        <v>0</v>
      </c>
      <c r="Y55" s="266">
        <f>SUM('Раздел 1 таблица 4'!R55)</f>
        <v>0</v>
      </c>
      <c r="Z55" s="266">
        <f>SUM('Раздел 3 таблица 3'!Z55)</f>
        <v>0</v>
      </c>
      <c r="AA55" s="264">
        <f>SUM('Раздел 1 таблица 4'!S55+'Раздел 3 таблица 3'!AA55)</f>
        <v>0</v>
      </c>
      <c r="AB55" s="264">
        <f>'Раздел 1 таблица 4'!T55</f>
        <v>0</v>
      </c>
      <c r="AC55" s="264">
        <f>SUM('Раздел 1 таблица 4'!U55+'Раздел 3 таблица 3'!AC55)</f>
        <v>0</v>
      </c>
    </row>
    <row r="56" spans="1:29" x14ac:dyDescent="0.25">
      <c r="A56" s="80" t="s">
        <v>81</v>
      </c>
      <c r="B56" s="563" t="s">
        <v>211</v>
      </c>
      <c r="C56" s="264">
        <f>SUM('Раздел 1 таблица 4'!C56+'Раздел 3 таблица 3'!C56)</f>
        <v>0</v>
      </c>
      <c r="D56" s="264">
        <f>SUM('Раздел 1 таблица 4'!D56+'Раздел 3 таблица 3'!D56)</f>
        <v>0</v>
      </c>
      <c r="E56" s="264">
        <f>SUM('Раздел 1 таблица 4'!E56+'Раздел 3 таблица 3'!E56)</f>
        <v>0</v>
      </c>
      <c r="F56" s="264">
        <f>SUM('Раздел 1 таблица 4'!F56+'Раздел 3 таблица 3'!F56)</f>
        <v>0</v>
      </c>
      <c r="G56" s="264">
        <f>SUM('Раздел 1 таблица 4'!G56+'Раздел 3 таблица 3'!G56)</f>
        <v>0</v>
      </c>
      <c r="H56" s="264">
        <f>SUM('Раздел 1 таблица 4'!H56+'Раздел 3 таблица 3'!H56)</f>
        <v>0</v>
      </c>
      <c r="I56" s="210">
        <f t="shared" si="1"/>
        <v>0</v>
      </c>
      <c r="J56" s="264">
        <f>SUM('Раздел 1 таблица 4'!J56+'Раздел 3 таблица 3'!N56)</f>
        <v>0</v>
      </c>
      <c r="K56" s="264">
        <f>SUM('Раздел 1 таблица 4'!K56+'Раздел 3 таблица 3'!P56)</f>
        <v>0</v>
      </c>
      <c r="L56" s="264">
        <f>SUM('Раздел 1 таблица 4'!L56+'Раздел 3 таблица 3'!R56)</f>
        <v>0</v>
      </c>
      <c r="M56" s="264">
        <f>SUM('Раздел 1 таблица 4'!M56+'Раздел 3 таблица 3'!T56)</f>
        <v>0</v>
      </c>
      <c r="N56" s="264">
        <f>SUM('Раздел 1 таблица 4'!N56+'Раздел 3 таблица 3'!W56)</f>
        <v>0</v>
      </c>
      <c r="O56" s="264">
        <f>SUM('Раздел 1 таблица 4'!O56)</f>
        <v>0</v>
      </c>
      <c r="P56" s="264">
        <f>SUM('Раздел 1 таблица 4'!P56)</f>
        <v>0</v>
      </c>
      <c r="Q56" s="264">
        <f>SUM('Раздел 1 таблица 4'!Q56)</f>
        <v>0</v>
      </c>
      <c r="R56" s="267">
        <f>SUM('Раздел 2 таблица 4'!T56+'Раздел 2 таблица 4'!W56)</f>
        <v>0</v>
      </c>
      <c r="S56" s="267">
        <f>SUM('Раздел 2 таблица 4'!T56)</f>
        <v>0</v>
      </c>
      <c r="T56" s="267">
        <f>SUM('Раздел 2 таблица 4'!S56+'Раздел 2 таблица 4'!V56)</f>
        <v>0</v>
      </c>
      <c r="U56" s="267">
        <f>SUM('Раздел 2 таблица 4'!S56)</f>
        <v>0</v>
      </c>
      <c r="V56" s="267">
        <f>SUM('Раздел 3 таблица 3'!X56)</f>
        <v>0</v>
      </c>
      <c r="W56" s="267">
        <f>SUM('Раздел 3 таблица 3'!Y56)</f>
        <v>0</v>
      </c>
      <c r="X56" s="210">
        <f t="shared" si="2"/>
        <v>0</v>
      </c>
      <c r="Y56" s="266">
        <f>SUM('Раздел 1 таблица 4'!R56)</f>
        <v>0</v>
      </c>
      <c r="Z56" s="266">
        <f>SUM('Раздел 3 таблица 3'!Z56)</f>
        <v>0</v>
      </c>
      <c r="AA56" s="264">
        <f>SUM('Раздел 1 таблица 4'!S56+'Раздел 3 таблица 3'!AA56)</f>
        <v>0</v>
      </c>
      <c r="AB56" s="264">
        <f>'Раздел 1 таблица 4'!T56</f>
        <v>0</v>
      </c>
      <c r="AC56" s="264">
        <f>SUM('Раздел 1 таблица 4'!U56+'Раздел 3 таблица 3'!AC56)</f>
        <v>0</v>
      </c>
    </row>
    <row r="57" spans="1:29" x14ac:dyDescent="0.25">
      <c r="A57" s="80" t="s">
        <v>82</v>
      </c>
      <c r="B57" s="563" t="s">
        <v>212</v>
      </c>
      <c r="C57" s="264">
        <f>SUM('Раздел 1 таблица 4'!C57+'Раздел 3 таблица 3'!C57)</f>
        <v>0</v>
      </c>
      <c r="D57" s="264">
        <f>SUM('Раздел 1 таблица 4'!D57+'Раздел 3 таблица 3'!D57)</f>
        <v>0</v>
      </c>
      <c r="E57" s="264">
        <f>SUM('Раздел 1 таблица 4'!E57+'Раздел 3 таблица 3'!E57)</f>
        <v>0</v>
      </c>
      <c r="F57" s="264">
        <f>SUM('Раздел 1 таблица 4'!F57+'Раздел 3 таблица 3'!F57)</f>
        <v>0</v>
      </c>
      <c r="G57" s="264">
        <f>SUM('Раздел 1 таблица 4'!G57+'Раздел 3 таблица 3'!G57)</f>
        <v>0</v>
      </c>
      <c r="H57" s="264">
        <f>SUM('Раздел 1 таблица 4'!H57+'Раздел 3 таблица 3'!H57)</f>
        <v>0</v>
      </c>
      <c r="I57" s="210">
        <f t="shared" si="1"/>
        <v>0</v>
      </c>
      <c r="J57" s="264">
        <f>SUM('Раздел 1 таблица 4'!J57+'Раздел 3 таблица 3'!N57)</f>
        <v>0</v>
      </c>
      <c r="K57" s="264">
        <f>SUM('Раздел 1 таблица 4'!K57+'Раздел 3 таблица 3'!P57)</f>
        <v>0</v>
      </c>
      <c r="L57" s="264">
        <f>SUM('Раздел 1 таблица 4'!L57+'Раздел 3 таблица 3'!R57)</f>
        <v>0</v>
      </c>
      <c r="M57" s="264">
        <f>SUM('Раздел 1 таблица 4'!M57+'Раздел 3 таблица 3'!T57)</f>
        <v>0</v>
      </c>
      <c r="N57" s="264">
        <f>SUM('Раздел 1 таблица 4'!N57+'Раздел 3 таблица 3'!W57)</f>
        <v>0</v>
      </c>
      <c r="O57" s="264">
        <f>SUM('Раздел 1 таблица 4'!O57)</f>
        <v>0</v>
      </c>
      <c r="P57" s="264">
        <f>SUM('Раздел 1 таблица 4'!P57)</f>
        <v>0</v>
      </c>
      <c r="Q57" s="264">
        <f>SUM('Раздел 1 таблица 4'!Q57)</f>
        <v>0</v>
      </c>
      <c r="R57" s="267">
        <f>SUM('Раздел 2 таблица 4'!T57+'Раздел 2 таблица 4'!W57)</f>
        <v>0</v>
      </c>
      <c r="S57" s="267">
        <f>SUM('Раздел 2 таблица 4'!T57)</f>
        <v>0</v>
      </c>
      <c r="T57" s="267">
        <f>SUM('Раздел 2 таблица 4'!S57+'Раздел 2 таблица 4'!V57)</f>
        <v>0</v>
      </c>
      <c r="U57" s="267">
        <f>SUM('Раздел 2 таблица 4'!S57)</f>
        <v>0</v>
      </c>
      <c r="V57" s="267">
        <f>SUM('Раздел 3 таблица 3'!X57)</f>
        <v>0</v>
      </c>
      <c r="W57" s="267">
        <f>SUM('Раздел 3 таблица 3'!Y57)</f>
        <v>0</v>
      </c>
      <c r="X57" s="210">
        <f t="shared" si="2"/>
        <v>0</v>
      </c>
      <c r="Y57" s="266">
        <f>SUM('Раздел 1 таблица 4'!R57)</f>
        <v>0</v>
      </c>
      <c r="Z57" s="266">
        <f>SUM('Раздел 3 таблица 3'!Z57)</f>
        <v>0</v>
      </c>
      <c r="AA57" s="264">
        <f>SUM('Раздел 1 таблица 4'!S57+'Раздел 3 таблица 3'!AA57)</f>
        <v>0</v>
      </c>
      <c r="AB57" s="264">
        <f>'Раздел 1 таблица 4'!T57</f>
        <v>0</v>
      </c>
      <c r="AC57" s="264">
        <f>SUM('Раздел 1 таблица 4'!U57+'Раздел 3 таблица 3'!AC57)</f>
        <v>0</v>
      </c>
    </row>
    <row r="58" spans="1:29" x14ac:dyDescent="0.25">
      <c r="A58" s="80" t="s">
        <v>352</v>
      </c>
      <c r="B58" s="563" t="s">
        <v>213</v>
      </c>
      <c r="C58" s="264">
        <f>SUM('Раздел 1 таблица 4'!C58+'Раздел 3 таблица 3'!C58)</f>
        <v>0</v>
      </c>
      <c r="D58" s="264">
        <f>SUM('Раздел 1 таблица 4'!D58+'Раздел 3 таблица 3'!D58)</f>
        <v>0</v>
      </c>
      <c r="E58" s="264">
        <f>SUM('Раздел 1 таблица 4'!E58+'Раздел 3 таблица 3'!E58)</f>
        <v>0</v>
      </c>
      <c r="F58" s="264">
        <f>SUM('Раздел 1 таблица 4'!F58+'Раздел 3 таблица 3'!F58)</f>
        <v>0</v>
      </c>
      <c r="G58" s="264">
        <f>SUM('Раздел 1 таблица 4'!G58+'Раздел 3 таблица 3'!G58)</f>
        <v>0</v>
      </c>
      <c r="H58" s="264">
        <f>SUM('Раздел 1 таблица 4'!H58+'Раздел 3 таблица 3'!H58)</f>
        <v>0</v>
      </c>
      <c r="I58" s="210">
        <f t="shared" si="1"/>
        <v>0</v>
      </c>
      <c r="J58" s="264">
        <f>SUM('Раздел 1 таблица 4'!J58+'Раздел 3 таблица 3'!N58)</f>
        <v>0</v>
      </c>
      <c r="K58" s="264">
        <f>SUM('Раздел 1 таблица 4'!K58+'Раздел 3 таблица 3'!P58)</f>
        <v>0</v>
      </c>
      <c r="L58" s="264">
        <f>SUM('Раздел 1 таблица 4'!L58+'Раздел 3 таблица 3'!R58)</f>
        <v>0</v>
      </c>
      <c r="M58" s="264">
        <f>SUM('Раздел 1 таблица 4'!M58+'Раздел 3 таблица 3'!T58)</f>
        <v>0</v>
      </c>
      <c r="N58" s="264">
        <f>SUM('Раздел 1 таблица 4'!N58+'Раздел 3 таблица 3'!W58)</f>
        <v>0</v>
      </c>
      <c r="O58" s="264">
        <f>SUM('Раздел 1 таблица 4'!O58)</f>
        <v>0</v>
      </c>
      <c r="P58" s="264">
        <f>SUM('Раздел 1 таблица 4'!P58)</f>
        <v>0</v>
      </c>
      <c r="Q58" s="264">
        <f>SUM('Раздел 1 таблица 4'!Q58)</f>
        <v>0</v>
      </c>
      <c r="R58" s="267">
        <f>SUM('Раздел 2 таблица 4'!T58+'Раздел 2 таблица 4'!W58)</f>
        <v>0</v>
      </c>
      <c r="S58" s="267">
        <f>SUM('Раздел 2 таблица 4'!T58)</f>
        <v>0</v>
      </c>
      <c r="T58" s="267">
        <f>SUM('Раздел 2 таблица 4'!S58+'Раздел 2 таблица 4'!V58)</f>
        <v>0</v>
      </c>
      <c r="U58" s="267">
        <f>SUM('Раздел 2 таблица 4'!S58)</f>
        <v>0</v>
      </c>
      <c r="V58" s="267">
        <f>SUM('Раздел 3 таблица 3'!X58)</f>
        <v>0</v>
      </c>
      <c r="W58" s="267">
        <f>SUM('Раздел 3 таблица 3'!Y58)</f>
        <v>0</v>
      </c>
      <c r="X58" s="210">
        <f t="shared" si="2"/>
        <v>0</v>
      </c>
      <c r="Y58" s="266">
        <f>SUM('Раздел 1 таблица 4'!R58)</f>
        <v>0</v>
      </c>
      <c r="Z58" s="266">
        <f>SUM('Раздел 3 таблица 3'!Z58)</f>
        <v>0</v>
      </c>
      <c r="AA58" s="264">
        <f>SUM('Раздел 1 таблица 4'!S58+'Раздел 3 таблица 3'!AA58)</f>
        <v>0</v>
      </c>
      <c r="AB58" s="264">
        <f>'Раздел 1 таблица 4'!T58</f>
        <v>0</v>
      </c>
      <c r="AC58" s="264">
        <f>SUM('Раздел 1 таблица 4'!U58+'Раздел 3 таблица 3'!AC58)</f>
        <v>0</v>
      </c>
    </row>
    <row r="59" spans="1:29" x14ac:dyDescent="0.25">
      <c r="A59" s="80" t="s">
        <v>84</v>
      </c>
      <c r="B59" s="563" t="s">
        <v>214</v>
      </c>
      <c r="C59" s="264">
        <f>SUM('Раздел 1 таблица 4'!C59+'Раздел 3 таблица 3'!C59)</f>
        <v>0</v>
      </c>
      <c r="D59" s="264">
        <f>SUM('Раздел 1 таблица 4'!D59+'Раздел 3 таблица 3'!D59)</f>
        <v>0</v>
      </c>
      <c r="E59" s="264">
        <f>SUM('Раздел 1 таблица 4'!E59+'Раздел 3 таблица 3'!E59)</f>
        <v>0</v>
      </c>
      <c r="F59" s="264">
        <f>SUM('Раздел 1 таблица 4'!F59+'Раздел 3 таблица 3'!F59)</f>
        <v>0</v>
      </c>
      <c r="G59" s="264">
        <f>SUM('Раздел 1 таблица 4'!G59+'Раздел 3 таблица 3'!G59)</f>
        <v>0</v>
      </c>
      <c r="H59" s="264">
        <f>SUM('Раздел 1 таблица 4'!H59+'Раздел 3 таблица 3'!H59)</f>
        <v>0</v>
      </c>
      <c r="I59" s="210">
        <f t="shared" si="1"/>
        <v>0</v>
      </c>
      <c r="J59" s="264">
        <f>SUM('Раздел 1 таблица 4'!J59+'Раздел 3 таблица 3'!N59)</f>
        <v>0</v>
      </c>
      <c r="K59" s="264">
        <f>SUM('Раздел 1 таблица 4'!K59+'Раздел 3 таблица 3'!P59)</f>
        <v>0</v>
      </c>
      <c r="L59" s="264">
        <f>SUM('Раздел 1 таблица 4'!L59+'Раздел 3 таблица 3'!R59)</f>
        <v>0</v>
      </c>
      <c r="M59" s="264">
        <f>SUM('Раздел 1 таблица 4'!M59+'Раздел 3 таблица 3'!T59)</f>
        <v>0</v>
      </c>
      <c r="N59" s="264">
        <f>SUM('Раздел 1 таблица 4'!N59+'Раздел 3 таблица 3'!W59)</f>
        <v>0</v>
      </c>
      <c r="O59" s="264">
        <f>SUM('Раздел 1 таблица 4'!O59)</f>
        <v>0</v>
      </c>
      <c r="P59" s="264">
        <f>SUM('Раздел 1 таблица 4'!P59)</f>
        <v>0</v>
      </c>
      <c r="Q59" s="264">
        <f>SUM('Раздел 1 таблица 4'!Q59)</f>
        <v>0</v>
      </c>
      <c r="R59" s="267">
        <f>SUM('Раздел 2 таблица 4'!T59+'Раздел 2 таблица 4'!W59)</f>
        <v>0</v>
      </c>
      <c r="S59" s="267">
        <f>SUM('Раздел 2 таблица 4'!T59)</f>
        <v>0</v>
      </c>
      <c r="T59" s="267">
        <f>SUM('Раздел 2 таблица 4'!S59+'Раздел 2 таблица 4'!V59)</f>
        <v>0</v>
      </c>
      <c r="U59" s="267">
        <f>SUM('Раздел 2 таблица 4'!S59)</f>
        <v>0</v>
      </c>
      <c r="V59" s="267">
        <f>SUM('Раздел 3 таблица 3'!X59)</f>
        <v>0</v>
      </c>
      <c r="W59" s="267">
        <f>SUM('Раздел 3 таблица 3'!Y59)</f>
        <v>0</v>
      </c>
      <c r="X59" s="210">
        <f t="shared" si="2"/>
        <v>0</v>
      </c>
      <c r="Y59" s="266">
        <f>SUM('Раздел 1 таблица 4'!R59)</f>
        <v>0</v>
      </c>
      <c r="Z59" s="266">
        <f>SUM('Раздел 3 таблица 3'!Z59)</f>
        <v>0</v>
      </c>
      <c r="AA59" s="264">
        <f>SUM('Раздел 1 таблица 4'!S59+'Раздел 3 таблица 3'!AA59)</f>
        <v>0</v>
      </c>
      <c r="AB59" s="264">
        <f>'Раздел 1 таблица 4'!T59</f>
        <v>0</v>
      </c>
      <c r="AC59" s="264">
        <f>SUM('Раздел 1 таблица 4'!U59+'Раздел 3 таблица 3'!AC59)</f>
        <v>0</v>
      </c>
    </row>
    <row r="60" spans="1:29" x14ac:dyDescent="0.25">
      <c r="A60" s="80" t="s">
        <v>353</v>
      </c>
      <c r="B60" s="563" t="s">
        <v>215</v>
      </c>
      <c r="C60" s="264">
        <f>SUM('Раздел 1 таблица 4'!C60+'Раздел 3 таблица 3'!C60)</f>
        <v>0</v>
      </c>
      <c r="D60" s="264">
        <f>SUM('Раздел 1 таблица 4'!D60+'Раздел 3 таблица 3'!D60)</f>
        <v>0</v>
      </c>
      <c r="E60" s="264">
        <f>SUM('Раздел 1 таблица 4'!E60+'Раздел 3 таблица 3'!E60)</f>
        <v>0</v>
      </c>
      <c r="F60" s="264">
        <f>SUM('Раздел 1 таблица 4'!F60+'Раздел 3 таблица 3'!F60)</f>
        <v>0</v>
      </c>
      <c r="G60" s="264">
        <f>SUM('Раздел 1 таблица 4'!G60+'Раздел 3 таблица 3'!G60)</f>
        <v>0</v>
      </c>
      <c r="H60" s="264">
        <f>SUM('Раздел 1 таблица 4'!H60+'Раздел 3 таблица 3'!H60)</f>
        <v>0</v>
      </c>
      <c r="I60" s="210">
        <f t="shared" si="1"/>
        <v>0</v>
      </c>
      <c r="J60" s="264">
        <f>SUM('Раздел 1 таблица 4'!J60+'Раздел 3 таблица 3'!N60)</f>
        <v>0</v>
      </c>
      <c r="K60" s="264">
        <f>SUM('Раздел 1 таблица 4'!K60+'Раздел 3 таблица 3'!P60)</f>
        <v>0</v>
      </c>
      <c r="L60" s="264">
        <f>SUM('Раздел 1 таблица 4'!L60+'Раздел 3 таблица 3'!R60)</f>
        <v>0</v>
      </c>
      <c r="M60" s="264">
        <f>SUM('Раздел 1 таблица 4'!M60+'Раздел 3 таблица 3'!T60)</f>
        <v>0</v>
      </c>
      <c r="N60" s="264">
        <f>SUM('Раздел 1 таблица 4'!N60+'Раздел 3 таблица 3'!W60)</f>
        <v>0</v>
      </c>
      <c r="O60" s="264">
        <f>SUM('Раздел 1 таблица 4'!O60)</f>
        <v>0</v>
      </c>
      <c r="P60" s="264">
        <f>SUM('Раздел 1 таблица 4'!P60)</f>
        <v>0</v>
      </c>
      <c r="Q60" s="264">
        <f>SUM('Раздел 1 таблица 4'!Q60)</f>
        <v>0</v>
      </c>
      <c r="R60" s="267">
        <f>SUM('Раздел 2 таблица 4'!T60+'Раздел 2 таблица 4'!W60)</f>
        <v>0</v>
      </c>
      <c r="S60" s="267">
        <f>SUM('Раздел 2 таблица 4'!T60)</f>
        <v>0</v>
      </c>
      <c r="T60" s="267">
        <f>SUM('Раздел 2 таблица 4'!S60+'Раздел 2 таблица 4'!V60)</f>
        <v>0</v>
      </c>
      <c r="U60" s="267">
        <f>SUM('Раздел 2 таблица 4'!S60)</f>
        <v>0</v>
      </c>
      <c r="V60" s="267">
        <f>SUM('Раздел 3 таблица 3'!X60)</f>
        <v>0</v>
      </c>
      <c r="W60" s="267">
        <f>SUM('Раздел 3 таблица 3'!Y60)</f>
        <v>0</v>
      </c>
      <c r="X60" s="210">
        <f t="shared" si="2"/>
        <v>0</v>
      </c>
      <c r="Y60" s="266">
        <f>SUM('Раздел 1 таблица 4'!R60)</f>
        <v>0</v>
      </c>
      <c r="Z60" s="266">
        <f>SUM('Раздел 3 таблица 3'!Z60)</f>
        <v>0</v>
      </c>
      <c r="AA60" s="264">
        <f>SUM('Раздел 1 таблица 4'!S60+'Раздел 3 таблица 3'!AA60)</f>
        <v>0</v>
      </c>
      <c r="AB60" s="264">
        <f>'Раздел 1 таблица 4'!T60</f>
        <v>0</v>
      </c>
      <c r="AC60" s="264">
        <f>SUM('Раздел 1 таблица 4'!U60+'Раздел 3 таблица 3'!AC60)</f>
        <v>0</v>
      </c>
    </row>
    <row r="61" spans="1:29" x14ac:dyDescent="0.25">
      <c r="A61" s="80" t="s">
        <v>85</v>
      </c>
      <c r="B61" s="563" t="s">
        <v>216</v>
      </c>
      <c r="C61" s="264">
        <f>SUM('Раздел 1 таблица 4'!C61+'Раздел 3 таблица 3'!C61)</f>
        <v>0</v>
      </c>
      <c r="D61" s="264">
        <f>SUM('Раздел 1 таблица 4'!D61+'Раздел 3 таблица 3'!D61)</f>
        <v>0</v>
      </c>
      <c r="E61" s="264">
        <f>SUM('Раздел 1 таблица 4'!E61+'Раздел 3 таблица 3'!E61)</f>
        <v>0</v>
      </c>
      <c r="F61" s="264">
        <f>SUM('Раздел 1 таблица 4'!F61+'Раздел 3 таблица 3'!F61)</f>
        <v>0</v>
      </c>
      <c r="G61" s="264">
        <f>SUM('Раздел 1 таблица 4'!G61+'Раздел 3 таблица 3'!G61)</f>
        <v>0</v>
      </c>
      <c r="H61" s="264">
        <f>SUM('Раздел 1 таблица 4'!H61+'Раздел 3 таблица 3'!H61)</f>
        <v>0</v>
      </c>
      <c r="I61" s="210">
        <f t="shared" si="1"/>
        <v>0</v>
      </c>
      <c r="J61" s="264">
        <f>SUM('Раздел 1 таблица 4'!J61+'Раздел 3 таблица 3'!N61)</f>
        <v>0</v>
      </c>
      <c r="K61" s="264">
        <f>SUM('Раздел 1 таблица 4'!K61+'Раздел 3 таблица 3'!P61)</f>
        <v>0</v>
      </c>
      <c r="L61" s="264">
        <f>SUM('Раздел 1 таблица 4'!L61+'Раздел 3 таблица 3'!R61)</f>
        <v>0</v>
      </c>
      <c r="M61" s="264">
        <f>SUM('Раздел 1 таблица 4'!M61+'Раздел 3 таблица 3'!T61)</f>
        <v>0</v>
      </c>
      <c r="N61" s="264">
        <f>SUM('Раздел 1 таблица 4'!N61+'Раздел 3 таблица 3'!W61)</f>
        <v>0</v>
      </c>
      <c r="O61" s="264">
        <f>SUM('Раздел 1 таблица 4'!O61)</f>
        <v>0</v>
      </c>
      <c r="P61" s="264">
        <f>SUM('Раздел 1 таблица 4'!P61)</f>
        <v>0</v>
      </c>
      <c r="Q61" s="264">
        <f>SUM('Раздел 1 таблица 4'!Q61)</f>
        <v>0</v>
      </c>
      <c r="R61" s="267">
        <f>SUM('Раздел 2 таблица 4'!T61+'Раздел 2 таблица 4'!W61)</f>
        <v>0</v>
      </c>
      <c r="S61" s="267">
        <f>SUM('Раздел 2 таблица 4'!T61)</f>
        <v>0</v>
      </c>
      <c r="T61" s="267">
        <f>SUM('Раздел 2 таблица 4'!S61+'Раздел 2 таблица 4'!V61)</f>
        <v>0</v>
      </c>
      <c r="U61" s="267">
        <f>SUM('Раздел 2 таблица 4'!S61)</f>
        <v>0</v>
      </c>
      <c r="V61" s="267">
        <f>SUM('Раздел 3 таблица 3'!X61)</f>
        <v>0</v>
      </c>
      <c r="W61" s="267">
        <f>SUM('Раздел 3 таблица 3'!Y61)</f>
        <v>0</v>
      </c>
      <c r="X61" s="210">
        <f t="shared" si="2"/>
        <v>0</v>
      </c>
      <c r="Y61" s="266">
        <f>SUM('Раздел 1 таблица 4'!R61)</f>
        <v>0</v>
      </c>
      <c r="Z61" s="266">
        <f>SUM('Раздел 3 таблица 3'!Z61)</f>
        <v>0</v>
      </c>
      <c r="AA61" s="264">
        <f>SUM('Раздел 1 таблица 4'!S61+'Раздел 3 таблица 3'!AA61)</f>
        <v>0</v>
      </c>
      <c r="AB61" s="264">
        <f>'Раздел 1 таблица 4'!T61</f>
        <v>0</v>
      </c>
      <c r="AC61" s="264">
        <f>SUM('Раздел 1 таблица 4'!U61+'Раздел 3 таблица 3'!AC61)</f>
        <v>0</v>
      </c>
    </row>
    <row r="62" spans="1:29" x14ac:dyDescent="0.25">
      <c r="A62" s="80" t="s">
        <v>86</v>
      </c>
      <c r="B62" s="563" t="s">
        <v>217</v>
      </c>
      <c r="C62" s="264">
        <f>SUM('Раздел 1 таблица 4'!C62+'Раздел 3 таблица 3'!C62)</f>
        <v>0</v>
      </c>
      <c r="D62" s="264">
        <f>SUM('Раздел 1 таблица 4'!D62+'Раздел 3 таблица 3'!D62)</f>
        <v>0</v>
      </c>
      <c r="E62" s="264">
        <f>SUM('Раздел 1 таблица 4'!E62+'Раздел 3 таблица 3'!E62)</f>
        <v>0</v>
      </c>
      <c r="F62" s="264">
        <f>SUM('Раздел 1 таблица 4'!F62+'Раздел 3 таблица 3'!F62)</f>
        <v>0</v>
      </c>
      <c r="G62" s="264">
        <f>SUM('Раздел 1 таблица 4'!G62+'Раздел 3 таблица 3'!G62)</f>
        <v>0</v>
      </c>
      <c r="H62" s="264">
        <f>SUM('Раздел 1 таблица 4'!H62+'Раздел 3 таблица 3'!H62)</f>
        <v>0</v>
      </c>
      <c r="I62" s="210">
        <f t="shared" si="1"/>
        <v>0</v>
      </c>
      <c r="J62" s="264">
        <f>SUM('Раздел 1 таблица 4'!J62+'Раздел 3 таблица 3'!N62)</f>
        <v>0</v>
      </c>
      <c r="K62" s="264">
        <f>SUM('Раздел 1 таблица 4'!K62+'Раздел 3 таблица 3'!P62)</f>
        <v>0</v>
      </c>
      <c r="L62" s="264">
        <f>SUM('Раздел 1 таблица 4'!L62+'Раздел 3 таблица 3'!R62)</f>
        <v>0</v>
      </c>
      <c r="M62" s="264">
        <f>SUM('Раздел 1 таблица 4'!M62+'Раздел 3 таблица 3'!T62)</f>
        <v>0</v>
      </c>
      <c r="N62" s="264">
        <f>SUM('Раздел 1 таблица 4'!N62+'Раздел 3 таблица 3'!W62)</f>
        <v>0</v>
      </c>
      <c r="O62" s="264">
        <f>SUM('Раздел 1 таблица 4'!O62)</f>
        <v>0</v>
      </c>
      <c r="P62" s="264">
        <f>SUM('Раздел 1 таблица 4'!P62)</f>
        <v>0</v>
      </c>
      <c r="Q62" s="264">
        <f>SUM('Раздел 1 таблица 4'!Q62)</f>
        <v>0</v>
      </c>
      <c r="R62" s="267">
        <f>SUM('Раздел 2 таблица 4'!T62+'Раздел 2 таблица 4'!W62)</f>
        <v>0</v>
      </c>
      <c r="S62" s="267">
        <f>SUM('Раздел 2 таблица 4'!T62)</f>
        <v>0</v>
      </c>
      <c r="T62" s="267">
        <f>SUM('Раздел 2 таблица 4'!S62+'Раздел 2 таблица 4'!V62)</f>
        <v>0</v>
      </c>
      <c r="U62" s="267">
        <f>SUM('Раздел 2 таблица 4'!S62)</f>
        <v>0</v>
      </c>
      <c r="V62" s="267">
        <f>SUM('Раздел 3 таблица 3'!X62)</f>
        <v>0</v>
      </c>
      <c r="W62" s="267">
        <f>SUM('Раздел 3 таблица 3'!Y62)</f>
        <v>0</v>
      </c>
      <c r="X62" s="210">
        <f t="shared" si="2"/>
        <v>0</v>
      </c>
      <c r="Y62" s="266">
        <f>SUM('Раздел 1 таблица 4'!R62)</f>
        <v>0</v>
      </c>
      <c r="Z62" s="266">
        <f>SUM('Раздел 3 таблица 3'!Z62)</f>
        <v>0</v>
      </c>
      <c r="AA62" s="264">
        <f>SUM('Раздел 1 таблица 4'!S62+'Раздел 3 таблица 3'!AA62)</f>
        <v>0</v>
      </c>
      <c r="AB62" s="264">
        <f>'Раздел 1 таблица 4'!T62</f>
        <v>0</v>
      </c>
      <c r="AC62" s="264">
        <f>SUM('Раздел 1 таблица 4'!U62+'Раздел 3 таблица 3'!AC62)</f>
        <v>0</v>
      </c>
    </row>
    <row r="63" spans="1:29" x14ac:dyDescent="0.25">
      <c r="A63" s="80" t="s">
        <v>87</v>
      </c>
      <c r="B63" s="563" t="s">
        <v>218</v>
      </c>
      <c r="C63" s="264">
        <f>SUM('Раздел 1 таблица 4'!C63+'Раздел 3 таблица 3'!C63)</f>
        <v>0</v>
      </c>
      <c r="D63" s="264">
        <f>SUM('Раздел 1 таблица 4'!D63+'Раздел 3 таблица 3'!D63)</f>
        <v>0</v>
      </c>
      <c r="E63" s="264">
        <f>SUM('Раздел 1 таблица 4'!E63+'Раздел 3 таблица 3'!E63)</f>
        <v>0</v>
      </c>
      <c r="F63" s="264">
        <f>SUM('Раздел 1 таблица 4'!F63+'Раздел 3 таблица 3'!F63)</f>
        <v>0</v>
      </c>
      <c r="G63" s="264">
        <f>SUM('Раздел 1 таблица 4'!G63+'Раздел 3 таблица 3'!G63)</f>
        <v>0</v>
      </c>
      <c r="H63" s="264">
        <f>SUM('Раздел 1 таблица 4'!H63+'Раздел 3 таблица 3'!H63)</f>
        <v>0</v>
      </c>
      <c r="I63" s="210">
        <f t="shared" si="1"/>
        <v>0</v>
      </c>
      <c r="J63" s="264">
        <f>SUM('Раздел 1 таблица 4'!J63+'Раздел 3 таблица 3'!N63)</f>
        <v>0</v>
      </c>
      <c r="K63" s="264">
        <f>SUM('Раздел 1 таблица 4'!K63+'Раздел 3 таблица 3'!P63)</f>
        <v>0</v>
      </c>
      <c r="L63" s="264">
        <f>SUM('Раздел 1 таблица 4'!L63+'Раздел 3 таблица 3'!R63)</f>
        <v>0</v>
      </c>
      <c r="M63" s="264">
        <f>SUM('Раздел 1 таблица 4'!M63+'Раздел 3 таблица 3'!T63)</f>
        <v>0</v>
      </c>
      <c r="N63" s="264">
        <f>SUM('Раздел 1 таблица 4'!N63+'Раздел 3 таблица 3'!W63)</f>
        <v>0</v>
      </c>
      <c r="O63" s="264">
        <f>SUM('Раздел 1 таблица 4'!O63)</f>
        <v>0</v>
      </c>
      <c r="P63" s="264">
        <f>SUM('Раздел 1 таблица 4'!P63)</f>
        <v>0</v>
      </c>
      <c r="Q63" s="264">
        <f>SUM('Раздел 1 таблица 4'!Q63)</f>
        <v>0</v>
      </c>
      <c r="R63" s="267">
        <f>SUM('Раздел 2 таблица 4'!T63+'Раздел 2 таблица 4'!W63)</f>
        <v>0</v>
      </c>
      <c r="S63" s="267">
        <f>SUM('Раздел 2 таблица 4'!T63)</f>
        <v>0</v>
      </c>
      <c r="T63" s="267">
        <f>SUM('Раздел 2 таблица 4'!S63+'Раздел 2 таблица 4'!V63)</f>
        <v>0</v>
      </c>
      <c r="U63" s="267">
        <f>SUM('Раздел 2 таблица 4'!S63)</f>
        <v>0</v>
      </c>
      <c r="V63" s="267">
        <f>SUM('Раздел 3 таблица 3'!X63)</f>
        <v>0</v>
      </c>
      <c r="W63" s="267">
        <f>SUM('Раздел 3 таблица 3'!Y63)</f>
        <v>0</v>
      </c>
      <c r="X63" s="210">
        <f t="shared" si="2"/>
        <v>0</v>
      </c>
      <c r="Y63" s="266">
        <f>SUM('Раздел 1 таблица 4'!R63)</f>
        <v>0</v>
      </c>
      <c r="Z63" s="266">
        <f>SUM('Раздел 3 таблица 3'!Z63)</f>
        <v>0</v>
      </c>
      <c r="AA63" s="264">
        <f>SUM('Раздел 1 таблица 4'!S63+'Раздел 3 таблица 3'!AA63)</f>
        <v>0</v>
      </c>
      <c r="AB63" s="264">
        <f>'Раздел 1 таблица 4'!T63</f>
        <v>0</v>
      </c>
      <c r="AC63" s="264">
        <f>SUM('Раздел 1 таблица 4'!U63+'Раздел 3 таблица 3'!AC63)</f>
        <v>0</v>
      </c>
    </row>
    <row r="64" spans="1:29" x14ac:dyDescent="0.25">
      <c r="A64" s="80" t="s">
        <v>194</v>
      </c>
      <c r="B64" s="563" t="s">
        <v>219</v>
      </c>
      <c r="C64" s="264">
        <f>SUM('Раздел 1 таблица 4'!C64+'Раздел 3 таблица 3'!C64)</f>
        <v>0</v>
      </c>
      <c r="D64" s="264">
        <f>SUM('Раздел 1 таблица 4'!D64+'Раздел 3 таблица 3'!D64)</f>
        <v>0</v>
      </c>
      <c r="E64" s="264">
        <f>SUM('Раздел 1 таблица 4'!E64+'Раздел 3 таблица 3'!E64)</f>
        <v>0</v>
      </c>
      <c r="F64" s="264">
        <f>SUM('Раздел 1 таблица 4'!F64+'Раздел 3 таблица 3'!F64)</f>
        <v>0</v>
      </c>
      <c r="G64" s="264">
        <f>SUM('Раздел 1 таблица 4'!G64+'Раздел 3 таблица 3'!G64)</f>
        <v>0</v>
      </c>
      <c r="H64" s="264">
        <f>SUM('Раздел 1 таблица 4'!H64+'Раздел 3 таблица 3'!H64)</f>
        <v>0</v>
      </c>
      <c r="I64" s="210">
        <f t="shared" si="1"/>
        <v>0</v>
      </c>
      <c r="J64" s="264">
        <f>SUM('Раздел 1 таблица 4'!J64+'Раздел 3 таблица 3'!N64)</f>
        <v>0</v>
      </c>
      <c r="K64" s="264">
        <f>SUM('Раздел 1 таблица 4'!K64+'Раздел 3 таблица 3'!P64)</f>
        <v>0</v>
      </c>
      <c r="L64" s="264">
        <f>SUM('Раздел 1 таблица 4'!L64+'Раздел 3 таблица 3'!R64)</f>
        <v>0</v>
      </c>
      <c r="M64" s="264">
        <f>SUM('Раздел 1 таблица 4'!M64+'Раздел 3 таблица 3'!T64)</f>
        <v>0</v>
      </c>
      <c r="N64" s="264">
        <f>SUM('Раздел 1 таблица 4'!N64+'Раздел 3 таблица 3'!W64)</f>
        <v>0</v>
      </c>
      <c r="O64" s="264">
        <f>SUM('Раздел 1 таблица 4'!O64)</f>
        <v>0</v>
      </c>
      <c r="P64" s="264">
        <f>SUM('Раздел 1 таблица 4'!P64)</f>
        <v>0</v>
      </c>
      <c r="Q64" s="264">
        <f>SUM('Раздел 1 таблица 4'!Q64)</f>
        <v>0</v>
      </c>
      <c r="R64" s="267">
        <f>SUM('Раздел 2 таблица 4'!T64+'Раздел 2 таблица 4'!W64)</f>
        <v>0</v>
      </c>
      <c r="S64" s="267">
        <f>SUM('Раздел 2 таблица 4'!T64)</f>
        <v>0</v>
      </c>
      <c r="T64" s="267">
        <f>SUM('Раздел 2 таблица 4'!S64+'Раздел 2 таблица 4'!V64)</f>
        <v>0</v>
      </c>
      <c r="U64" s="267">
        <f>SUM('Раздел 2 таблица 4'!S64)</f>
        <v>0</v>
      </c>
      <c r="V64" s="267">
        <f>SUM('Раздел 3 таблица 3'!X64)</f>
        <v>0</v>
      </c>
      <c r="W64" s="267">
        <f>SUM('Раздел 3 таблица 3'!Y64)</f>
        <v>0</v>
      </c>
      <c r="X64" s="210">
        <f t="shared" si="2"/>
        <v>0</v>
      </c>
      <c r="Y64" s="266">
        <f>SUM('Раздел 1 таблица 4'!R64)</f>
        <v>0</v>
      </c>
      <c r="Z64" s="266">
        <f>SUM('Раздел 3 таблица 3'!Z64)</f>
        <v>0</v>
      </c>
      <c r="AA64" s="264">
        <f>SUM('Раздел 1 таблица 4'!S64+'Раздел 3 таблица 3'!AA64)</f>
        <v>0</v>
      </c>
      <c r="AB64" s="264">
        <f>'Раздел 1 таблица 4'!T64</f>
        <v>0</v>
      </c>
      <c r="AC64" s="264">
        <f>SUM('Раздел 1 таблица 4'!U64+'Раздел 3 таблица 3'!AC64)</f>
        <v>0</v>
      </c>
    </row>
    <row r="65" spans="1:29" x14ac:dyDescent="0.25">
      <c r="A65" s="80" t="s">
        <v>88</v>
      </c>
      <c r="B65" s="563" t="s">
        <v>220</v>
      </c>
      <c r="C65" s="264">
        <f>SUM('Раздел 1 таблица 4'!C65+'Раздел 3 таблица 3'!C65)</f>
        <v>0</v>
      </c>
      <c r="D65" s="264">
        <f>SUM('Раздел 1 таблица 4'!D65+'Раздел 3 таблица 3'!D65)</f>
        <v>0</v>
      </c>
      <c r="E65" s="264">
        <f>SUM('Раздел 1 таблица 4'!E65+'Раздел 3 таблица 3'!E65)</f>
        <v>0</v>
      </c>
      <c r="F65" s="264">
        <f>SUM('Раздел 1 таблица 4'!F65+'Раздел 3 таблица 3'!F65)</f>
        <v>0</v>
      </c>
      <c r="G65" s="264">
        <f>SUM('Раздел 1 таблица 4'!G65+'Раздел 3 таблица 3'!G65)</f>
        <v>0</v>
      </c>
      <c r="H65" s="264">
        <f>SUM('Раздел 1 таблица 4'!H65+'Раздел 3 таблица 3'!H65)</f>
        <v>0</v>
      </c>
      <c r="I65" s="210">
        <f t="shared" si="1"/>
        <v>0</v>
      </c>
      <c r="J65" s="264">
        <f>SUM('Раздел 1 таблица 4'!J65+'Раздел 3 таблица 3'!N65)</f>
        <v>0</v>
      </c>
      <c r="K65" s="264">
        <f>SUM('Раздел 1 таблица 4'!K65+'Раздел 3 таблица 3'!P65)</f>
        <v>0</v>
      </c>
      <c r="L65" s="264">
        <f>SUM('Раздел 1 таблица 4'!L65+'Раздел 3 таблица 3'!R65)</f>
        <v>0</v>
      </c>
      <c r="M65" s="264">
        <f>SUM('Раздел 1 таблица 4'!M65+'Раздел 3 таблица 3'!T65)</f>
        <v>0</v>
      </c>
      <c r="N65" s="264">
        <f>SUM('Раздел 1 таблица 4'!N65+'Раздел 3 таблица 3'!W65)</f>
        <v>0</v>
      </c>
      <c r="O65" s="264">
        <f>SUM('Раздел 1 таблица 4'!O65)</f>
        <v>0</v>
      </c>
      <c r="P65" s="264">
        <f>SUM('Раздел 1 таблица 4'!P65)</f>
        <v>0</v>
      </c>
      <c r="Q65" s="264">
        <f>SUM('Раздел 1 таблица 4'!Q65)</f>
        <v>0</v>
      </c>
      <c r="R65" s="267">
        <f>SUM('Раздел 2 таблица 4'!T65+'Раздел 2 таблица 4'!W65)</f>
        <v>0</v>
      </c>
      <c r="S65" s="267">
        <f>SUM('Раздел 2 таблица 4'!T65)</f>
        <v>0</v>
      </c>
      <c r="T65" s="267">
        <f>SUM('Раздел 2 таблица 4'!S65+'Раздел 2 таблица 4'!V65)</f>
        <v>0</v>
      </c>
      <c r="U65" s="267">
        <f>SUM('Раздел 2 таблица 4'!S65)</f>
        <v>0</v>
      </c>
      <c r="V65" s="267">
        <f>SUM('Раздел 3 таблица 3'!X65)</f>
        <v>0</v>
      </c>
      <c r="W65" s="267">
        <f>SUM('Раздел 3 таблица 3'!Y65)</f>
        <v>0</v>
      </c>
      <c r="X65" s="210">
        <f t="shared" si="2"/>
        <v>0</v>
      </c>
      <c r="Y65" s="266">
        <f>SUM('Раздел 1 таблица 4'!R65)</f>
        <v>0</v>
      </c>
      <c r="Z65" s="266">
        <f>SUM('Раздел 3 таблица 3'!Z65)</f>
        <v>0</v>
      </c>
      <c r="AA65" s="264">
        <f>SUM('Раздел 1 таблица 4'!S65+'Раздел 3 таблица 3'!AA65)</f>
        <v>0</v>
      </c>
      <c r="AB65" s="264">
        <f>'Раздел 1 таблица 4'!T65</f>
        <v>0</v>
      </c>
      <c r="AC65" s="264">
        <f>SUM('Раздел 1 таблица 4'!U65+'Раздел 3 таблица 3'!AC65)</f>
        <v>0</v>
      </c>
    </row>
    <row r="66" spans="1:29" x14ac:dyDescent="0.25">
      <c r="A66" s="80" t="s">
        <v>89</v>
      </c>
      <c r="B66" s="563" t="s">
        <v>221</v>
      </c>
      <c r="C66" s="264">
        <f>SUM('Раздел 1 таблица 4'!C66+'Раздел 3 таблица 3'!C66)</f>
        <v>0</v>
      </c>
      <c r="D66" s="264">
        <f>SUM('Раздел 1 таблица 4'!D66+'Раздел 3 таблица 3'!D66)</f>
        <v>0</v>
      </c>
      <c r="E66" s="264">
        <f>SUM('Раздел 1 таблица 4'!E66+'Раздел 3 таблица 3'!E66)</f>
        <v>0</v>
      </c>
      <c r="F66" s="264">
        <f>SUM('Раздел 1 таблица 4'!F66+'Раздел 3 таблица 3'!F66)</f>
        <v>0</v>
      </c>
      <c r="G66" s="264">
        <f>SUM('Раздел 1 таблица 4'!G66+'Раздел 3 таблица 3'!G66)</f>
        <v>0</v>
      </c>
      <c r="H66" s="264">
        <f>SUM('Раздел 1 таблица 4'!H66+'Раздел 3 таблица 3'!H66)</f>
        <v>0</v>
      </c>
      <c r="I66" s="210">
        <f t="shared" si="1"/>
        <v>0</v>
      </c>
      <c r="J66" s="264">
        <f>SUM('Раздел 1 таблица 4'!J66+'Раздел 3 таблица 3'!N66)</f>
        <v>0</v>
      </c>
      <c r="K66" s="264">
        <f>SUM('Раздел 1 таблица 4'!K66+'Раздел 3 таблица 3'!P66)</f>
        <v>0</v>
      </c>
      <c r="L66" s="264">
        <f>SUM('Раздел 1 таблица 4'!L66+'Раздел 3 таблица 3'!R66)</f>
        <v>0</v>
      </c>
      <c r="M66" s="264">
        <f>SUM('Раздел 1 таблица 4'!M66+'Раздел 3 таблица 3'!T66)</f>
        <v>0</v>
      </c>
      <c r="N66" s="264">
        <f>SUM('Раздел 1 таблица 4'!N66+'Раздел 3 таблица 3'!W66)</f>
        <v>0</v>
      </c>
      <c r="O66" s="264">
        <f>SUM('Раздел 1 таблица 4'!O66)</f>
        <v>0</v>
      </c>
      <c r="P66" s="264">
        <f>SUM('Раздел 1 таблица 4'!P66)</f>
        <v>0</v>
      </c>
      <c r="Q66" s="264">
        <f>SUM('Раздел 1 таблица 4'!Q66)</f>
        <v>0</v>
      </c>
      <c r="R66" s="267">
        <f>SUM('Раздел 2 таблица 4'!T66+'Раздел 2 таблица 4'!W66)</f>
        <v>0</v>
      </c>
      <c r="S66" s="267">
        <f>SUM('Раздел 2 таблица 4'!T66)</f>
        <v>0</v>
      </c>
      <c r="T66" s="267">
        <f>SUM('Раздел 2 таблица 4'!S66+'Раздел 2 таблица 4'!V66)</f>
        <v>0</v>
      </c>
      <c r="U66" s="267">
        <f>SUM('Раздел 2 таблица 4'!S66)</f>
        <v>0</v>
      </c>
      <c r="V66" s="267">
        <f>SUM('Раздел 3 таблица 3'!X66)</f>
        <v>0</v>
      </c>
      <c r="W66" s="267">
        <f>SUM('Раздел 3 таблица 3'!Y66)</f>
        <v>0</v>
      </c>
      <c r="X66" s="210">
        <f t="shared" si="2"/>
        <v>0</v>
      </c>
      <c r="Y66" s="266">
        <f>SUM('Раздел 1 таблица 4'!R66)</f>
        <v>0</v>
      </c>
      <c r="Z66" s="266">
        <f>SUM('Раздел 3 таблица 3'!Z66)</f>
        <v>0</v>
      </c>
      <c r="AA66" s="264">
        <f>SUM('Раздел 1 таблица 4'!S66+'Раздел 3 таблица 3'!AA66)</f>
        <v>0</v>
      </c>
      <c r="AB66" s="264">
        <f>'Раздел 1 таблица 4'!T66</f>
        <v>0</v>
      </c>
      <c r="AC66" s="264">
        <f>SUM('Раздел 1 таблица 4'!U66+'Раздел 3 таблица 3'!AC66)</f>
        <v>0</v>
      </c>
    </row>
    <row r="67" spans="1:29" x14ac:dyDescent="0.25">
      <c r="A67" s="80" t="s">
        <v>90</v>
      </c>
      <c r="B67" s="563" t="s">
        <v>222</v>
      </c>
      <c r="C67" s="264">
        <f>SUM('Раздел 1 таблица 4'!C67+'Раздел 3 таблица 3'!C67)</f>
        <v>0</v>
      </c>
      <c r="D67" s="264">
        <f>SUM('Раздел 1 таблица 4'!D67+'Раздел 3 таблица 3'!D67)</f>
        <v>0</v>
      </c>
      <c r="E67" s="264">
        <f>SUM('Раздел 1 таблица 4'!E67+'Раздел 3 таблица 3'!E67)</f>
        <v>0</v>
      </c>
      <c r="F67" s="264">
        <f>SUM('Раздел 1 таблица 4'!F67+'Раздел 3 таблица 3'!F67)</f>
        <v>0</v>
      </c>
      <c r="G67" s="264">
        <f>SUM('Раздел 1 таблица 4'!G67+'Раздел 3 таблица 3'!G67)</f>
        <v>0</v>
      </c>
      <c r="H67" s="264">
        <f>SUM('Раздел 1 таблица 4'!H67+'Раздел 3 таблица 3'!H67)</f>
        <v>0</v>
      </c>
      <c r="I67" s="210">
        <f t="shared" si="1"/>
        <v>0</v>
      </c>
      <c r="J67" s="264">
        <f>SUM('Раздел 1 таблица 4'!J67+'Раздел 3 таблица 3'!N67)</f>
        <v>0</v>
      </c>
      <c r="K67" s="264">
        <f>SUM('Раздел 1 таблица 4'!K67+'Раздел 3 таблица 3'!P67)</f>
        <v>0</v>
      </c>
      <c r="L67" s="264">
        <f>SUM('Раздел 1 таблица 4'!L67+'Раздел 3 таблица 3'!R67)</f>
        <v>0</v>
      </c>
      <c r="M67" s="264">
        <f>SUM('Раздел 1 таблица 4'!M67+'Раздел 3 таблица 3'!T67)</f>
        <v>0</v>
      </c>
      <c r="N67" s="264">
        <f>SUM('Раздел 1 таблица 4'!N67+'Раздел 3 таблица 3'!W67)</f>
        <v>0</v>
      </c>
      <c r="O67" s="264">
        <f>SUM('Раздел 1 таблица 4'!O67)</f>
        <v>0</v>
      </c>
      <c r="P67" s="264">
        <f>SUM('Раздел 1 таблица 4'!P67)</f>
        <v>0</v>
      </c>
      <c r="Q67" s="264">
        <f>SUM('Раздел 1 таблица 4'!Q67)</f>
        <v>0</v>
      </c>
      <c r="R67" s="267">
        <f>SUM('Раздел 2 таблица 4'!T67+'Раздел 2 таблица 4'!W67)</f>
        <v>0</v>
      </c>
      <c r="S67" s="267">
        <f>SUM('Раздел 2 таблица 4'!T67)</f>
        <v>0</v>
      </c>
      <c r="T67" s="267">
        <f>SUM('Раздел 2 таблица 4'!S67+'Раздел 2 таблица 4'!V67)</f>
        <v>0</v>
      </c>
      <c r="U67" s="267">
        <f>SUM('Раздел 2 таблица 4'!S67)</f>
        <v>0</v>
      </c>
      <c r="V67" s="267">
        <f>SUM('Раздел 3 таблица 3'!X67)</f>
        <v>0</v>
      </c>
      <c r="W67" s="267">
        <f>SUM('Раздел 3 таблица 3'!Y67)</f>
        <v>0</v>
      </c>
      <c r="X67" s="210">
        <f t="shared" si="2"/>
        <v>0</v>
      </c>
      <c r="Y67" s="266">
        <f>SUM('Раздел 1 таблица 4'!R67)</f>
        <v>0</v>
      </c>
      <c r="Z67" s="266">
        <f>SUM('Раздел 3 таблица 3'!Z67)</f>
        <v>0</v>
      </c>
      <c r="AA67" s="264">
        <f>SUM('Раздел 1 таблица 4'!S67+'Раздел 3 таблица 3'!AA67)</f>
        <v>0</v>
      </c>
      <c r="AB67" s="264">
        <f>'Раздел 1 таблица 4'!T67</f>
        <v>0</v>
      </c>
      <c r="AC67" s="264">
        <f>SUM('Раздел 1 таблица 4'!U67+'Раздел 3 таблица 3'!AC67)</f>
        <v>0</v>
      </c>
    </row>
    <row r="68" spans="1:29" x14ac:dyDescent="0.25">
      <c r="A68" s="80" t="s">
        <v>91</v>
      </c>
      <c r="B68" s="563" t="s">
        <v>223</v>
      </c>
      <c r="C68" s="264">
        <f>SUM('Раздел 1 таблица 4'!C68+'Раздел 3 таблица 3'!C68)</f>
        <v>0</v>
      </c>
      <c r="D68" s="264">
        <f>SUM('Раздел 1 таблица 4'!D68+'Раздел 3 таблица 3'!D68)</f>
        <v>0</v>
      </c>
      <c r="E68" s="264">
        <f>SUM('Раздел 1 таблица 4'!E68+'Раздел 3 таблица 3'!E68)</f>
        <v>0</v>
      </c>
      <c r="F68" s="264">
        <f>SUM('Раздел 1 таблица 4'!F68+'Раздел 3 таблица 3'!F68)</f>
        <v>0</v>
      </c>
      <c r="G68" s="264">
        <f>SUM('Раздел 1 таблица 4'!G68+'Раздел 3 таблица 3'!G68)</f>
        <v>0</v>
      </c>
      <c r="H68" s="264">
        <f>SUM('Раздел 1 таблица 4'!H68+'Раздел 3 таблица 3'!H68)</f>
        <v>0</v>
      </c>
      <c r="I68" s="210">
        <f t="shared" si="1"/>
        <v>0</v>
      </c>
      <c r="J68" s="264">
        <f>SUM('Раздел 1 таблица 4'!J68+'Раздел 3 таблица 3'!N68)</f>
        <v>0</v>
      </c>
      <c r="K68" s="264">
        <f>SUM('Раздел 1 таблица 4'!K68+'Раздел 3 таблица 3'!P68)</f>
        <v>0</v>
      </c>
      <c r="L68" s="264">
        <f>SUM('Раздел 1 таблица 4'!L68+'Раздел 3 таблица 3'!R68)</f>
        <v>0</v>
      </c>
      <c r="M68" s="264">
        <f>SUM('Раздел 1 таблица 4'!M68+'Раздел 3 таблица 3'!T68)</f>
        <v>0</v>
      </c>
      <c r="N68" s="264">
        <f>SUM('Раздел 1 таблица 4'!N68+'Раздел 3 таблица 3'!W68)</f>
        <v>0</v>
      </c>
      <c r="O68" s="264">
        <f>SUM('Раздел 1 таблица 4'!O68)</f>
        <v>0</v>
      </c>
      <c r="P68" s="264">
        <f>SUM('Раздел 1 таблица 4'!P68)</f>
        <v>0</v>
      </c>
      <c r="Q68" s="264">
        <f>SUM('Раздел 1 таблица 4'!Q68)</f>
        <v>0</v>
      </c>
      <c r="R68" s="267">
        <f>SUM('Раздел 2 таблица 4'!T68+'Раздел 2 таблица 4'!W68)</f>
        <v>0</v>
      </c>
      <c r="S68" s="267">
        <f>SUM('Раздел 2 таблица 4'!T68)</f>
        <v>0</v>
      </c>
      <c r="T68" s="267">
        <f>SUM('Раздел 2 таблица 4'!S68+'Раздел 2 таблица 4'!V68)</f>
        <v>0</v>
      </c>
      <c r="U68" s="267">
        <f>SUM('Раздел 2 таблица 4'!S68)</f>
        <v>0</v>
      </c>
      <c r="V68" s="267">
        <f>SUM('Раздел 3 таблица 3'!X68)</f>
        <v>0</v>
      </c>
      <c r="W68" s="267">
        <f>SUM('Раздел 3 таблица 3'!Y68)</f>
        <v>0</v>
      </c>
      <c r="X68" s="210">
        <f t="shared" si="2"/>
        <v>0</v>
      </c>
      <c r="Y68" s="266">
        <f>SUM('Раздел 1 таблица 4'!R68)</f>
        <v>0</v>
      </c>
      <c r="Z68" s="266">
        <f>SUM('Раздел 3 таблица 3'!Z68)</f>
        <v>0</v>
      </c>
      <c r="AA68" s="264">
        <f>SUM('Раздел 1 таблица 4'!S68+'Раздел 3 таблица 3'!AA68)</f>
        <v>0</v>
      </c>
      <c r="AB68" s="264">
        <f>'Раздел 1 таблица 4'!T68</f>
        <v>0</v>
      </c>
      <c r="AC68" s="264">
        <f>SUM('Раздел 1 таблица 4'!U68+'Раздел 3 таблица 3'!AC68)</f>
        <v>0</v>
      </c>
    </row>
    <row r="69" spans="1:29" x14ac:dyDescent="0.25">
      <c r="A69" s="80" t="s">
        <v>92</v>
      </c>
      <c r="B69" s="563" t="s">
        <v>224</v>
      </c>
      <c r="C69" s="264">
        <f>SUM('Раздел 1 таблица 4'!C69+'Раздел 3 таблица 3'!C69)</f>
        <v>0</v>
      </c>
      <c r="D69" s="264">
        <f>SUM('Раздел 1 таблица 4'!D69+'Раздел 3 таблица 3'!D69)</f>
        <v>0</v>
      </c>
      <c r="E69" s="264">
        <f>SUM('Раздел 1 таблица 4'!E69+'Раздел 3 таблица 3'!E69)</f>
        <v>0</v>
      </c>
      <c r="F69" s="264">
        <f>SUM('Раздел 1 таблица 4'!F69+'Раздел 3 таблица 3'!F69)</f>
        <v>0</v>
      </c>
      <c r="G69" s="264">
        <f>SUM('Раздел 1 таблица 4'!G69+'Раздел 3 таблица 3'!G69)</f>
        <v>0</v>
      </c>
      <c r="H69" s="264">
        <f>SUM('Раздел 1 таблица 4'!H69+'Раздел 3 таблица 3'!H69)</f>
        <v>0</v>
      </c>
      <c r="I69" s="210">
        <f t="shared" si="1"/>
        <v>0</v>
      </c>
      <c r="J69" s="264">
        <f>SUM('Раздел 1 таблица 4'!J69+'Раздел 3 таблица 3'!N69)</f>
        <v>0</v>
      </c>
      <c r="K69" s="264">
        <f>SUM('Раздел 1 таблица 4'!K69+'Раздел 3 таблица 3'!P69)</f>
        <v>0</v>
      </c>
      <c r="L69" s="264">
        <f>SUM('Раздел 1 таблица 4'!L69+'Раздел 3 таблица 3'!R69)</f>
        <v>0</v>
      </c>
      <c r="M69" s="264">
        <f>SUM('Раздел 1 таблица 4'!M69+'Раздел 3 таблица 3'!T69)</f>
        <v>0</v>
      </c>
      <c r="N69" s="264">
        <f>SUM('Раздел 1 таблица 4'!N69+'Раздел 3 таблица 3'!W69)</f>
        <v>0</v>
      </c>
      <c r="O69" s="264">
        <f>SUM('Раздел 1 таблица 4'!O69)</f>
        <v>0</v>
      </c>
      <c r="P69" s="264">
        <f>SUM('Раздел 1 таблица 4'!P69)</f>
        <v>0</v>
      </c>
      <c r="Q69" s="264">
        <f>SUM('Раздел 1 таблица 4'!Q69)</f>
        <v>0</v>
      </c>
      <c r="R69" s="267">
        <f>SUM('Раздел 2 таблица 4'!T69+'Раздел 2 таблица 4'!W69)</f>
        <v>0</v>
      </c>
      <c r="S69" s="267">
        <f>SUM('Раздел 2 таблица 4'!T69)</f>
        <v>0</v>
      </c>
      <c r="T69" s="267">
        <f>SUM('Раздел 2 таблица 4'!S69+'Раздел 2 таблица 4'!V69)</f>
        <v>0</v>
      </c>
      <c r="U69" s="267">
        <f>SUM('Раздел 2 таблица 4'!S69)</f>
        <v>0</v>
      </c>
      <c r="V69" s="267">
        <f>SUM('Раздел 3 таблица 3'!X69)</f>
        <v>0</v>
      </c>
      <c r="W69" s="267">
        <f>SUM('Раздел 3 таблица 3'!Y69)</f>
        <v>0</v>
      </c>
      <c r="X69" s="210">
        <f t="shared" si="2"/>
        <v>0</v>
      </c>
      <c r="Y69" s="266">
        <f>SUM('Раздел 1 таблица 4'!R69)</f>
        <v>0</v>
      </c>
      <c r="Z69" s="266">
        <f>SUM('Раздел 3 таблица 3'!Z69)</f>
        <v>0</v>
      </c>
      <c r="AA69" s="264">
        <f>SUM('Раздел 1 таблица 4'!S69+'Раздел 3 таблица 3'!AA69)</f>
        <v>0</v>
      </c>
      <c r="AB69" s="264">
        <f>'Раздел 1 таблица 4'!T69</f>
        <v>0</v>
      </c>
      <c r="AC69" s="264">
        <f>SUM('Раздел 1 таблица 4'!U69+'Раздел 3 таблица 3'!AC69)</f>
        <v>0</v>
      </c>
    </row>
    <row r="70" spans="1:29" x14ac:dyDescent="0.25">
      <c r="A70" s="80" t="s">
        <v>93</v>
      </c>
      <c r="B70" s="563" t="s">
        <v>225</v>
      </c>
      <c r="C70" s="264">
        <f>SUM('Раздел 1 таблица 4'!C70+'Раздел 3 таблица 3'!C70)</f>
        <v>0</v>
      </c>
      <c r="D70" s="264">
        <f>SUM('Раздел 1 таблица 4'!D70+'Раздел 3 таблица 3'!D70)</f>
        <v>0</v>
      </c>
      <c r="E70" s="264">
        <f>SUM('Раздел 1 таблица 4'!E70+'Раздел 3 таблица 3'!E70)</f>
        <v>0</v>
      </c>
      <c r="F70" s="264">
        <f>SUM('Раздел 1 таблица 4'!F70+'Раздел 3 таблица 3'!F70)</f>
        <v>0</v>
      </c>
      <c r="G70" s="264">
        <f>SUM('Раздел 1 таблица 4'!G70+'Раздел 3 таблица 3'!G70)</f>
        <v>0</v>
      </c>
      <c r="H70" s="264">
        <f>SUM('Раздел 1 таблица 4'!H70+'Раздел 3 таблица 3'!H70)</f>
        <v>0</v>
      </c>
      <c r="I70" s="210">
        <f t="shared" si="1"/>
        <v>0</v>
      </c>
      <c r="J70" s="264">
        <f>SUM('Раздел 1 таблица 4'!J70+'Раздел 3 таблица 3'!N70)</f>
        <v>0</v>
      </c>
      <c r="K70" s="264">
        <f>SUM('Раздел 1 таблица 4'!K70+'Раздел 3 таблица 3'!P70)</f>
        <v>0</v>
      </c>
      <c r="L70" s="264">
        <f>SUM('Раздел 1 таблица 4'!L70+'Раздел 3 таблица 3'!R70)</f>
        <v>0</v>
      </c>
      <c r="M70" s="264">
        <f>SUM('Раздел 1 таблица 4'!M70+'Раздел 3 таблица 3'!T70)</f>
        <v>0</v>
      </c>
      <c r="N70" s="264">
        <f>SUM('Раздел 1 таблица 4'!N70+'Раздел 3 таблица 3'!W70)</f>
        <v>0</v>
      </c>
      <c r="O70" s="264">
        <f>SUM('Раздел 1 таблица 4'!O70)</f>
        <v>0</v>
      </c>
      <c r="P70" s="264">
        <f>SUM('Раздел 1 таблица 4'!P70)</f>
        <v>0</v>
      </c>
      <c r="Q70" s="264">
        <f>SUM('Раздел 1 таблица 4'!Q70)</f>
        <v>0</v>
      </c>
      <c r="R70" s="267">
        <f>SUM('Раздел 2 таблица 4'!T70+'Раздел 2 таблица 4'!W70)</f>
        <v>0</v>
      </c>
      <c r="S70" s="267">
        <f>SUM('Раздел 2 таблица 4'!T70)</f>
        <v>0</v>
      </c>
      <c r="T70" s="267">
        <f>SUM('Раздел 2 таблица 4'!S70+'Раздел 2 таблица 4'!V70)</f>
        <v>0</v>
      </c>
      <c r="U70" s="267">
        <f>SUM('Раздел 2 таблица 4'!S70)</f>
        <v>0</v>
      </c>
      <c r="V70" s="267">
        <f>SUM('Раздел 3 таблица 3'!X70)</f>
        <v>0</v>
      </c>
      <c r="W70" s="267">
        <f>SUM('Раздел 3 таблица 3'!Y70)</f>
        <v>0</v>
      </c>
      <c r="X70" s="210">
        <f t="shared" si="2"/>
        <v>0</v>
      </c>
      <c r="Y70" s="266">
        <f>SUM('Раздел 1 таблица 4'!R70)</f>
        <v>0</v>
      </c>
      <c r="Z70" s="266">
        <f>SUM('Раздел 3 таблица 3'!Z70)</f>
        <v>0</v>
      </c>
      <c r="AA70" s="264">
        <f>SUM('Раздел 1 таблица 4'!S70+'Раздел 3 таблица 3'!AA70)</f>
        <v>0</v>
      </c>
      <c r="AB70" s="264">
        <f>'Раздел 1 таблица 4'!T70</f>
        <v>0</v>
      </c>
      <c r="AC70" s="264">
        <f>SUM('Раздел 1 таблица 4'!U70+'Раздел 3 таблица 3'!AC70)</f>
        <v>0</v>
      </c>
    </row>
    <row r="71" spans="1:29" x14ac:dyDescent="0.25">
      <c r="A71" s="80" t="s">
        <v>303</v>
      </c>
      <c r="B71" s="563" t="s">
        <v>226</v>
      </c>
      <c r="C71" s="264">
        <f>SUM('Раздел 1 таблица 4'!C71+'Раздел 3 таблица 3'!C71)</f>
        <v>0</v>
      </c>
      <c r="D71" s="264">
        <f>SUM('Раздел 1 таблица 4'!D71+'Раздел 3 таблица 3'!D71)</f>
        <v>0</v>
      </c>
      <c r="E71" s="264">
        <f>SUM('Раздел 1 таблица 4'!E71+'Раздел 3 таблица 3'!E71)</f>
        <v>0</v>
      </c>
      <c r="F71" s="264">
        <f>SUM('Раздел 1 таблица 4'!F71+'Раздел 3 таблица 3'!F71)</f>
        <v>0</v>
      </c>
      <c r="G71" s="264">
        <f>SUM('Раздел 1 таблица 4'!G71+'Раздел 3 таблица 3'!G71)</f>
        <v>0</v>
      </c>
      <c r="H71" s="264">
        <f>SUM('Раздел 1 таблица 4'!H71+'Раздел 3 таблица 3'!H71)</f>
        <v>0</v>
      </c>
      <c r="I71" s="210">
        <f t="shared" si="1"/>
        <v>0</v>
      </c>
      <c r="J71" s="264">
        <f>SUM('Раздел 1 таблица 4'!J71+'Раздел 3 таблица 3'!N71)</f>
        <v>0</v>
      </c>
      <c r="K71" s="264">
        <f>SUM('Раздел 1 таблица 4'!K71+'Раздел 3 таблица 3'!P71)</f>
        <v>0</v>
      </c>
      <c r="L71" s="264">
        <f>SUM('Раздел 1 таблица 4'!L71+'Раздел 3 таблица 3'!R71)</f>
        <v>0</v>
      </c>
      <c r="M71" s="264">
        <f>SUM('Раздел 1 таблица 4'!M71+'Раздел 3 таблица 3'!T71)</f>
        <v>0</v>
      </c>
      <c r="N71" s="264">
        <f>SUM('Раздел 1 таблица 4'!N71+'Раздел 3 таблица 3'!W71)</f>
        <v>0</v>
      </c>
      <c r="O71" s="264">
        <f>SUM('Раздел 1 таблица 4'!O71)</f>
        <v>0</v>
      </c>
      <c r="P71" s="264">
        <f>SUM('Раздел 1 таблица 4'!P71)</f>
        <v>0</v>
      </c>
      <c r="Q71" s="264">
        <f>SUM('Раздел 1 таблица 4'!Q71)</f>
        <v>0</v>
      </c>
      <c r="R71" s="267">
        <f>SUM('Раздел 2 таблица 4'!T71+'Раздел 2 таблица 4'!W71)</f>
        <v>0</v>
      </c>
      <c r="S71" s="267">
        <f>SUM('Раздел 2 таблица 4'!T71)</f>
        <v>0</v>
      </c>
      <c r="T71" s="267">
        <f>SUM('Раздел 2 таблица 4'!S71+'Раздел 2 таблица 4'!V71)</f>
        <v>0</v>
      </c>
      <c r="U71" s="267">
        <f>SUM('Раздел 2 таблица 4'!S71)</f>
        <v>0</v>
      </c>
      <c r="V71" s="267">
        <f>SUM('Раздел 3 таблица 3'!X71)</f>
        <v>0</v>
      </c>
      <c r="W71" s="267">
        <f>SUM('Раздел 3 таблица 3'!Y71)</f>
        <v>0</v>
      </c>
      <c r="X71" s="210">
        <f t="shared" si="2"/>
        <v>0</v>
      </c>
      <c r="Y71" s="266">
        <f>SUM('Раздел 1 таблица 4'!R71)</f>
        <v>0</v>
      </c>
      <c r="Z71" s="266">
        <f>SUM('Раздел 3 таблица 3'!Z71)</f>
        <v>0</v>
      </c>
      <c r="AA71" s="264">
        <f>SUM('Раздел 1 таблица 4'!S71+'Раздел 3 таблица 3'!AA71)</f>
        <v>0</v>
      </c>
      <c r="AB71" s="264">
        <f>'Раздел 1 таблица 4'!T71</f>
        <v>0</v>
      </c>
      <c r="AC71" s="264">
        <f>SUM('Раздел 1 таблица 4'!U71+'Раздел 3 таблица 3'!AC71)</f>
        <v>0</v>
      </c>
    </row>
    <row r="72" spans="1:29" x14ac:dyDescent="0.25">
      <c r="A72" s="80" t="s">
        <v>94</v>
      </c>
      <c r="B72" s="563" t="s">
        <v>227</v>
      </c>
      <c r="C72" s="264">
        <f>SUM('Раздел 1 таблица 4'!C72+'Раздел 3 таблица 3'!C72)</f>
        <v>0</v>
      </c>
      <c r="D72" s="264">
        <f>SUM('Раздел 1 таблица 4'!D72+'Раздел 3 таблица 3'!D72)</f>
        <v>0</v>
      </c>
      <c r="E72" s="264">
        <f>SUM('Раздел 1 таблица 4'!E72+'Раздел 3 таблица 3'!E72)</f>
        <v>0</v>
      </c>
      <c r="F72" s="264">
        <f>SUM('Раздел 1 таблица 4'!F72+'Раздел 3 таблица 3'!F72)</f>
        <v>0</v>
      </c>
      <c r="G72" s="264">
        <f>SUM('Раздел 1 таблица 4'!G72+'Раздел 3 таблица 3'!G72)</f>
        <v>0</v>
      </c>
      <c r="H72" s="264">
        <f>SUM('Раздел 1 таблица 4'!H72+'Раздел 3 таблица 3'!H72)</f>
        <v>0</v>
      </c>
      <c r="I72" s="210">
        <f t="shared" si="1"/>
        <v>0</v>
      </c>
      <c r="J72" s="264">
        <f>SUM('Раздел 1 таблица 4'!J72+'Раздел 3 таблица 3'!N72)</f>
        <v>0</v>
      </c>
      <c r="K72" s="264">
        <f>SUM('Раздел 1 таблица 4'!K72+'Раздел 3 таблица 3'!P72)</f>
        <v>0</v>
      </c>
      <c r="L72" s="264">
        <f>SUM('Раздел 1 таблица 4'!L72+'Раздел 3 таблица 3'!R72)</f>
        <v>0</v>
      </c>
      <c r="M72" s="264">
        <f>SUM('Раздел 1 таблица 4'!M72+'Раздел 3 таблица 3'!T72)</f>
        <v>0</v>
      </c>
      <c r="N72" s="264">
        <f>SUM('Раздел 1 таблица 4'!N72+'Раздел 3 таблица 3'!W72)</f>
        <v>0</v>
      </c>
      <c r="O72" s="264">
        <f>SUM('Раздел 1 таблица 4'!O72)</f>
        <v>0</v>
      </c>
      <c r="P72" s="264">
        <f>SUM('Раздел 1 таблица 4'!P72)</f>
        <v>0</v>
      </c>
      <c r="Q72" s="264">
        <f>SUM('Раздел 1 таблица 4'!Q72)</f>
        <v>0</v>
      </c>
      <c r="R72" s="267">
        <f>SUM('Раздел 2 таблица 4'!T72+'Раздел 2 таблица 4'!W72)</f>
        <v>0</v>
      </c>
      <c r="S72" s="267">
        <f>SUM('Раздел 2 таблица 4'!T72)</f>
        <v>0</v>
      </c>
      <c r="T72" s="267">
        <f>SUM('Раздел 2 таблица 4'!S72+'Раздел 2 таблица 4'!V72)</f>
        <v>0</v>
      </c>
      <c r="U72" s="267">
        <f>SUM('Раздел 2 таблица 4'!S72)</f>
        <v>0</v>
      </c>
      <c r="V72" s="267">
        <f>SUM('Раздел 3 таблица 3'!X72)</f>
        <v>0</v>
      </c>
      <c r="W72" s="267">
        <f>SUM('Раздел 3 таблица 3'!Y72)</f>
        <v>0</v>
      </c>
      <c r="X72" s="210">
        <f t="shared" si="2"/>
        <v>0</v>
      </c>
      <c r="Y72" s="266">
        <f>SUM('Раздел 1 таблица 4'!R72)</f>
        <v>0</v>
      </c>
      <c r="Z72" s="266">
        <f>SUM('Раздел 3 таблица 3'!Z72)</f>
        <v>0</v>
      </c>
      <c r="AA72" s="264">
        <f>SUM('Раздел 1 таблица 4'!S72+'Раздел 3 таблица 3'!AA72)</f>
        <v>0</v>
      </c>
      <c r="AB72" s="264">
        <f>'Раздел 1 таблица 4'!T72</f>
        <v>0</v>
      </c>
      <c r="AC72" s="264">
        <f>SUM('Раздел 1 таблица 4'!U72+'Раздел 3 таблица 3'!AC72)</f>
        <v>0</v>
      </c>
    </row>
    <row r="73" spans="1:29" x14ac:dyDescent="0.25">
      <c r="A73" s="80" t="s">
        <v>354</v>
      </c>
      <c r="B73" s="563" t="s">
        <v>228</v>
      </c>
      <c r="C73" s="264">
        <f>SUM('Раздел 1 таблица 4'!C73+'Раздел 3 таблица 3'!C73)</f>
        <v>0</v>
      </c>
      <c r="D73" s="264">
        <f>SUM('Раздел 1 таблица 4'!D73+'Раздел 3 таблица 3'!D73)</f>
        <v>0</v>
      </c>
      <c r="E73" s="264">
        <f>SUM('Раздел 1 таблица 4'!E73+'Раздел 3 таблица 3'!E73)</f>
        <v>0</v>
      </c>
      <c r="F73" s="264">
        <f>SUM('Раздел 1 таблица 4'!F73+'Раздел 3 таблица 3'!F73)</f>
        <v>0</v>
      </c>
      <c r="G73" s="264">
        <f>SUM('Раздел 1 таблица 4'!G73+'Раздел 3 таблица 3'!G73)</f>
        <v>0</v>
      </c>
      <c r="H73" s="264">
        <f>SUM('Раздел 1 таблица 4'!H73+'Раздел 3 таблица 3'!H73)</f>
        <v>0</v>
      </c>
      <c r="I73" s="210">
        <f t="shared" si="1"/>
        <v>0</v>
      </c>
      <c r="J73" s="264">
        <f>SUM('Раздел 1 таблица 4'!J73+'Раздел 3 таблица 3'!N73)</f>
        <v>0</v>
      </c>
      <c r="K73" s="264">
        <f>SUM('Раздел 1 таблица 4'!K73+'Раздел 3 таблица 3'!P73)</f>
        <v>0</v>
      </c>
      <c r="L73" s="264">
        <f>SUM('Раздел 1 таблица 4'!L73+'Раздел 3 таблица 3'!R73)</f>
        <v>0</v>
      </c>
      <c r="M73" s="264">
        <f>SUM('Раздел 1 таблица 4'!M73+'Раздел 3 таблица 3'!T73)</f>
        <v>0</v>
      </c>
      <c r="N73" s="264">
        <f>SUM('Раздел 1 таблица 4'!N73+'Раздел 3 таблица 3'!W73)</f>
        <v>0</v>
      </c>
      <c r="O73" s="264">
        <f>SUM('Раздел 1 таблица 4'!O73)</f>
        <v>0</v>
      </c>
      <c r="P73" s="264">
        <f>SUM('Раздел 1 таблица 4'!P73)</f>
        <v>0</v>
      </c>
      <c r="Q73" s="264">
        <f>SUM('Раздел 1 таблица 4'!Q73)</f>
        <v>0</v>
      </c>
      <c r="R73" s="267">
        <f>SUM('Раздел 2 таблица 4'!T73+'Раздел 2 таблица 4'!W73)</f>
        <v>0</v>
      </c>
      <c r="S73" s="267">
        <f>SUM('Раздел 2 таблица 4'!T73)</f>
        <v>0</v>
      </c>
      <c r="T73" s="267">
        <f>SUM('Раздел 2 таблица 4'!S73+'Раздел 2 таблица 4'!V73)</f>
        <v>0</v>
      </c>
      <c r="U73" s="267">
        <f>SUM('Раздел 2 таблица 4'!S73)</f>
        <v>0</v>
      </c>
      <c r="V73" s="267">
        <f>SUM('Раздел 3 таблица 3'!X73)</f>
        <v>0</v>
      </c>
      <c r="W73" s="267">
        <f>SUM('Раздел 3 таблица 3'!Y73)</f>
        <v>0</v>
      </c>
      <c r="X73" s="210">
        <f t="shared" ref="X73:X104" si="3">SUM(I73+J73+K73+L73+M73+N73+P73)</f>
        <v>0</v>
      </c>
      <c r="Y73" s="266">
        <f>SUM('Раздел 1 таблица 4'!R73)</f>
        <v>0</v>
      </c>
      <c r="Z73" s="266">
        <f>SUM('Раздел 3 таблица 3'!Z73)</f>
        <v>0</v>
      </c>
      <c r="AA73" s="264">
        <f>SUM('Раздел 1 таблица 4'!S73+'Раздел 3 таблица 3'!AA73)</f>
        <v>0</v>
      </c>
      <c r="AB73" s="264">
        <f>'Раздел 1 таблица 4'!T73</f>
        <v>0</v>
      </c>
      <c r="AC73" s="264">
        <f>SUM('Раздел 1 таблица 4'!U73+'Раздел 3 таблица 3'!AC73)</f>
        <v>0</v>
      </c>
    </row>
    <row r="74" spans="1:29" x14ac:dyDescent="0.25">
      <c r="A74" s="80" t="s">
        <v>355</v>
      </c>
      <c r="B74" s="563" t="s">
        <v>229</v>
      </c>
      <c r="C74" s="264">
        <f>SUM('Раздел 1 таблица 4'!C74+'Раздел 3 таблица 3'!C74)</f>
        <v>0</v>
      </c>
      <c r="D74" s="264">
        <f>SUM('Раздел 1 таблица 4'!D74+'Раздел 3 таблица 3'!D74)</f>
        <v>0</v>
      </c>
      <c r="E74" s="264">
        <f>SUM('Раздел 1 таблица 4'!E74+'Раздел 3 таблица 3'!E74)</f>
        <v>0</v>
      </c>
      <c r="F74" s="264">
        <f>SUM('Раздел 1 таблица 4'!F74+'Раздел 3 таблица 3'!F74)</f>
        <v>0</v>
      </c>
      <c r="G74" s="264">
        <f>SUM('Раздел 1 таблица 4'!G74+'Раздел 3 таблица 3'!G74)</f>
        <v>0</v>
      </c>
      <c r="H74" s="264">
        <f>SUM('Раздел 1 таблица 4'!H74+'Раздел 3 таблица 3'!H74)</f>
        <v>0</v>
      </c>
      <c r="I74" s="210">
        <f t="shared" ref="I74:I137" si="4">SUM(C74:H74)</f>
        <v>0</v>
      </c>
      <c r="J74" s="264">
        <f>SUM('Раздел 1 таблица 4'!J74+'Раздел 3 таблица 3'!N74)</f>
        <v>0</v>
      </c>
      <c r="K74" s="264">
        <f>SUM('Раздел 1 таблица 4'!K74+'Раздел 3 таблица 3'!P74)</f>
        <v>0</v>
      </c>
      <c r="L74" s="264">
        <f>SUM('Раздел 1 таблица 4'!L74+'Раздел 3 таблица 3'!R74)</f>
        <v>0</v>
      </c>
      <c r="M74" s="264">
        <f>SUM('Раздел 1 таблица 4'!M74+'Раздел 3 таблица 3'!T74)</f>
        <v>0</v>
      </c>
      <c r="N74" s="264">
        <f>SUM('Раздел 1 таблица 4'!N74+'Раздел 3 таблица 3'!W74)</f>
        <v>0</v>
      </c>
      <c r="O74" s="264">
        <f>SUM('Раздел 1 таблица 4'!O74)</f>
        <v>0</v>
      </c>
      <c r="P74" s="264">
        <f>SUM('Раздел 1 таблица 4'!P74)</f>
        <v>0</v>
      </c>
      <c r="Q74" s="264">
        <f>SUM('Раздел 1 таблица 4'!Q74)</f>
        <v>0</v>
      </c>
      <c r="R74" s="267">
        <f>SUM('Раздел 2 таблица 4'!T74+'Раздел 2 таблица 4'!W74)</f>
        <v>0</v>
      </c>
      <c r="S74" s="267">
        <f>SUM('Раздел 2 таблица 4'!T74)</f>
        <v>0</v>
      </c>
      <c r="T74" s="267">
        <f>SUM('Раздел 2 таблица 4'!S74+'Раздел 2 таблица 4'!V74)</f>
        <v>0</v>
      </c>
      <c r="U74" s="267">
        <f>SUM('Раздел 2 таблица 4'!S74)</f>
        <v>0</v>
      </c>
      <c r="V74" s="267">
        <f>SUM('Раздел 3 таблица 3'!X74)</f>
        <v>0</v>
      </c>
      <c r="W74" s="267">
        <f>SUM('Раздел 3 таблица 3'!Y74)</f>
        <v>0</v>
      </c>
      <c r="X74" s="210">
        <f t="shared" si="3"/>
        <v>0</v>
      </c>
      <c r="Y74" s="266">
        <f>SUM('Раздел 1 таблица 4'!R74)</f>
        <v>0</v>
      </c>
      <c r="Z74" s="266">
        <f>SUM('Раздел 3 таблица 3'!Z74)</f>
        <v>0</v>
      </c>
      <c r="AA74" s="264">
        <f>SUM('Раздел 1 таблица 4'!S74+'Раздел 3 таблица 3'!AA74)</f>
        <v>0</v>
      </c>
      <c r="AB74" s="264">
        <f>'Раздел 1 таблица 4'!T74</f>
        <v>0</v>
      </c>
      <c r="AC74" s="264">
        <f>SUM('Раздел 1 таблица 4'!U74+'Раздел 3 таблица 3'!AC74)</f>
        <v>0</v>
      </c>
    </row>
    <row r="75" spans="1:29" x14ac:dyDescent="0.25">
      <c r="A75" s="80" t="s">
        <v>195</v>
      </c>
      <c r="B75" s="563" t="s">
        <v>230</v>
      </c>
      <c r="C75" s="264">
        <f>SUM('Раздел 1 таблица 4'!C75+'Раздел 3 таблица 3'!C75)</f>
        <v>0</v>
      </c>
      <c r="D75" s="264">
        <f>SUM('Раздел 1 таблица 4'!D75+'Раздел 3 таблица 3'!D75)</f>
        <v>0</v>
      </c>
      <c r="E75" s="264">
        <f>SUM('Раздел 1 таблица 4'!E75+'Раздел 3 таблица 3'!E75)</f>
        <v>0</v>
      </c>
      <c r="F75" s="264">
        <f>SUM('Раздел 1 таблица 4'!F75+'Раздел 3 таблица 3'!F75)</f>
        <v>0</v>
      </c>
      <c r="G75" s="264">
        <f>SUM('Раздел 1 таблица 4'!G75+'Раздел 3 таблица 3'!G75)</f>
        <v>0</v>
      </c>
      <c r="H75" s="264">
        <f>SUM('Раздел 1 таблица 4'!H75+'Раздел 3 таблица 3'!H75)</f>
        <v>0</v>
      </c>
      <c r="I75" s="210">
        <f t="shared" si="4"/>
        <v>0</v>
      </c>
      <c r="J75" s="264">
        <f>SUM('Раздел 1 таблица 4'!J75+'Раздел 3 таблица 3'!N75)</f>
        <v>0</v>
      </c>
      <c r="K75" s="264">
        <f>SUM('Раздел 1 таблица 4'!K75+'Раздел 3 таблица 3'!P75)</f>
        <v>0</v>
      </c>
      <c r="L75" s="264">
        <f>SUM('Раздел 1 таблица 4'!L75+'Раздел 3 таблица 3'!R75)</f>
        <v>0</v>
      </c>
      <c r="M75" s="264">
        <f>SUM('Раздел 1 таблица 4'!M75+'Раздел 3 таблица 3'!T75)</f>
        <v>0</v>
      </c>
      <c r="N75" s="264">
        <f>SUM('Раздел 1 таблица 4'!N75+'Раздел 3 таблица 3'!W75)</f>
        <v>0</v>
      </c>
      <c r="O75" s="264">
        <f>SUM('Раздел 1 таблица 4'!O75)</f>
        <v>0</v>
      </c>
      <c r="P75" s="264">
        <f>SUM('Раздел 1 таблица 4'!P75)</f>
        <v>0</v>
      </c>
      <c r="Q75" s="264">
        <f>SUM('Раздел 1 таблица 4'!Q75)</f>
        <v>0</v>
      </c>
      <c r="R75" s="267">
        <f>SUM('Раздел 2 таблица 4'!T75+'Раздел 2 таблица 4'!W75)</f>
        <v>0</v>
      </c>
      <c r="S75" s="267">
        <f>SUM('Раздел 2 таблица 4'!T75)</f>
        <v>0</v>
      </c>
      <c r="T75" s="267">
        <f>SUM('Раздел 2 таблица 4'!S75+'Раздел 2 таблица 4'!V75)</f>
        <v>0</v>
      </c>
      <c r="U75" s="267">
        <f>SUM('Раздел 2 таблица 4'!S75)</f>
        <v>0</v>
      </c>
      <c r="V75" s="267">
        <f>SUM('Раздел 3 таблица 3'!X75)</f>
        <v>0</v>
      </c>
      <c r="W75" s="267">
        <f>SUM('Раздел 3 таблица 3'!Y75)</f>
        <v>0</v>
      </c>
      <c r="X75" s="210">
        <f t="shared" si="3"/>
        <v>0</v>
      </c>
      <c r="Y75" s="266">
        <f>SUM('Раздел 1 таблица 4'!R75)</f>
        <v>0</v>
      </c>
      <c r="Z75" s="266">
        <f>SUM('Раздел 3 таблица 3'!Z75)</f>
        <v>0</v>
      </c>
      <c r="AA75" s="264">
        <f>SUM('Раздел 1 таблица 4'!S75+'Раздел 3 таблица 3'!AA75)</f>
        <v>0</v>
      </c>
      <c r="AB75" s="264">
        <f>'Раздел 1 таблица 4'!T75</f>
        <v>0</v>
      </c>
      <c r="AC75" s="264">
        <f>SUM('Раздел 1 таблица 4'!U75+'Раздел 3 таблица 3'!AC75)</f>
        <v>0</v>
      </c>
    </row>
    <row r="76" spans="1:29" x14ac:dyDescent="0.25">
      <c r="A76" s="80" t="s">
        <v>95</v>
      </c>
      <c r="B76" s="563" t="s">
        <v>231</v>
      </c>
      <c r="C76" s="264">
        <f>SUM('Раздел 1 таблица 4'!C76+'Раздел 3 таблица 3'!C76)</f>
        <v>0</v>
      </c>
      <c r="D76" s="264">
        <f>SUM('Раздел 1 таблица 4'!D76+'Раздел 3 таблица 3'!D76)</f>
        <v>0</v>
      </c>
      <c r="E76" s="264">
        <f>SUM('Раздел 1 таблица 4'!E76+'Раздел 3 таблица 3'!E76)</f>
        <v>0</v>
      </c>
      <c r="F76" s="264">
        <f>SUM('Раздел 1 таблица 4'!F76+'Раздел 3 таблица 3'!F76)</f>
        <v>0</v>
      </c>
      <c r="G76" s="264">
        <f>SUM('Раздел 1 таблица 4'!G76+'Раздел 3 таблица 3'!G76)</f>
        <v>0</v>
      </c>
      <c r="H76" s="264">
        <f>SUM('Раздел 1 таблица 4'!H76+'Раздел 3 таблица 3'!H76)</f>
        <v>0</v>
      </c>
      <c r="I76" s="210">
        <f t="shared" si="4"/>
        <v>0</v>
      </c>
      <c r="J76" s="264">
        <f>SUM('Раздел 1 таблица 4'!J76+'Раздел 3 таблица 3'!N76)</f>
        <v>0</v>
      </c>
      <c r="K76" s="264">
        <f>SUM('Раздел 1 таблица 4'!K76+'Раздел 3 таблица 3'!P76)</f>
        <v>0</v>
      </c>
      <c r="L76" s="264">
        <f>SUM('Раздел 1 таблица 4'!L76+'Раздел 3 таблица 3'!R76)</f>
        <v>0</v>
      </c>
      <c r="M76" s="264">
        <f>SUM('Раздел 1 таблица 4'!M76+'Раздел 3 таблица 3'!T76)</f>
        <v>0</v>
      </c>
      <c r="N76" s="264">
        <f>SUM('Раздел 1 таблица 4'!N76+'Раздел 3 таблица 3'!W76)</f>
        <v>0</v>
      </c>
      <c r="O76" s="264">
        <f>SUM('Раздел 1 таблица 4'!O76)</f>
        <v>0</v>
      </c>
      <c r="P76" s="264">
        <f>SUM('Раздел 1 таблица 4'!P76)</f>
        <v>0</v>
      </c>
      <c r="Q76" s="264">
        <f>SUM('Раздел 1 таблица 4'!Q76)</f>
        <v>0</v>
      </c>
      <c r="R76" s="267">
        <f>SUM('Раздел 2 таблица 4'!T76+'Раздел 2 таблица 4'!W76)</f>
        <v>0</v>
      </c>
      <c r="S76" s="267">
        <f>SUM('Раздел 2 таблица 4'!T76)</f>
        <v>0</v>
      </c>
      <c r="T76" s="267">
        <f>SUM('Раздел 2 таблица 4'!S76+'Раздел 2 таблица 4'!V76)</f>
        <v>0</v>
      </c>
      <c r="U76" s="267">
        <f>SUM('Раздел 2 таблица 4'!S76)</f>
        <v>0</v>
      </c>
      <c r="V76" s="267">
        <f>SUM('Раздел 3 таблица 3'!X76)</f>
        <v>0</v>
      </c>
      <c r="W76" s="267">
        <f>SUM('Раздел 3 таблица 3'!Y76)</f>
        <v>0</v>
      </c>
      <c r="X76" s="210">
        <f t="shared" si="3"/>
        <v>0</v>
      </c>
      <c r="Y76" s="266">
        <f>SUM('Раздел 1 таблица 4'!R76)</f>
        <v>0</v>
      </c>
      <c r="Z76" s="266">
        <f>SUM('Раздел 3 таблица 3'!Z76)</f>
        <v>0</v>
      </c>
      <c r="AA76" s="264">
        <f>SUM('Раздел 1 таблица 4'!S76+'Раздел 3 таблица 3'!AA76)</f>
        <v>0</v>
      </c>
      <c r="AB76" s="264">
        <f>'Раздел 1 таблица 4'!T76</f>
        <v>0</v>
      </c>
      <c r="AC76" s="264">
        <f>SUM('Раздел 1 таблица 4'!U76+'Раздел 3 таблица 3'!AC76)</f>
        <v>0</v>
      </c>
    </row>
    <row r="77" spans="1:29" x14ac:dyDescent="0.25">
      <c r="A77" s="80" t="s">
        <v>96</v>
      </c>
      <c r="B77" s="563" t="s">
        <v>232</v>
      </c>
      <c r="C77" s="264">
        <f>SUM('Раздел 1 таблица 4'!C77+'Раздел 3 таблица 3'!C77)</f>
        <v>0</v>
      </c>
      <c r="D77" s="264">
        <f>SUM('Раздел 1 таблица 4'!D77+'Раздел 3 таблица 3'!D77)</f>
        <v>0</v>
      </c>
      <c r="E77" s="264">
        <f>SUM('Раздел 1 таблица 4'!E77+'Раздел 3 таблица 3'!E77)</f>
        <v>0</v>
      </c>
      <c r="F77" s="264">
        <f>SUM('Раздел 1 таблица 4'!F77+'Раздел 3 таблица 3'!F77)</f>
        <v>0</v>
      </c>
      <c r="G77" s="264">
        <f>SUM('Раздел 1 таблица 4'!G77+'Раздел 3 таблица 3'!G77)</f>
        <v>0</v>
      </c>
      <c r="H77" s="264">
        <f>SUM('Раздел 1 таблица 4'!H77+'Раздел 3 таблица 3'!H77)</f>
        <v>0</v>
      </c>
      <c r="I77" s="210">
        <f t="shared" si="4"/>
        <v>0</v>
      </c>
      <c r="J77" s="264">
        <f>SUM('Раздел 1 таблица 4'!J77+'Раздел 3 таблица 3'!N77)</f>
        <v>0</v>
      </c>
      <c r="K77" s="264">
        <f>SUM('Раздел 1 таблица 4'!K77+'Раздел 3 таблица 3'!P77)</f>
        <v>0</v>
      </c>
      <c r="L77" s="264">
        <f>SUM('Раздел 1 таблица 4'!L77+'Раздел 3 таблица 3'!R77)</f>
        <v>0</v>
      </c>
      <c r="M77" s="264">
        <f>SUM('Раздел 1 таблица 4'!M77+'Раздел 3 таблица 3'!T77)</f>
        <v>0</v>
      </c>
      <c r="N77" s="264">
        <f>SUM('Раздел 1 таблица 4'!N77+'Раздел 3 таблица 3'!W77)</f>
        <v>0</v>
      </c>
      <c r="O77" s="264">
        <f>SUM('Раздел 1 таблица 4'!O77)</f>
        <v>0</v>
      </c>
      <c r="P77" s="264">
        <f>SUM('Раздел 1 таблица 4'!P77)</f>
        <v>0</v>
      </c>
      <c r="Q77" s="264">
        <f>SUM('Раздел 1 таблица 4'!Q77)</f>
        <v>0</v>
      </c>
      <c r="R77" s="267">
        <f>SUM('Раздел 2 таблица 4'!T77+'Раздел 2 таблица 4'!W77)</f>
        <v>0</v>
      </c>
      <c r="S77" s="267">
        <f>SUM('Раздел 2 таблица 4'!T77)</f>
        <v>0</v>
      </c>
      <c r="T77" s="267">
        <f>SUM('Раздел 2 таблица 4'!S77+'Раздел 2 таблица 4'!V77)</f>
        <v>0</v>
      </c>
      <c r="U77" s="267">
        <f>SUM('Раздел 2 таблица 4'!S77)</f>
        <v>0</v>
      </c>
      <c r="V77" s="267">
        <f>SUM('Раздел 3 таблица 3'!X77)</f>
        <v>0</v>
      </c>
      <c r="W77" s="267">
        <f>SUM('Раздел 3 таблица 3'!Y77)</f>
        <v>0</v>
      </c>
      <c r="X77" s="210">
        <f t="shared" si="3"/>
        <v>0</v>
      </c>
      <c r="Y77" s="266">
        <f>SUM('Раздел 1 таблица 4'!R77)</f>
        <v>0</v>
      </c>
      <c r="Z77" s="266">
        <f>SUM('Раздел 3 таблица 3'!Z77)</f>
        <v>0</v>
      </c>
      <c r="AA77" s="264">
        <f>SUM('Раздел 1 таблица 4'!S77+'Раздел 3 таблица 3'!AA77)</f>
        <v>0</v>
      </c>
      <c r="AB77" s="264">
        <f>'Раздел 1 таблица 4'!T77</f>
        <v>0</v>
      </c>
      <c r="AC77" s="264">
        <f>SUM('Раздел 1 таблица 4'!U77+'Раздел 3 таблица 3'!AC77)</f>
        <v>0</v>
      </c>
    </row>
    <row r="78" spans="1:29" x14ac:dyDescent="0.25">
      <c r="A78" s="80" t="s">
        <v>97</v>
      </c>
      <c r="B78" s="563" t="s">
        <v>233</v>
      </c>
      <c r="C78" s="264">
        <f>SUM('Раздел 1 таблица 4'!C78+'Раздел 3 таблица 3'!C78)</f>
        <v>0</v>
      </c>
      <c r="D78" s="264">
        <f>SUM('Раздел 1 таблица 4'!D78+'Раздел 3 таблица 3'!D78)</f>
        <v>0</v>
      </c>
      <c r="E78" s="264">
        <f>SUM('Раздел 1 таблица 4'!E78+'Раздел 3 таблица 3'!E78)</f>
        <v>0</v>
      </c>
      <c r="F78" s="264">
        <f>SUM('Раздел 1 таблица 4'!F78+'Раздел 3 таблица 3'!F78)</f>
        <v>0</v>
      </c>
      <c r="G78" s="264">
        <f>SUM('Раздел 1 таблица 4'!G78+'Раздел 3 таблица 3'!G78)</f>
        <v>0</v>
      </c>
      <c r="H78" s="264">
        <f>SUM('Раздел 1 таблица 4'!H78+'Раздел 3 таблица 3'!H78)</f>
        <v>0</v>
      </c>
      <c r="I78" s="210">
        <f t="shared" si="4"/>
        <v>0</v>
      </c>
      <c r="J78" s="264">
        <f>SUM('Раздел 1 таблица 4'!J78+'Раздел 3 таблица 3'!N78)</f>
        <v>0</v>
      </c>
      <c r="K78" s="264">
        <f>SUM('Раздел 1 таблица 4'!K78+'Раздел 3 таблица 3'!P78)</f>
        <v>0</v>
      </c>
      <c r="L78" s="264">
        <f>SUM('Раздел 1 таблица 4'!L78+'Раздел 3 таблица 3'!R78)</f>
        <v>0</v>
      </c>
      <c r="M78" s="264">
        <f>SUM('Раздел 1 таблица 4'!M78+'Раздел 3 таблица 3'!T78)</f>
        <v>0</v>
      </c>
      <c r="N78" s="264">
        <f>SUM('Раздел 1 таблица 4'!N78+'Раздел 3 таблица 3'!W78)</f>
        <v>0</v>
      </c>
      <c r="O78" s="264">
        <f>SUM('Раздел 1 таблица 4'!O78)</f>
        <v>0</v>
      </c>
      <c r="P78" s="264">
        <f>SUM('Раздел 1 таблица 4'!P78)</f>
        <v>0</v>
      </c>
      <c r="Q78" s="264">
        <f>SUM('Раздел 1 таблица 4'!Q78)</f>
        <v>0</v>
      </c>
      <c r="R78" s="267">
        <f>SUM('Раздел 2 таблица 4'!T78+'Раздел 2 таблица 4'!W78)</f>
        <v>0</v>
      </c>
      <c r="S78" s="267">
        <f>SUM('Раздел 2 таблица 4'!T78)</f>
        <v>0</v>
      </c>
      <c r="T78" s="267">
        <f>SUM('Раздел 2 таблица 4'!S78+'Раздел 2 таблица 4'!V78)</f>
        <v>0</v>
      </c>
      <c r="U78" s="267">
        <f>SUM('Раздел 2 таблица 4'!S78)</f>
        <v>0</v>
      </c>
      <c r="V78" s="267">
        <f>SUM('Раздел 3 таблица 3'!X78)</f>
        <v>0</v>
      </c>
      <c r="W78" s="267">
        <f>SUM('Раздел 3 таблица 3'!Y78)</f>
        <v>0</v>
      </c>
      <c r="X78" s="210">
        <f t="shared" si="3"/>
        <v>0</v>
      </c>
      <c r="Y78" s="266">
        <f>SUM('Раздел 1 таблица 4'!R78)</f>
        <v>0</v>
      </c>
      <c r="Z78" s="266">
        <f>SUM('Раздел 3 таблица 3'!Z78)</f>
        <v>0</v>
      </c>
      <c r="AA78" s="264">
        <f>SUM('Раздел 1 таблица 4'!S78+'Раздел 3 таблица 3'!AA78)</f>
        <v>0</v>
      </c>
      <c r="AB78" s="264">
        <f>'Раздел 1 таблица 4'!T78</f>
        <v>0</v>
      </c>
      <c r="AC78" s="264">
        <f>SUM('Раздел 1 таблица 4'!U78+'Раздел 3 таблица 3'!AC78)</f>
        <v>0</v>
      </c>
    </row>
    <row r="79" spans="1:29" x14ac:dyDescent="0.25">
      <c r="A79" s="80" t="s">
        <v>339</v>
      </c>
      <c r="B79" s="563" t="s">
        <v>234</v>
      </c>
      <c r="C79" s="264">
        <f>SUM('Раздел 1 таблица 4'!C79+'Раздел 3 таблица 3'!C79)</f>
        <v>0</v>
      </c>
      <c r="D79" s="264">
        <f>SUM('Раздел 1 таблица 4'!D79+'Раздел 3 таблица 3'!D79)</f>
        <v>0</v>
      </c>
      <c r="E79" s="264">
        <f>SUM('Раздел 1 таблица 4'!E79+'Раздел 3 таблица 3'!E79)</f>
        <v>0</v>
      </c>
      <c r="F79" s="264">
        <f>SUM('Раздел 1 таблица 4'!F79+'Раздел 3 таблица 3'!F79)</f>
        <v>0</v>
      </c>
      <c r="G79" s="264">
        <f>SUM('Раздел 1 таблица 4'!G79+'Раздел 3 таблица 3'!G79)</f>
        <v>0</v>
      </c>
      <c r="H79" s="264">
        <f>SUM('Раздел 1 таблица 4'!H79+'Раздел 3 таблица 3'!H79)</f>
        <v>0</v>
      </c>
      <c r="I79" s="210">
        <f t="shared" si="4"/>
        <v>0</v>
      </c>
      <c r="J79" s="264">
        <f>SUM('Раздел 1 таблица 4'!J79+'Раздел 3 таблица 3'!N79)</f>
        <v>0</v>
      </c>
      <c r="K79" s="264">
        <f>SUM('Раздел 1 таблица 4'!K79+'Раздел 3 таблица 3'!P79)</f>
        <v>0</v>
      </c>
      <c r="L79" s="264">
        <f>SUM('Раздел 1 таблица 4'!L79+'Раздел 3 таблица 3'!R79)</f>
        <v>0</v>
      </c>
      <c r="M79" s="264">
        <f>SUM('Раздел 1 таблица 4'!M79+'Раздел 3 таблица 3'!T79)</f>
        <v>0</v>
      </c>
      <c r="N79" s="264">
        <f>SUM('Раздел 1 таблица 4'!N79+'Раздел 3 таблица 3'!W79)</f>
        <v>0</v>
      </c>
      <c r="O79" s="264">
        <f>SUM('Раздел 1 таблица 4'!O79)</f>
        <v>0</v>
      </c>
      <c r="P79" s="264">
        <f>SUM('Раздел 1 таблица 4'!P79)</f>
        <v>0</v>
      </c>
      <c r="Q79" s="264">
        <f>SUM('Раздел 1 таблица 4'!Q79)</f>
        <v>0</v>
      </c>
      <c r="R79" s="267">
        <f>SUM('Раздел 2 таблица 4'!T79+'Раздел 2 таблица 4'!W79)</f>
        <v>0</v>
      </c>
      <c r="S79" s="267">
        <f>SUM('Раздел 2 таблица 4'!T79)</f>
        <v>0</v>
      </c>
      <c r="T79" s="267">
        <f>SUM('Раздел 2 таблица 4'!S79+'Раздел 2 таблица 4'!V79)</f>
        <v>0</v>
      </c>
      <c r="U79" s="267">
        <f>SUM('Раздел 2 таблица 4'!S79)</f>
        <v>0</v>
      </c>
      <c r="V79" s="267">
        <f>SUM('Раздел 3 таблица 3'!X79)</f>
        <v>0</v>
      </c>
      <c r="W79" s="267">
        <f>SUM('Раздел 3 таблица 3'!Y79)</f>
        <v>0</v>
      </c>
      <c r="X79" s="210">
        <f t="shared" si="3"/>
        <v>0</v>
      </c>
      <c r="Y79" s="266">
        <f>SUM('Раздел 1 таблица 4'!R79)</f>
        <v>0</v>
      </c>
      <c r="Z79" s="266">
        <f>SUM('Раздел 3 таблица 3'!Z79)</f>
        <v>0</v>
      </c>
      <c r="AA79" s="264">
        <f>SUM('Раздел 1 таблица 4'!S79+'Раздел 3 таблица 3'!AA79)</f>
        <v>0</v>
      </c>
      <c r="AB79" s="264">
        <f>'Раздел 1 таблица 4'!T79</f>
        <v>0</v>
      </c>
      <c r="AC79" s="264">
        <f>SUM('Раздел 1 таблица 4'!U79+'Раздел 3 таблица 3'!AC79)</f>
        <v>0</v>
      </c>
    </row>
    <row r="80" spans="1:29" x14ac:dyDescent="0.25">
      <c r="A80" s="80" t="s">
        <v>98</v>
      </c>
      <c r="B80" s="563" t="s">
        <v>235</v>
      </c>
      <c r="C80" s="264">
        <f>SUM('Раздел 1 таблица 4'!C80+'Раздел 3 таблица 3'!C80)</f>
        <v>0</v>
      </c>
      <c r="D80" s="264">
        <f>SUM('Раздел 1 таблица 4'!D80+'Раздел 3 таблица 3'!D80)</f>
        <v>0</v>
      </c>
      <c r="E80" s="264">
        <f>SUM('Раздел 1 таблица 4'!E80+'Раздел 3 таблица 3'!E80)</f>
        <v>0</v>
      </c>
      <c r="F80" s="264">
        <f>SUM('Раздел 1 таблица 4'!F80+'Раздел 3 таблица 3'!F80)</f>
        <v>0</v>
      </c>
      <c r="G80" s="264">
        <f>SUM('Раздел 1 таблица 4'!G80+'Раздел 3 таблица 3'!G80)</f>
        <v>0</v>
      </c>
      <c r="H80" s="264">
        <f>SUM('Раздел 1 таблица 4'!H80+'Раздел 3 таблица 3'!H80)</f>
        <v>0</v>
      </c>
      <c r="I80" s="210">
        <f t="shared" si="4"/>
        <v>0</v>
      </c>
      <c r="J80" s="264">
        <f>SUM('Раздел 1 таблица 4'!J80+'Раздел 3 таблица 3'!N80)</f>
        <v>0</v>
      </c>
      <c r="K80" s="264">
        <f>SUM('Раздел 1 таблица 4'!K80+'Раздел 3 таблица 3'!P80)</f>
        <v>0</v>
      </c>
      <c r="L80" s="264">
        <f>SUM('Раздел 1 таблица 4'!L80+'Раздел 3 таблица 3'!R80)</f>
        <v>0</v>
      </c>
      <c r="M80" s="264">
        <f>SUM('Раздел 1 таблица 4'!M80+'Раздел 3 таблица 3'!T80)</f>
        <v>0</v>
      </c>
      <c r="N80" s="264">
        <f>SUM('Раздел 1 таблица 4'!N80+'Раздел 3 таблица 3'!W80)</f>
        <v>0</v>
      </c>
      <c r="O80" s="264">
        <f>SUM('Раздел 1 таблица 4'!O80)</f>
        <v>0</v>
      </c>
      <c r="P80" s="264">
        <f>SUM('Раздел 1 таблица 4'!P80)</f>
        <v>0</v>
      </c>
      <c r="Q80" s="264">
        <f>SUM('Раздел 1 таблица 4'!Q80)</f>
        <v>0</v>
      </c>
      <c r="R80" s="267">
        <f>SUM('Раздел 2 таблица 4'!T80+'Раздел 2 таблица 4'!W80)</f>
        <v>0</v>
      </c>
      <c r="S80" s="267">
        <f>SUM('Раздел 2 таблица 4'!T80)</f>
        <v>0</v>
      </c>
      <c r="T80" s="267">
        <f>SUM('Раздел 2 таблица 4'!S80+'Раздел 2 таблица 4'!V80)</f>
        <v>0</v>
      </c>
      <c r="U80" s="267">
        <f>SUM('Раздел 2 таблица 4'!S80)</f>
        <v>0</v>
      </c>
      <c r="V80" s="267">
        <f>SUM('Раздел 3 таблица 3'!X80)</f>
        <v>0</v>
      </c>
      <c r="W80" s="267">
        <f>SUM('Раздел 3 таблица 3'!Y80)</f>
        <v>0</v>
      </c>
      <c r="X80" s="210">
        <f t="shared" si="3"/>
        <v>0</v>
      </c>
      <c r="Y80" s="266">
        <f>SUM('Раздел 1 таблица 4'!R80)</f>
        <v>0</v>
      </c>
      <c r="Z80" s="266">
        <f>SUM('Раздел 3 таблица 3'!Z80)</f>
        <v>0</v>
      </c>
      <c r="AA80" s="264">
        <f>SUM('Раздел 1 таблица 4'!S80+'Раздел 3 таблица 3'!AA80)</f>
        <v>0</v>
      </c>
      <c r="AB80" s="264">
        <f>'Раздел 1 таблица 4'!T80</f>
        <v>0</v>
      </c>
      <c r="AC80" s="264">
        <f>SUM('Раздел 1 таблица 4'!U80+'Раздел 3 таблица 3'!AC80)</f>
        <v>0</v>
      </c>
    </row>
    <row r="81" spans="1:29" x14ac:dyDescent="0.25">
      <c r="A81" s="432" t="s">
        <v>487</v>
      </c>
      <c r="B81" s="564" t="s">
        <v>236</v>
      </c>
      <c r="C81" s="264">
        <f>SUM('Раздел 1 таблица 4'!C81+'Раздел 3 таблица 3'!C81)</f>
        <v>0</v>
      </c>
      <c r="D81" s="264">
        <f>SUM('Раздел 1 таблица 4'!D81+'Раздел 3 таблица 3'!D81)</f>
        <v>0</v>
      </c>
      <c r="E81" s="264">
        <f>SUM('Раздел 1 таблица 4'!E81+'Раздел 3 таблица 3'!E81)</f>
        <v>0</v>
      </c>
      <c r="F81" s="264">
        <f>SUM('Раздел 1 таблица 4'!F81+'Раздел 3 таблица 3'!F81)</f>
        <v>0</v>
      </c>
      <c r="G81" s="264">
        <f>SUM('Раздел 1 таблица 4'!G81+'Раздел 3 таблица 3'!G81)</f>
        <v>0</v>
      </c>
      <c r="H81" s="264">
        <f>SUM('Раздел 1 таблица 4'!H81+'Раздел 3 таблица 3'!H81)</f>
        <v>0</v>
      </c>
      <c r="I81" s="210">
        <f t="shared" si="4"/>
        <v>0</v>
      </c>
      <c r="J81" s="264">
        <f>SUM('Раздел 1 таблица 4'!J81+'Раздел 3 таблица 3'!N81)</f>
        <v>0</v>
      </c>
      <c r="K81" s="264">
        <f>SUM('Раздел 1 таблица 4'!K81+'Раздел 3 таблица 3'!P81)</f>
        <v>0</v>
      </c>
      <c r="L81" s="264">
        <f>SUM('Раздел 1 таблица 4'!L81+'Раздел 3 таблица 3'!R81)</f>
        <v>0</v>
      </c>
      <c r="M81" s="264">
        <f>SUM('Раздел 1 таблица 4'!M81+'Раздел 3 таблица 3'!T81)</f>
        <v>0</v>
      </c>
      <c r="N81" s="264">
        <f>SUM('Раздел 1 таблица 4'!N81+'Раздел 3 таблица 3'!W81)</f>
        <v>0</v>
      </c>
      <c r="O81" s="264">
        <f>SUM('Раздел 1 таблица 4'!O81)</f>
        <v>0</v>
      </c>
      <c r="P81" s="264">
        <f>SUM('Раздел 1 таблица 4'!P81)</f>
        <v>0</v>
      </c>
      <c r="Q81" s="264">
        <f>SUM('Раздел 1 таблица 4'!Q81)</f>
        <v>0</v>
      </c>
      <c r="R81" s="267">
        <f>SUM('Раздел 2 таблица 4'!T81+'Раздел 2 таблица 4'!W81)</f>
        <v>0</v>
      </c>
      <c r="S81" s="267">
        <f>SUM('Раздел 2 таблица 4'!T81)</f>
        <v>0</v>
      </c>
      <c r="T81" s="267">
        <f>SUM('Раздел 2 таблица 4'!S81+'Раздел 2 таблица 4'!V81)</f>
        <v>0</v>
      </c>
      <c r="U81" s="267">
        <f>SUM('Раздел 2 таблица 4'!S81)</f>
        <v>0</v>
      </c>
      <c r="V81" s="267">
        <f>SUM('Раздел 3 таблица 3'!X81)</f>
        <v>0</v>
      </c>
      <c r="W81" s="267">
        <f>SUM('Раздел 3 таблица 3'!Y81)</f>
        <v>0</v>
      </c>
      <c r="X81" s="210">
        <f t="shared" si="3"/>
        <v>0</v>
      </c>
      <c r="Y81" s="266">
        <f>SUM('Раздел 1 таблица 4'!R81)</f>
        <v>0</v>
      </c>
      <c r="Z81" s="266">
        <f>SUM('Раздел 3 таблица 3'!Z81)</f>
        <v>0</v>
      </c>
      <c r="AA81" s="264">
        <f>SUM('Раздел 1 таблица 4'!S81+'Раздел 3 таблица 3'!AA81)</f>
        <v>0</v>
      </c>
      <c r="AB81" s="264">
        <f>'Раздел 1 таблица 4'!T81</f>
        <v>0</v>
      </c>
      <c r="AC81" s="264">
        <f>SUM('Раздел 1 таблица 4'!U81+'Раздел 3 таблица 3'!AC81)</f>
        <v>0</v>
      </c>
    </row>
    <row r="82" spans="1:29" x14ac:dyDescent="0.25">
      <c r="A82" s="80" t="s">
        <v>356</v>
      </c>
      <c r="B82" s="563" t="s">
        <v>237</v>
      </c>
      <c r="C82" s="264">
        <f>SUM('Раздел 1 таблица 4'!C82+'Раздел 3 таблица 3'!C82)</f>
        <v>0</v>
      </c>
      <c r="D82" s="264">
        <f>SUM('Раздел 1 таблица 4'!D82+'Раздел 3 таблица 3'!D82)</f>
        <v>0</v>
      </c>
      <c r="E82" s="264">
        <f>SUM('Раздел 1 таблица 4'!E82+'Раздел 3 таблица 3'!E82)</f>
        <v>0</v>
      </c>
      <c r="F82" s="264">
        <f>SUM('Раздел 1 таблица 4'!F82+'Раздел 3 таблица 3'!F82)</f>
        <v>0</v>
      </c>
      <c r="G82" s="264">
        <f>SUM('Раздел 1 таблица 4'!G82+'Раздел 3 таблица 3'!G82)</f>
        <v>0</v>
      </c>
      <c r="H82" s="264">
        <f>SUM('Раздел 1 таблица 4'!H82+'Раздел 3 таблица 3'!H82)</f>
        <v>0</v>
      </c>
      <c r="I82" s="210">
        <f t="shared" si="4"/>
        <v>0</v>
      </c>
      <c r="J82" s="264">
        <f>SUM('Раздел 1 таблица 4'!J82+'Раздел 3 таблица 3'!N82)</f>
        <v>0</v>
      </c>
      <c r="K82" s="264">
        <f>SUM('Раздел 1 таблица 4'!K82+'Раздел 3 таблица 3'!P82)</f>
        <v>0</v>
      </c>
      <c r="L82" s="264">
        <f>SUM('Раздел 1 таблица 4'!L82+'Раздел 3 таблица 3'!R82)</f>
        <v>0</v>
      </c>
      <c r="M82" s="264">
        <f>SUM('Раздел 1 таблица 4'!M82+'Раздел 3 таблица 3'!T82)</f>
        <v>0</v>
      </c>
      <c r="N82" s="264">
        <f>SUM('Раздел 1 таблица 4'!N82+'Раздел 3 таблица 3'!W82)</f>
        <v>0</v>
      </c>
      <c r="O82" s="264">
        <f>SUM('Раздел 1 таблица 4'!O82)</f>
        <v>0</v>
      </c>
      <c r="P82" s="264">
        <f>SUM('Раздел 1 таблица 4'!P82)</f>
        <v>0</v>
      </c>
      <c r="Q82" s="264">
        <f>SUM('Раздел 1 таблица 4'!Q82)</f>
        <v>0</v>
      </c>
      <c r="R82" s="267">
        <f>SUM('Раздел 2 таблица 4'!T82+'Раздел 2 таблица 4'!W82)</f>
        <v>0</v>
      </c>
      <c r="S82" s="267">
        <f>SUM('Раздел 2 таблица 4'!T82)</f>
        <v>0</v>
      </c>
      <c r="T82" s="267">
        <f>SUM('Раздел 2 таблица 4'!S82+'Раздел 2 таблица 4'!V82)</f>
        <v>0</v>
      </c>
      <c r="U82" s="267">
        <f>SUM('Раздел 2 таблица 4'!S82)</f>
        <v>0</v>
      </c>
      <c r="V82" s="267">
        <f>SUM('Раздел 3 таблица 3'!X82)</f>
        <v>0</v>
      </c>
      <c r="W82" s="267">
        <f>SUM('Раздел 3 таблица 3'!Y82)</f>
        <v>0</v>
      </c>
      <c r="X82" s="210">
        <f t="shared" si="3"/>
        <v>0</v>
      </c>
      <c r="Y82" s="266">
        <f>SUM('Раздел 1 таблица 4'!R82)</f>
        <v>0</v>
      </c>
      <c r="Z82" s="266">
        <f>SUM('Раздел 3 таблица 3'!Z82)</f>
        <v>0</v>
      </c>
      <c r="AA82" s="264">
        <f>SUM('Раздел 1 таблица 4'!S82+'Раздел 3 таблица 3'!AA82)</f>
        <v>0</v>
      </c>
      <c r="AB82" s="264">
        <f>'Раздел 1 таблица 4'!T82</f>
        <v>0</v>
      </c>
      <c r="AC82" s="264">
        <f>SUM('Раздел 1 таблица 4'!U82+'Раздел 3 таблица 3'!AC82)</f>
        <v>0</v>
      </c>
    </row>
    <row r="83" spans="1:29" x14ac:dyDescent="0.25">
      <c r="A83" s="80" t="s">
        <v>357</v>
      </c>
      <c r="B83" s="563" t="s">
        <v>238</v>
      </c>
      <c r="C83" s="264">
        <f>SUM('Раздел 1 таблица 4'!C83+'Раздел 3 таблица 3'!C83)</f>
        <v>0</v>
      </c>
      <c r="D83" s="264">
        <f>SUM('Раздел 1 таблица 4'!D83+'Раздел 3 таблица 3'!D83)</f>
        <v>0</v>
      </c>
      <c r="E83" s="264">
        <f>SUM('Раздел 1 таблица 4'!E83+'Раздел 3 таблица 3'!E83)</f>
        <v>0</v>
      </c>
      <c r="F83" s="264">
        <f>SUM('Раздел 1 таблица 4'!F83+'Раздел 3 таблица 3'!F83)</f>
        <v>0</v>
      </c>
      <c r="G83" s="264">
        <f>SUM('Раздел 1 таблица 4'!G83+'Раздел 3 таблица 3'!G83)</f>
        <v>0</v>
      </c>
      <c r="H83" s="264">
        <f>SUM('Раздел 1 таблица 4'!H83+'Раздел 3 таблица 3'!H83)</f>
        <v>0</v>
      </c>
      <c r="I83" s="210">
        <f t="shared" si="4"/>
        <v>0</v>
      </c>
      <c r="J83" s="264">
        <f>SUM('Раздел 1 таблица 4'!J83+'Раздел 3 таблица 3'!N83)</f>
        <v>0</v>
      </c>
      <c r="K83" s="264">
        <f>SUM('Раздел 1 таблица 4'!K83+'Раздел 3 таблица 3'!P83)</f>
        <v>0</v>
      </c>
      <c r="L83" s="264">
        <f>SUM('Раздел 1 таблица 4'!L83+'Раздел 3 таблица 3'!R83)</f>
        <v>0</v>
      </c>
      <c r="M83" s="264">
        <f>SUM('Раздел 1 таблица 4'!M83+'Раздел 3 таблица 3'!T83)</f>
        <v>0</v>
      </c>
      <c r="N83" s="264">
        <f>SUM('Раздел 1 таблица 4'!N83+'Раздел 3 таблица 3'!W83)</f>
        <v>0</v>
      </c>
      <c r="O83" s="264">
        <f>SUM('Раздел 1 таблица 4'!O83)</f>
        <v>0</v>
      </c>
      <c r="P83" s="264">
        <f>SUM('Раздел 1 таблица 4'!P83)</f>
        <v>0</v>
      </c>
      <c r="Q83" s="264">
        <f>SUM('Раздел 1 таблица 4'!Q83)</f>
        <v>0</v>
      </c>
      <c r="R83" s="267">
        <f>SUM('Раздел 2 таблица 4'!T83+'Раздел 2 таблица 4'!W83)</f>
        <v>0</v>
      </c>
      <c r="S83" s="267">
        <f>SUM('Раздел 2 таблица 4'!T83)</f>
        <v>0</v>
      </c>
      <c r="T83" s="267">
        <f>SUM('Раздел 2 таблица 4'!S83+'Раздел 2 таблица 4'!V83)</f>
        <v>0</v>
      </c>
      <c r="U83" s="267">
        <f>SUM('Раздел 2 таблица 4'!S83)</f>
        <v>0</v>
      </c>
      <c r="V83" s="267">
        <f>SUM('Раздел 3 таблица 3'!X83)</f>
        <v>0</v>
      </c>
      <c r="W83" s="267">
        <f>SUM('Раздел 3 таблица 3'!Y83)</f>
        <v>0</v>
      </c>
      <c r="X83" s="210">
        <f t="shared" si="3"/>
        <v>0</v>
      </c>
      <c r="Y83" s="266">
        <f>SUM('Раздел 1 таблица 4'!R83)</f>
        <v>0</v>
      </c>
      <c r="Z83" s="266">
        <f>SUM('Раздел 3 таблица 3'!Z83)</f>
        <v>0</v>
      </c>
      <c r="AA83" s="264">
        <f>SUM('Раздел 1 таблица 4'!S83+'Раздел 3 таблица 3'!AA83)</f>
        <v>0</v>
      </c>
      <c r="AB83" s="264">
        <f>'Раздел 1 таблица 4'!T83</f>
        <v>0</v>
      </c>
      <c r="AC83" s="264">
        <f>SUM('Раздел 1 таблица 4'!U83+'Раздел 3 таблица 3'!AC83)</f>
        <v>0</v>
      </c>
    </row>
    <row r="84" spans="1:29" x14ac:dyDescent="0.25">
      <c r="A84" s="80" t="s">
        <v>99</v>
      </c>
      <c r="B84" s="563" t="s">
        <v>239</v>
      </c>
      <c r="C84" s="264">
        <f>SUM('Раздел 1 таблица 4'!C84+'Раздел 3 таблица 3'!C84)</f>
        <v>0</v>
      </c>
      <c r="D84" s="264">
        <f>SUM('Раздел 1 таблица 4'!D84+'Раздел 3 таблица 3'!D84)</f>
        <v>0</v>
      </c>
      <c r="E84" s="264">
        <f>SUM('Раздел 1 таблица 4'!E84+'Раздел 3 таблица 3'!E84)</f>
        <v>0</v>
      </c>
      <c r="F84" s="264">
        <f>SUM('Раздел 1 таблица 4'!F84+'Раздел 3 таблица 3'!F84)</f>
        <v>0</v>
      </c>
      <c r="G84" s="264">
        <f>SUM('Раздел 1 таблица 4'!G84+'Раздел 3 таблица 3'!G84)</f>
        <v>0</v>
      </c>
      <c r="H84" s="264">
        <f>SUM('Раздел 1 таблица 4'!H84+'Раздел 3 таблица 3'!H84)</f>
        <v>0</v>
      </c>
      <c r="I84" s="210">
        <f t="shared" si="4"/>
        <v>0</v>
      </c>
      <c r="J84" s="264">
        <f>SUM('Раздел 1 таблица 4'!J84+'Раздел 3 таблица 3'!N84)</f>
        <v>0</v>
      </c>
      <c r="K84" s="264">
        <f>SUM('Раздел 1 таблица 4'!K84+'Раздел 3 таблица 3'!P84)</f>
        <v>0</v>
      </c>
      <c r="L84" s="264">
        <f>SUM('Раздел 1 таблица 4'!L84+'Раздел 3 таблица 3'!R84)</f>
        <v>0</v>
      </c>
      <c r="M84" s="264">
        <f>SUM('Раздел 1 таблица 4'!M84+'Раздел 3 таблица 3'!T84)</f>
        <v>0</v>
      </c>
      <c r="N84" s="264">
        <f>SUM('Раздел 1 таблица 4'!N84+'Раздел 3 таблица 3'!W84)</f>
        <v>0</v>
      </c>
      <c r="O84" s="264">
        <f>SUM('Раздел 1 таблица 4'!O84)</f>
        <v>0</v>
      </c>
      <c r="P84" s="264">
        <f>SUM('Раздел 1 таблица 4'!P84)</f>
        <v>0</v>
      </c>
      <c r="Q84" s="264">
        <f>SUM('Раздел 1 таблица 4'!Q84)</f>
        <v>0</v>
      </c>
      <c r="R84" s="267">
        <f>SUM('Раздел 2 таблица 4'!T84+'Раздел 2 таблица 4'!W84)</f>
        <v>0</v>
      </c>
      <c r="S84" s="267">
        <f>SUM('Раздел 2 таблица 4'!T84)</f>
        <v>0</v>
      </c>
      <c r="T84" s="267">
        <f>SUM('Раздел 2 таблица 4'!S84+'Раздел 2 таблица 4'!V84)</f>
        <v>0</v>
      </c>
      <c r="U84" s="267">
        <f>SUM('Раздел 2 таблица 4'!S84)</f>
        <v>0</v>
      </c>
      <c r="V84" s="267">
        <f>SUM('Раздел 3 таблица 3'!X84)</f>
        <v>0</v>
      </c>
      <c r="W84" s="267">
        <f>SUM('Раздел 3 таблица 3'!Y84)</f>
        <v>0</v>
      </c>
      <c r="X84" s="210">
        <f t="shared" si="3"/>
        <v>0</v>
      </c>
      <c r="Y84" s="266">
        <f>SUM('Раздел 1 таблица 4'!R84)</f>
        <v>0</v>
      </c>
      <c r="Z84" s="266">
        <f>SUM('Раздел 3 таблица 3'!Z84)</f>
        <v>0</v>
      </c>
      <c r="AA84" s="264">
        <f>SUM('Раздел 1 таблица 4'!S84+'Раздел 3 таблица 3'!AA84)</f>
        <v>0</v>
      </c>
      <c r="AB84" s="264">
        <f>'Раздел 1 таблица 4'!T84</f>
        <v>0</v>
      </c>
      <c r="AC84" s="264">
        <f>SUM('Раздел 1 таблица 4'!U84+'Раздел 3 таблица 3'!AC84)</f>
        <v>0</v>
      </c>
    </row>
    <row r="85" spans="1:29" x14ac:dyDescent="0.25">
      <c r="A85" s="80" t="s">
        <v>100</v>
      </c>
      <c r="B85" s="563" t="s">
        <v>240</v>
      </c>
      <c r="C85" s="264">
        <f>SUM('Раздел 1 таблица 4'!C85+'Раздел 3 таблица 3'!C85)</f>
        <v>0</v>
      </c>
      <c r="D85" s="264">
        <f>SUM('Раздел 1 таблица 4'!D85+'Раздел 3 таблица 3'!D85)</f>
        <v>0</v>
      </c>
      <c r="E85" s="264">
        <f>SUM('Раздел 1 таблица 4'!E85+'Раздел 3 таблица 3'!E85)</f>
        <v>0</v>
      </c>
      <c r="F85" s="264">
        <f>SUM('Раздел 1 таблица 4'!F85+'Раздел 3 таблица 3'!F85)</f>
        <v>0</v>
      </c>
      <c r="G85" s="264">
        <f>SUM('Раздел 1 таблица 4'!G85+'Раздел 3 таблица 3'!G85)</f>
        <v>0</v>
      </c>
      <c r="H85" s="264">
        <f>SUM('Раздел 1 таблица 4'!H85+'Раздел 3 таблица 3'!H85)</f>
        <v>0</v>
      </c>
      <c r="I85" s="210">
        <f t="shared" si="4"/>
        <v>0</v>
      </c>
      <c r="J85" s="264">
        <f>SUM('Раздел 1 таблица 4'!J85+'Раздел 3 таблица 3'!N85)</f>
        <v>0</v>
      </c>
      <c r="K85" s="264">
        <f>SUM('Раздел 1 таблица 4'!K85+'Раздел 3 таблица 3'!P85)</f>
        <v>0</v>
      </c>
      <c r="L85" s="264">
        <f>SUM('Раздел 1 таблица 4'!L85+'Раздел 3 таблица 3'!R85)</f>
        <v>0</v>
      </c>
      <c r="M85" s="264">
        <f>SUM('Раздел 1 таблица 4'!M85+'Раздел 3 таблица 3'!T85)</f>
        <v>0</v>
      </c>
      <c r="N85" s="264">
        <f>SUM('Раздел 1 таблица 4'!N85+'Раздел 3 таблица 3'!W85)</f>
        <v>0</v>
      </c>
      <c r="O85" s="264">
        <f>SUM('Раздел 1 таблица 4'!O85)</f>
        <v>0</v>
      </c>
      <c r="P85" s="264">
        <f>SUM('Раздел 1 таблица 4'!P85)</f>
        <v>0</v>
      </c>
      <c r="Q85" s="264">
        <f>SUM('Раздел 1 таблица 4'!Q85)</f>
        <v>0</v>
      </c>
      <c r="R85" s="267">
        <f>SUM('Раздел 2 таблица 4'!T85+'Раздел 2 таблица 4'!W85)</f>
        <v>0</v>
      </c>
      <c r="S85" s="267">
        <f>SUM('Раздел 2 таблица 4'!T85)</f>
        <v>0</v>
      </c>
      <c r="T85" s="267">
        <f>SUM('Раздел 2 таблица 4'!S85+'Раздел 2 таблица 4'!V85)</f>
        <v>0</v>
      </c>
      <c r="U85" s="267">
        <f>SUM('Раздел 2 таблица 4'!S85)</f>
        <v>0</v>
      </c>
      <c r="V85" s="267">
        <f>SUM('Раздел 3 таблица 3'!X85)</f>
        <v>0</v>
      </c>
      <c r="W85" s="267">
        <f>SUM('Раздел 3 таблица 3'!Y85)</f>
        <v>0</v>
      </c>
      <c r="X85" s="210">
        <f t="shared" si="3"/>
        <v>0</v>
      </c>
      <c r="Y85" s="266">
        <f>SUM('Раздел 1 таблица 4'!R85)</f>
        <v>0</v>
      </c>
      <c r="Z85" s="266">
        <f>SUM('Раздел 3 таблица 3'!Z85)</f>
        <v>0</v>
      </c>
      <c r="AA85" s="264">
        <f>SUM('Раздел 1 таблица 4'!S85+'Раздел 3 таблица 3'!AA85)</f>
        <v>0</v>
      </c>
      <c r="AB85" s="264">
        <f>'Раздел 1 таблица 4'!T85</f>
        <v>0</v>
      </c>
      <c r="AC85" s="264">
        <f>SUM('Раздел 1 таблица 4'!U85+'Раздел 3 таблица 3'!AC85)</f>
        <v>0</v>
      </c>
    </row>
    <row r="86" spans="1:29" x14ac:dyDescent="0.25">
      <c r="A86" s="80" t="s">
        <v>101</v>
      </c>
      <c r="B86" s="563" t="s">
        <v>241</v>
      </c>
      <c r="C86" s="264">
        <f>SUM('Раздел 1 таблица 4'!C86+'Раздел 3 таблица 3'!C86)</f>
        <v>0</v>
      </c>
      <c r="D86" s="264">
        <f>SUM('Раздел 1 таблица 4'!D86+'Раздел 3 таблица 3'!D86)</f>
        <v>0</v>
      </c>
      <c r="E86" s="264">
        <f>SUM('Раздел 1 таблица 4'!E86+'Раздел 3 таблица 3'!E86)</f>
        <v>0</v>
      </c>
      <c r="F86" s="264">
        <f>SUM('Раздел 1 таблица 4'!F86+'Раздел 3 таблица 3'!F86)</f>
        <v>0</v>
      </c>
      <c r="G86" s="264">
        <f>SUM('Раздел 1 таблица 4'!G86+'Раздел 3 таблица 3'!G86)</f>
        <v>0</v>
      </c>
      <c r="H86" s="264">
        <f>SUM('Раздел 1 таблица 4'!H86+'Раздел 3 таблица 3'!H86)</f>
        <v>0</v>
      </c>
      <c r="I86" s="210">
        <f t="shared" si="4"/>
        <v>0</v>
      </c>
      <c r="J86" s="264">
        <f>SUM('Раздел 1 таблица 4'!J86+'Раздел 3 таблица 3'!N86)</f>
        <v>0</v>
      </c>
      <c r="K86" s="264">
        <f>SUM('Раздел 1 таблица 4'!K86+'Раздел 3 таблица 3'!P86)</f>
        <v>0</v>
      </c>
      <c r="L86" s="264">
        <f>SUM('Раздел 1 таблица 4'!L86+'Раздел 3 таблица 3'!R86)</f>
        <v>0</v>
      </c>
      <c r="M86" s="264">
        <f>SUM('Раздел 1 таблица 4'!M86+'Раздел 3 таблица 3'!T86)</f>
        <v>0</v>
      </c>
      <c r="N86" s="264">
        <f>SUM('Раздел 1 таблица 4'!N86+'Раздел 3 таблица 3'!W86)</f>
        <v>0</v>
      </c>
      <c r="O86" s="264">
        <f>SUM('Раздел 1 таблица 4'!O86)</f>
        <v>0</v>
      </c>
      <c r="P86" s="264">
        <f>SUM('Раздел 1 таблица 4'!P86)</f>
        <v>0</v>
      </c>
      <c r="Q86" s="264">
        <f>SUM('Раздел 1 таблица 4'!Q86)</f>
        <v>0</v>
      </c>
      <c r="R86" s="267">
        <f>SUM('Раздел 2 таблица 4'!T86+'Раздел 2 таблица 4'!W86)</f>
        <v>0</v>
      </c>
      <c r="S86" s="267">
        <f>SUM('Раздел 2 таблица 4'!T86)</f>
        <v>0</v>
      </c>
      <c r="T86" s="267">
        <f>SUM('Раздел 2 таблица 4'!S86+'Раздел 2 таблица 4'!V86)</f>
        <v>0</v>
      </c>
      <c r="U86" s="267">
        <f>SUM('Раздел 2 таблица 4'!S86)</f>
        <v>0</v>
      </c>
      <c r="V86" s="267">
        <f>SUM('Раздел 3 таблица 3'!X86)</f>
        <v>0</v>
      </c>
      <c r="W86" s="267">
        <f>SUM('Раздел 3 таблица 3'!Y86)</f>
        <v>0</v>
      </c>
      <c r="X86" s="210">
        <f t="shared" si="3"/>
        <v>0</v>
      </c>
      <c r="Y86" s="266">
        <f>SUM('Раздел 1 таблица 4'!R86)</f>
        <v>0</v>
      </c>
      <c r="Z86" s="266">
        <f>SUM('Раздел 3 таблица 3'!Z86)</f>
        <v>0</v>
      </c>
      <c r="AA86" s="264">
        <f>SUM('Раздел 1 таблица 4'!S86+'Раздел 3 таблица 3'!AA86)</f>
        <v>0</v>
      </c>
      <c r="AB86" s="264">
        <f>'Раздел 1 таблица 4'!T86</f>
        <v>0</v>
      </c>
      <c r="AC86" s="264">
        <f>SUM('Раздел 1 таблица 4'!U86+'Раздел 3 таблица 3'!AC86)</f>
        <v>0</v>
      </c>
    </row>
    <row r="87" spans="1:29" x14ac:dyDescent="0.25">
      <c r="A87" s="80" t="s">
        <v>358</v>
      </c>
      <c r="B87" s="563" t="s">
        <v>242</v>
      </c>
      <c r="C87" s="264">
        <f>SUM('Раздел 1 таблица 4'!C87+'Раздел 3 таблица 3'!C87)</f>
        <v>0</v>
      </c>
      <c r="D87" s="264">
        <f>SUM('Раздел 1 таблица 4'!D87+'Раздел 3 таблица 3'!D87)</f>
        <v>0</v>
      </c>
      <c r="E87" s="264">
        <f>SUM('Раздел 1 таблица 4'!E87+'Раздел 3 таблица 3'!E87)</f>
        <v>0</v>
      </c>
      <c r="F87" s="264">
        <f>SUM('Раздел 1 таблица 4'!F87+'Раздел 3 таблица 3'!F87)</f>
        <v>0</v>
      </c>
      <c r="G87" s="264">
        <f>SUM('Раздел 1 таблица 4'!G87+'Раздел 3 таблица 3'!G87)</f>
        <v>0</v>
      </c>
      <c r="H87" s="264">
        <f>SUM('Раздел 1 таблица 4'!H87+'Раздел 3 таблица 3'!H87)</f>
        <v>0</v>
      </c>
      <c r="I87" s="210">
        <f t="shared" si="4"/>
        <v>0</v>
      </c>
      <c r="J87" s="264">
        <f>SUM('Раздел 1 таблица 4'!J87+'Раздел 3 таблица 3'!N87)</f>
        <v>0</v>
      </c>
      <c r="K87" s="264">
        <f>SUM('Раздел 1 таблица 4'!K87+'Раздел 3 таблица 3'!P87)</f>
        <v>0</v>
      </c>
      <c r="L87" s="264">
        <f>SUM('Раздел 1 таблица 4'!L87+'Раздел 3 таблица 3'!R87)</f>
        <v>0</v>
      </c>
      <c r="M87" s="264">
        <f>SUM('Раздел 1 таблица 4'!M87+'Раздел 3 таблица 3'!T87)</f>
        <v>0</v>
      </c>
      <c r="N87" s="264">
        <f>SUM('Раздел 1 таблица 4'!N87+'Раздел 3 таблица 3'!W87)</f>
        <v>0</v>
      </c>
      <c r="O87" s="264">
        <f>SUM('Раздел 1 таблица 4'!O87)</f>
        <v>0</v>
      </c>
      <c r="P87" s="264">
        <f>SUM('Раздел 1 таблица 4'!P87)</f>
        <v>0</v>
      </c>
      <c r="Q87" s="264">
        <f>SUM('Раздел 1 таблица 4'!Q87)</f>
        <v>0</v>
      </c>
      <c r="R87" s="267">
        <f>SUM('Раздел 2 таблица 4'!T87+'Раздел 2 таблица 4'!W87)</f>
        <v>0</v>
      </c>
      <c r="S87" s="267">
        <f>SUM('Раздел 2 таблица 4'!T87)</f>
        <v>0</v>
      </c>
      <c r="T87" s="267">
        <f>SUM('Раздел 2 таблица 4'!S87+'Раздел 2 таблица 4'!V87)</f>
        <v>0</v>
      </c>
      <c r="U87" s="267">
        <f>SUM('Раздел 2 таблица 4'!S87)</f>
        <v>0</v>
      </c>
      <c r="V87" s="267">
        <f>SUM('Раздел 3 таблица 3'!X87)</f>
        <v>0</v>
      </c>
      <c r="W87" s="267">
        <f>SUM('Раздел 3 таблица 3'!Y87)</f>
        <v>0</v>
      </c>
      <c r="X87" s="210">
        <f t="shared" si="3"/>
        <v>0</v>
      </c>
      <c r="Y87" s="266">
        <f>SUM('Раздел 1 таблица 4'!R87)</f>
        <v>0</v>
      </c>
      <c r="Z87" s="266">
        <f>SUM('Раздел 3 таблица 3'!Z87)</f>
        <v>0</v>
      </c>
      <c r="AA87" s="264">
        <f>SUM('Раздел 1 таблица 4'!S87+'Раздел 3 таблица 3'!AA87)</f>
        <v>0</v>
      </c>
      <c r="AB87" s="264">
        <f>'Раздел 1 таблица 4'!T87</f>
        <v>0</v>
      </c>
      <c r="AC87" s="264">
        <f>SUM('Раздел 1 таблица 4'!U87+'Раздел 3 таблица 3'!AC87)</f>
        <v>0</v>
      </c>
    </row>
    <row r="88" spans="1:29" x14ac:dyDescent="0.25">
      <c r="A88" s="80" t="s">
        <v>299</v>
      </c>
      <c r="B88" s="563" t="s">
        <v>243</v>
      </c>
      <c r="C88" s="264">
        <f>SUM('Раздел 1 таблица 4'!C88+'Раздел 3 таблица 3'!C88)</f>
        <v>0</v>
      </c>
      <c r="D88" s="264">
        <f>SUM('Раздел 1 таблица 4'!D88+'Раздел 3 таблица 3'!D88)</f>
        <v>0</v>
      </c>
      <c r="E88" s="264">
        <f>SUM('Раздел 1 таблица 4'!E88+'Раздел 3 таблица 3'!E88)</f>
        <v>0</v>
      </c>
      <c r="F88" s="264">
        <f>SUM('Раздел 1 таблица 4'!F88+'Раздел 3 таблица 3'!F88)</f>
        <v>0</v>
      </c>
      <c r="G88" s="264">
        <f>SUM('Раздел 1 таблица 4'!G88+'Раздел 3 таблица 3'!G88)</f>
        <v>0</v>
      </c>
      <c r="H88" s="264">
        <f>SUM('Раздел 1 таблица 4'!H88+'Раздел 3 таблица 3'!H88)</f>
        <v>0</v>
      </c>
      <c r="I88" s="210">
        <f t="shared" si="4"/>
        <v>0</v>
      </c>
      <c r="J88" s="264">
        <f>SUM('Раздел 1 таблица 4'!J88+'Раздел 3 таблица 3'!N88)</f>
        <v>0</v>
      </c>
      <c r="K88" s="264">
        <f>SUM('Раздел 1 таблица 4'!K88+'Раздел 3 таблица 3'!P88)</f>
        <v>0</v>
      </c>
      <c r="L88" s="264">
        <f>SUM('Раздел 1 таблица 4'!L88+'Раздел 3 таблица 3'!R88)</f>
        <v>0</v>
      </c>
      <c r="M88" s="264">
        <f>SUM('Раздел 1 таблица 4'!M88+'Раздел 3 таблица 3'!T88)</f>
        <v>0</v>
      </c>
      <c r="N88" s="264">
        <f>SUM('Раздел 1 таблица 4'!N88+'Раздел 3 таблица 3'!W88)</f>
        <v>0</v>
      </c>
      <c r="O88" s="264">
        <f>SUM('Раздел 1 таблица 4'!O88)</f>
        <v>0</v>
      </c>
      <c r="P88" s="264">
        <f>SUM('Раздел 1 таблица 4'!P88)</f>
        <v>0</v>
      </c>
      <c r="Q88" s="264">
        <f>SUM('Раздел 1 таблица 4'!Q88)</f>
        <v>0</v>
      </c>
      <c r="R88" s="267">
        <f>SUM('Раздел 2 таблица 4'!T88+'Раздел 2 таблица 4'!W88)</f>
        <v>0</v>
      </c>
      <c r="S88" s="267">
        <f>SUM('Раздел 2 таблица 4'!T88)</f>
        <v>0</v>
      </c>
      <c r="T88" s="267">
        <f>SUM('Раздел 2 таблица 4'!S88+'Раздел 2 таблица 4'!V88)</f>
        <v>0</v>
      </c>
      <c r="U88" s="267">
        <f>SUM('Раздел 2 таблица 4'!S88)</f>
        <v>0</v>
      </c>
      <c r="V88" s="267">
        <f>SUM('Раздел 3 таблица 3'!X88)</f>
        <v>0</v>
      </c>
      <c r="W88" s="267">
        <f>SUM('Раздел 3 таблица 3'!Y88)</f>
        <v>0</v>
      </c>
      <c r="X88" s="210">
        <f t="shared" si="3"/>
        <v>0</v>
      </c>
      <c r="Y88" s="266">
        <f>SUM('Раздел 1 таблица 4'!R88)</f>
        <v>0</v>
      </c>
      <c r="Z88" s="266">
        <f>SUM('Раздел 3 таблица 3'!Z88)</f>
        <v>0</v>
      </c>
      <c r="AA88" s="264">
        <f>SUM('Раздел 1 таблица 4'!S88+'Раздел 3 таблица 3'!AA88)</f>
        <v>0</v>
      </c>
      <c r="AB88" s="264">
        <f>'Раздел 1 таблица 4'!T88</f>
        <v>0</v>
      </c>
      <c r="AC88" s="264">
        <f>SUM('Раздел 1 таблица 4'!U88+'Раздел 3 таблица 3'!AC88)</f>
        <v>0</v>
      </c>
    </row>
    <row r="89" spans="1:29" x14ac:dyDescent="0.25">
      <c r="A89" s="80" t="s">
        <v>359</v>
      </c>
      <c r="B89" s="563" t="s">
        <v>244</v>
      </c>
      <c r="C89" s="264">
        <f>SUM('Раздел 1 таблица 4'!C89+'Раздел 3 таблица 3'!C89)</f>
        <v>0</v>
      </c>
      <c r="D89" s="264">
        <f>SUM('Раздел 1 таблица 4'!D89+'Раздел 3 таблица 3'!D89)</f>
        <v>0</v>
      </c>
      <c r="E89" s="264">
        <f>SUM('Раздел 1 таблица 4'!E89+'Раздел 3 таблица 3'!E89)</f>
        <v>0</v>
      </c>
      <c r="F89" s="264">
        <f>SUM('Раздел 1 таблица 4'!F89+'Раздел 3 таблица 3'!F89)</f>
        <v>0</v>
      </c>
      <c r="G89" s="264">
        <f>SUM('Раздел 1 таблица 4'!G89+'Раздел 3 таблица 3'!G89)</f>
        <v>0</v>
      </c>
      <c r="H89" s="264">
        <f>SUM('Раздел 1 таблица 4'!H89+'Раздел 3 таблица 3'!H89)</f>
        <v>0</v>
      </c>
      <c r="I89" s="210">
        <f t="shared" si="4"/>
        <v>0</v>
      </c>
      <c r="J89" s="264">
        <f>SUM('Раздел 1 таблица 4'!J89+'Раздел 3 таблица 3'!N89)</f>
        <v>0</v>
      </c>
      <c r="K89" s="264">
        <f>SUM('Раздел 1 таблица 4'!K89+'Раздел 3 таблица 3'!P89)</f>
        <v>0</v>
      </c>
      <c r="L89" s="264">
        <f>SUM('Раздел 1 таблица 4'!L89+'Раздел 3 таблица 3'!R89)</f>
        <v>0</v>
      </c>
      <c r="M89" s="264">
        <f>SUM('Раздел 1 таблица 4'!M89+'Раздел 3 таблица 3'!T89)</f>
        <v>0</v>
      </c>
      <c r="N89" s="264">
        <f>SUM('Раздел 1 таблица 4'!N89+'Раздел 3 таблица 3'!W89)</f>
        <v>0</v>
      </c>
      <c r="O89" s="264">
        <f>SUM('Раздел 1 таблица 4'!O89)</f>
        <v>0</v>
      </c>
      <c r="P89" s="264">
        <f>SUM('Раздел 1 таблица 4'!P89)</f>
        <v>0</v>
      </c>
      <c r="Q89" s="264">
        <f>SUM('Раздел 1 таблица 4'!Q89)</f>
        <v>0</v>
      </c>
      <c r="R89" s="267">
        <f>SUM('Раздел 2 таблица 4'!T89+'Раздел 2 таблица 4'!W89)</f>
        <v>0</v>
      </c>
      <c r="S89" s="267">
        <f>SUM('Раздел 2 таблица 4'!T89)</f>
        <v>0</v>
      </c>
      <c r="T89" s="267">
        <f>SUM('Раздел 2 таблица 4'!S89+'Раздел 2 таблица 4'!V89)</f>
        <v>0</v>
      </c>
      <c r="U89" s="267">
        <f>SUM('Раздел 2 таблица 4'!S89)</f>
        <v>0</v>
      </c>
      <c r="V89" s="267">
        <f>SUM('Раздел 3 таблица 3'!X89)</f>
        <v>0</v>
      </c>
      <c r="W89" s="267">
        <f>SUM('Раздел 3 таблица 3'!Y89)</f>
        <v>0</v>
      </c>
      <c r="X89" s="210">
        <f t="shared" si="3"/>
        <v>0</v>
      </c>
      <c r="Y89" s="266">
        <f>SUM('Раздел 1 таблица 4'!R89)</f>
        <v>0</v>
      </c>
      <c r="Z89" s="266">
        <f>SUM('Раздел 3 таблица 3'!Z89)</f>
        <v>0</v>
      </c>
      <c r="AA89" s="264">
        <f>SUM('Раздел 1 таблица 4'!S89+'Раздел 3 таблица 3'!AA89)</f>
        <v>0</v>
      </c>
      <c r="AB89" s="264">
        <f>'Раздел 1 таблица 4'!T89</f>
        <v>0</v>
      </c>
      <c r="AC89" s="264">
        <f>SUM('Раздел 1 таблица 4'!U89+'Раздел 3 таблица 3'!AC89)</f>
        <v>0</v>
      </c>
    </row>
    <row r="90" spans="1:29" x14ac:dyDescent="0.25">
      <c r="A90" s="80" t="s">
        <v>102</v>
      </c>
      <c r="B90" s="563" t="s">
        <v>245</v>
      </c>
      <c r="C90" s="264">
        <f>SUM('Раздел 1 таблица 4'!C90+'Раздел 3 таблица 3'!C90)</f>
        <v>0</v>
      </c>
      <c r="D90" s="264">
        <f>SUM('Раздел 1 таблица 4'!D90+'Раздел 3 таблица 3'!D90)</f>
        <v>0</v>
      </c>
      <c r="E90" s="264">
        <f>SUM('Раздел 1 таблица 4'!E90+'Раздел 3 таблица 3'!E90)</f>
        <v>0</v>
      </c>
      <c r="F90" s="264">
        <f>SUM('Раздел 1 таблица 4'!F90+'Раздел 3 таблица 3'!F90)</f>
        <v>0</v>
      </c>
      <c r="G90" s="264">
        <f>SUM('Раздел 1 таблица 4'!G90+'Раздел 3 таблица 3'!G90)</f>
        <v>0</v>
      </c>
      <c r="H90" s="264">
        <f>SUM('Раздел 1 таблица 4'!H90+'Раздел 3 таблица 3'!H90)</f>
        <v>0</v>
      </c>
      <c r="I90" s="210">
        <f t="shared" si="4"/>
        <v>0</v>
      </c>
      <c r="J90" s="264">
        <f>SUM('Раздел 1 таблица 4'!J90+'Раздел 3 таблица 3'!N90)</f>
        <v>0</v>
      </c>
      <c r="K90" s="264">
        <f>SUM('Раздел 1 таблица 4'!K90+'Раздел 3 таблица 3'!P90)</f>
        <v>0</v>
      </c>
      <c r="L90" s="264">
        <f>SUM('Раздел 1 таблица 4'!L90+'Раздел 3 таблица 3'!R90)</f>
        <v>0</v>
      </c>
      <c r="M90" s="264">
        <f>SUM('Раздел 1 таблица 4'!M90+'Раздел 3 таблица 3'!T90)</f>
        <v>0</v>
      </c>
      <c r="N90" s="264">
        <f>SUM('Раздел 1 таблица 4'!N90+'Раздел 3 таблица 3'!W90)</f>
        <v>0</v>
      </c>
      <c r="O90" s="264">
        <f>SUM('Раздел 1 таблица 4'!O90)</f>
        <v>0</v>
      </c>
      <c r="P90" s="264">
        <f>SUM('Раздел 1 таблица 4'!P90)</f>
        <v>0</v>
      </c>
      <c r="Q90" s="264">
        <f>SUM('Раздел 1 таблица 4'!Q90)</f>
        <v>0</v>
      </c>
      <c r="R90" s="267">
        <f>SUM('Раздел 2 таблица 4'!T90+'Раздел 2 таблица 4'!W90)</f>
        <v>0</v>
      </c>
      <c r="S90" s="267">
        <f>SUM('Раздел 2 таблица 4'!T90)</f>
        <v>0</v>
      </c>
      <c r="T90" s="267">
        <f>SUM('Раздел 2 таблица 4'!S90+'Раздел 2 таблица 4'!V90)</f>
        <v>0</v>
      </c>
      <c r="U90" s="267">
        <f>SUM('Раздел 2 таблица 4'!S90)</f>
        <v>0</v>
      </c>
      <c r="V90" s="267">
        <f>SUM('Раздел 3 таблица 3'!X90)</f>
        <v>0</v>
      </c>
      <c r="W90" s="267">
        <f>SUM('Раздел 3 таблица 3'!Y90)</f>
        <v>0</v>
      </c>
      <c r="X90" s="210">
        <f t="shared" si="3"/>
        <v>0</v>
      </c>
      <c r="Y90" s="266">
        <f>SUM('Раздел 1 таблица 4'!R90)</f>
        <v>0</v>
      </c>
      <c r="Z90" s="266">
        <f>SUM('Раздел 3 таблица 3'!Z90)</f>
        <v>0</v>
      </c>
      <c r="AA90" s="264">
        <f>SUM('Раздел 1 таблица 4'!S90+'Раздел 3 таблица 3'!AA90)</f>
        <v>0</v>
      </c>
      <c r="AB90" s="264">
        <f>'Раздел 1 таблица 4'!T90</f>
        <v>0</v>
      </c>
      <c r="AC90" s="264">
        <f>SUM('Раздел 1 таблица 4'!U90+'Раздел 3 таблица 3'!AC90)</f>
        <v>0</v>
      </c>
    </row>
    <row r="91" spans="1:29" x14ac:dyDescent="0.25">
      <c r="A91" s="80" t="s">
        <v>334</v>
      </c>
      <c r="B91" s="563" t="s">
        <v>246</v>
      </c>
      <c r="C91" s="264">
        <f>SUM('Раздел 1 таблица 4'!C91+'Раздел 3 таблица 3'!C91)</f>
        <v>0</v>
      </c>
      <c r="D91" s="264">
        <f>SUM('Раздел 1 таблица 4'!D91+'Раздел 3 таблица 3'!D91)</f>
        <v>0</v>
      </c>
      <c r="E91" s="264">
        <f>SUM('Раздел 1 таблица 4'!E91+'Раздел 3 таблица 3'!E91)</f>
        <v>0</v>
      </c>
      <c r="F91" s="264">
        <f>SUM('Раздел 1 таблица 4'!F91+'Раздел 3 таблица 3'!F91)</f>
        <v>0</v>
      </c>
      <c r="G91" s="264">
        <f>SUM('Раздел 1 таблица 4'!G91+'Раздел 3 таблица 3'!G91)</f>
        <v>0</v>
      </c>
      <c r="H91" s="264">
        <f>SUM('Раздел 1 таблица 4'!H91+'Раздел 3 таблица 3'!H91)</f>
        <v>0</v>
      </c>
      <c r="I91" s="210">
        <f t="shared" si="4"/>
        <v>0</v>
      </c>
      <c r="J91" s="264">
        <f>SUM('Раздел 1 таблица 4'!J91+'Раздел 3 таблица 3'!N91)</f>
        <v>0</v>
      </c>
      <c r="K91" s="264">
        <f>SUM('Раздел 1 таблица 4'!K91+'Раздел 3 таблица 3'!P91)</f>
        <v>0</v>
      </c>
      <c r="L91" s="264">
        <f>SUM('Раздел 1 таблица 4'!L91+'Раздел 3 таблица 3'!R91)</f>
        <v>0</v>
      </c>
      <c r="M91" s="264">
        <f>SUM('Раздел 1 таблица 4'!M91+'Раздел 3 таблица 3'!T91)</f>
        <v>0</v>
      </c>
      <c r="N91" s="264">
        <f>SUM('Раздел 1 таблица 4'!N91+'Раздел 3 таблица 3'!W91)</f>
        <v>0</v>
      </c>
      <c r="O91" s="264">
        <f>SUM('Раздел 1 таблица 4'!O91)</f>
        <v>0</v>
      </c>
      <c r="P91" s="264">
        <f>SUM('Раздел 1 таблица 4'!P91)</f>
        <v>0</v>
      </c>
      <c r="Q91" s="264">
        <f>SUM('Раздел 1 таблица 4'!Q91)</f>
        <v>0</v>
      </c>
      <c r="R91" s="267">
        <f>SUM('Раздел 2 таблица 4'!T91+'Раздел 2 таблица 4'!W91)</f>
        <v>0</v>
      </c>
      <c r="S91" s="267">
        <f>SUM('Раздел 2 таблица 4'!T91)</f>
        <v>0</v>
      </c>
      <c r="T91" s="267">
        <f>SUM('Раздел 2 таблица 4'!S91+'Раздел 2 таблица 4'!V91)</f>
        <v>0</v>
      </c>
      <c r="U91" s="267">
        <f>SUM('Раздел 2 таблица 4'!S91)</f>
        <v>0</v>
      </c>
      <c r="V91" s="267">
        <f>SUM('Раздел 3 таблица 3'!X91)</f>
        <v>0</v>
      </c>
      <c r="W91" s="267">
        <f>SUM('Раздел 3 таблица 3'!Y91)</f>
        <v>0</v>
      </c>
      <c r="X91" s="210">
        <f t="shared" si="3"/>
        <v>0</v>
      </c>
      <c r="Y91" s="266">
        <f>SUM('Раздел 1 таблица 4'!R91)</f>
        <v>0</v>
      </c>
      <c r="Z91" s="266">
        <f>SUM('Раздел 3 таблица 3'!Z91)</f>
        <v>0</v>
      </c>
      <c r="AA91" s="264">
        <f>SUM('Раздел 1 таблица 4'!S91+'Раздел 3 таблица 3'!AA91)</f>
        <v>0</v>
      </c>
      <c r="AB91" s="264">
        <f>'Раздел 1 таблица 4'!T91</f>
        <v>0</v>
      </c>
      <c r="AC91" s="264">
        <f>SUM('Раздел 1 таблица 4'!U91+'Раздел 3 таблица 3'!AC91)</f>
        <v>0</v>
      </c>
    </row>
    <row r="92" spans="1:29" x14ac:dyDescent="0.25">
      <c r="A92" s="80" t="s">
        <v>103</v>
      </c>
      <c r="B92" s="563" t="s">
        <v>247</v>
      </c>
      <c r="C92" s="264">
        <f>SUM('Раздел 1 таблица 4'!C92+'Раздел 3 таблица 3'!C92)</f>
        <v>0</v>
      </c>
      <c r="D92" s="264">
        <f>SUM('Раздел 1 таблица 4'!D92+'Раздел 3 таблица 3'!D92)</f>
        <v>0</v>
      </c>
      <c r="E92" s="264">
        <f>SUM('Раздел 1 таблица 4'!E92+'Раздел 3 таблица 3'!E92)</f>
        <v>0</v>
      </c>
      <c r="F92" s="264">
        <f>SUM('Раздел 1 таблица 4'!F92+'Раздел 3 таблица 3'!F92)</f>
        <v>0</v>
      </c>
      <c r="G92" s="264">
        <f>SUM('Раздел 1 таблица 4'!G92+'Раздел 3 таблица 3'!G92)</f>
        <v>0</v>
      </c>
      <c r="H92" s="264">
        <f>SUM('Раздел 1 таблица 4'!H92+'Раздел 3 таблица 3'!H92)</f>
        <v>0</v>
      </c>
      <c r="I92" s="210">
        <f t="shared" si="4"/>
        <v>0</v>
      </c>
      <c r="J92" s="264">
        <f>SUM('Раздел 1 таблица 4'!J92+'Раздел 3 таблица 3'!N92)</f>
        <v>0</v>
      </c>
      <c r="K92" s="264">
        <f>SUM('Раздел 1 таблица 4'!K92+'Раздел 3 таблица 3'!P92)</f>
        <v>0</v>
      </c>
      <c r="L92" s="264">
        <f>SUM('Раздел 1 таблица 4'!L92+'Раздел 3 таблица 3'!R92)</f>
        <v>0</v>
      </c>
      <c r="M92" s="264">
        <f>SUM('Раздел 1 таблица 4'!M92+'Раздел 3 таблица 3'!T92)</f>
        <v>0</v>
      </c>
      <c r="N92" s="264">
        <f>SUM('Раздел 1 таблица 4'!N92+'Раздел 3 таблица 3'!W92)</f>
        <v>0</v>
      </c>
      <c r="O92" s="264">
        <f>SUM('Раздел 1 таблица 4'!O92)</f>
        <v>0</v>
      </c>
      <c r="P92" s="264">
        <f>SUM('Раздел 1 таблица 4'!P92)</f>
        <v>0</v>
      </c>
      <c r="Q92" s="264">
        <f>SUM('Раздел 1 таблица 4'!Q92)</f>
        <v>0</v>
      </c>
      <c r="R92" s="267">
        <f>SUM('Раздел 2 таблица 4'!T92+'Раздел 2 таблица 4'!W92)</f>
        <v>0</v>
      </c>
      <c r="S92" s="267">
        <f>SUM('Раздел 2 таблица 4'!T92)</f>
        <v>0</v>
      </c>
      <c r="T92" s="267">
        <f>SUM('Раздел 2 таблица 4'!S92+'Раздел 2 таблица 4'!V92)</f>
        <v>0</v>
      </c>
      <c r="U92" s="267">
        <f>SUM('Раздел 2 таблица 4'!S92)</f>
        <v>0</v>
      </c>
      <c r="V92" s="267">
        <f>SUM('Раздел 3 таблица 3'!X92)</f>
        <v>0</v>
      </c>
      <c r="W92" s="267">
        <f>SUM('Раздел 3 таблица 3'!Y92)</f>
        <v>0</v>
      </c>
      <c r="X92" s="210">
        <f t="shared" si="3"/>
        <v>0</v>
      </c>
      <c r="Y92" s="266">
        <f>SUM('Раздел 1 таблица 4'!R92)</f>
        <v>0</v>
      </c>
      <c r="Z92" s="266">
        <f>SUM('Раздел 3 таблица 3'!Z92)</f>
        <v>0</v>
      </c>
      <c r="AA92" s="264">
        <f>SUM('Раздел 1 таблица 4'!S92+'Раздел 3 таблица 3'!AA92)</f>
        <v>0</v>
      </c>
      <c r="AB92" s="264">
        <f>'Раздел 1 таблица 4'!T92</f>
        <v>0</v>
      </c>
      <c r="AC92" s="264">
        <f>SUM('Раздел 1 таблица 4'!U92+'Раздел 3 таблица 3'!AC92)</f>
        <v>0</v>
      </c>
    </row>
    <row r="93" spans="1:29" x14ac:dyDescent="0.25">
      <c r="A93" s="80" t="s">
        <v>335</v>
      </c>
      <c r="B93" s="563" t="s">
        <v>248</v>
      </c>
      <c r="C93" s="264">
        <f>SUM('Раздел 1 таблица 4'!C93+'Раздел 3 таблица 3'!C93)</f>
        <v>0</v>
      </c>
      <c r="D93" s="264">
        <f>SUM('Раздел 1 таблица 4'!D93+'Раздел 3 таблица 3'!D93)</f>
        <v>0</v>
      </c>
      <c r="E93" s="264">
        <f>SUM('Раздел 1 таблица 4'!E93+'Раздел 3 таблица 3'!E93)</f>
        <v>0</v>
      </c>
      <c r="F93" s="264">
        <f>SUM('Раздел 1 таблица 4'!F93+'Раздел 3 таблица 3'!F93)</f>
        <v>0</v>
      </c>
      <c r="G93" s="264">
        <f>SUM('Раздел 1 таблица 4'!G93+'Раздел 3 таблица 3'!G93)</f>
        <v>0</v>
      </c>
      <c r="H93" s="264">
        <f>SUM('Раздел 1 таблица 4'!H93+'Раздел 3 таблица 3'!H93)</f>
        <v>0</v>
      </c>
      <c r="I93" s="210">
        <f t="shared" si="4"/>
        <v>0</v>
      </c>
      <c r="J93" s="264">
        <f>SUM('Раздел 1 таблица 4'!J93+'Раздел 3 таблица 3'!N93)</f>
        <v>0</v>
      </c>
      <c r="K93" s="264">
        <f>SUM('Раздел 1 таблица 4'!K93+'Раздел 3 таблица 3'!P93)</f>
        <v>0</v>
      </c>
      <c r="L93" s="264">
        <f>SUM('Раздел 1 таблица 4'!L93+'Раздел 3 таблица 3'!R93)</f>
        <v>0</v>
      </c>
      <c r="M93" s="264">
        <f>SUM('Раздел 1 таблица 4'!M93+'Раздел 3 таблица 3'!T93)</f>
        <v>0</v>
      </c>
      <c r="N93" s="264">
        <f>SUM('Раздел 1 таблица 4'!N93+'Раздел 3 таблица 3'!W93)</f>
        <v>0</v>
      </c>
      <c r="O93" s="264">
        <f>SUM('Раздел 1 таблица 4'!O93)</f>
        <v>0</v>
      </c>
      <c r="P93" s="264">
        <f>SUM('Раздел 1 таблица 4'!P93)</f>
        <v>0</v>
      </c>
      <c r="Q93" s="264">
        <f>SUM('Раздел 1 таблица 4'!Q93)</f>
        <v>0</v>
      </c>
      <c r="R93" s="267">
        <f>SUM('Раздел 2 таблица 4'!T93+'Раздел 2 таблица 4'!W93)</f>
        <v>0</v>
      </c>
      <c r="S93" s="267">
        <f>SUM('Раздел 2 таблица 4'!T93)</f>
        <v>0</v>
      </c>
      <c r="T93" s="267">
        <f>SUM('Раздел 2 таблица 4'!S93+'Раздел 2 таблица 4'!V93)</f>
        <v>0</v>
      </c>
      <c r="U93" s="267">
        <f>SUM('Раздел 2 таблица 4'!S93)</f>
        <v>0</v>
      </c>
      <c r="V93" s="267">
        <f>SUM('Раздел 3 таблица 3'!X93)</f>
        <v>0</v>
      </c>
      <c r="W93" s="267">
        <f>SUM('Раздел 3 таблица 3'!Y93)</f>
        <v>0</v>
      </c>
      <c r="X93" s="210">
        <f t="shared" si="3"/>
        <v>0</v>
      </c>
      <c r="Y93" s="266">
        <f>SUM('Раздел 1 таблица 4'!R93)</f>
        <v>0</v>
      </c>
      <c r="Z93" s="266">
        <f>SUM('Раздел 3 таблица 3'!Z93)</f>
        <v>0</v>
      </c>
      <c r="AA93" s="264">
        <f>SUM('Раздел 1 таблица 4'!S93+'Раздел 3 таблица 3'!AA93)</f>
        <v>0</v>
      </c>
      <c r="AB93" s="264">
        <f>'Раздел 1 таблица 4'!T93</f>
        <v>0</v>
      </c>
      <c r="AC93" s="264">
        <f>SUM('Раздел 1 таблица 4'!U93+'Раздел 3 таблица 3'!AC93)</f>
        <v>0</v>
      </c>
    </row>
    <row r="94" spans="1:29" x14ac:dyDescent="0.25">
      <c r="A94" s="80" t="s">
        <v>104</v>
      </c>
      <c r="B94" s="563" t="s">
        <v>249</v>
      </c>
      <c r="C94" s="264">
        <f>SUM('Раздел 1 таблица 4'!C94+'Раздел 3 таблица 3'!C94)</f>
        <v>0</v>
      </c>
      <c r="D94" s="264">
        <f>SUM('Раздел 1 таблица 4'!D94+'Раздел 3 таблица 3'!D94)</f>
        <v>0</v>
      </c>
      <c r="E94" s="264">
        <f>SUM('Раздел 1 таблица 4'!E94+'Раздел 3 таблица 3'!E94)</f>
        <v>0</v>
      </c>
      <c r="F94" s="264">
        <f>SUM('Раздел 1 таблица 4'!F94+'Раздел 3 таблица 3'!F94)</f>
        <v>0</v>
      </c>
      <c r="G94" s="264">
        <f>SUM('Раздел 1 таблица 4'!G94+'Раздел 3 таблица 3'!G94)</f>
        <v>0</v>
      </c>
      <c r="H94" s="264">
        <f>SUM('Раздел 1 таблица 4'!H94+'Раздел 3 таблица 3'!H94)</f>
        <v>0</v>
      </c>
      <c r="I94" s="210">
        <f t="shared" si="4"/>
        <v>0</v>
      </c>
      <c r="J94" s="264">
        <f>SUM('Раздел 1 таблица 4'!J94+'Раздел 3 таблица 3'!N94)</f>
        <v>0</v>
      </c>
      <c r="K94" s="264">
        <f>SUM('Раздел 1 таблица 4'!K94+'Раздел 3 таблица 3'!P94)</f>
        <v>0</v>
      </c>
      <c r="L94" s="264">
        <f>SUM('Раздел 1 таблица 4'!L94+'Раздел 3 таблица 3'!R94)</f>
        <v>0</v>
      </c>
      <c r="M94" s="264">
        <f>SUM('Раздел 1 таблица 4'!M94+'Раздел 3 таблица 3'!T94)</f>
        <v>0</v>
      </c>
      <c r="N94" s="264">
        <f>SUM('Раздел 1 таблица 4'!N94+'Раздел 3 таблица 3'!W94)</f>
        <v>0</v>
      </c>
      <c r="O94" s="264">
        <f>SUM('Раздел 1 таблица 4'!O94)</f>
        <v>0</v>
      </c>
      <c r="P94" s="264">
        <f>SUM('Раздел 1 таблица 4'!P94)</f>
        <v>0</v>
      </c>
      <c r="Q94" s="264">
        <f>SUM('Раздел 1 таблица 4'!Q94)</f>
        <v>0</v>
      </c>
      <c r="R94" s="267">
        <f>SUM('Раздел 2 таблица 4'!T94+'Раздел 2 таблица 4'!W94)</f>
        <v>0</v>
      </c>
      <c r="S94" s="267">
        <f>SUM('Раздел 2 таблица 4'!T94)</f>
        <v>0</v>
      </c>
      <c r="T94" s="267">
        <f>SUM('Раздел 2 таблица 4'!S94+'Раздел 2 таблица 4'!V94)</f>
        <v>0</v>
      </c>
      <c r="U94" s="267">
        <f>SUM('Раздел 2 таблица 4'!S94)</f>
        <v>0</v>
      </c>
      <c r="V94" s="267">
        <f>SUM('Раздел 3 таблица 3'!X94)</f>
        <v>0</v>
      </c>
      <c r="W94" s="267">
        <f>SUM('Раздел 3 таблица 3'!Y94)</f>
        <v>0</v>
      </c>
      <c r="X94" s="210">
        <f t="shared" si="3"/>
        <v>0</v>
      </c>
      <c r="Y94" s="266">
        <f>SUM('Раздел 1 таблица 4'!R94)</f>
        <v>0</v>
      </c>
      <c r="Z94" s="266">
        <f>SUM('Раздел 3 таблица 3'!Z94)</f>
        <v>0</v>
      </c>
      <c r="AA94" s="264">
        <f>SUM('Раздел 1 таблица 4'!S94+'Раздел 3 таблица 3'!AA94)</f>
        <v>0</v>
      </c>
      <c r="AB94" s="264">
        <f>'Раздел 1 таблица 4'!T94</f>
        <v>0</v>
      </c>
      <c r="AC94" s="264">
        <f>SUM('Раздел 1 таблица 4'!U94+'Раздел 3 таблица 3'!AC94)</f>
        <v>0</v>
      </c>
    </row>
    <row r="95" spans="1:29" x14ac:dyDescent="0.25">
      <c r="A95" s="80" t="s">
        <v>105</v>
      </c>
      <c r="B95" s="563" t="s">
        <v>250</v>
      </c>
      <c r="C95" s="264">
        <f>SUM('Раздел 1 таблица 4'!C95+'Раздел 3 таблица 3'!C95)</f>
        <v>0</v>
      </c>
      <c r="D95" s="264">
        <f>SUM('Раздел 1 таблица 4'!D95+'Раздел 3 таблица 3'!D95)</f>
        <v>0</v>
      </c>
      <c r="E95" s="264">
        <f>SUM('Раздел 1 таблица 4'!E95+'Раздел 3 таблица 3'!E95)</f>
        <v>0</v>
      </c>
      <c r="F95" s="264">
        <f>SUM('Раздел 1 таблица 4'!F95+'Раздел 3 таблица 3'!F95)</f>
        <v>0</v>
      </c>
      <c r="G95" s="264">
        <f>SUM('Раздел 1 таблица 4'!G95+'Раздел 3 таблица 3'!G95)</f>
        <v>0</v>
      </c>
      <c r="H95" s="264">
        <f>SUM('Раздел 1 таблица 4'!H95+'Раздел 3 таблица 3'!H95)</f>
        <v>0</v>
      </c>
      <c r="I95" s="210">
        <f t="shared" si="4"/>
        <v>0</v>
      </c>
      <c r="J95" s="264">
        <f>SUM('Раздел 1 таблица 4'!J95+'Раздел 3 таблица 3'!N95)</f>
        <v>0</v>
      </c>
      <c r="K95" s="264">
        <f>SUM('Раздел 1 таблица 4'!K95+'Раздел 3 таблица 3'!P95)</f>
        <v>0</v>
      </c>
      <c r="L95" s="264">
        <f>SUM('Раздел 1 таблица 4'!L95+'Раздел 3 таблица 3'!R95)</f>
        <v>0</v>
      </c>
      <c r="M95" s="264">
        <f>SUM('Раздел 1 таблица 4'!M95+'Раздел 3 таблица 3'!T95)</f>
        <v>0</v>
      </c>
      <c r="N95" s="264">
        <f>SUM('Раздел 1 таблица 4'!N95+'Раздел 3 таблица 3'!W95)</f>
        <v>0</v>
      </c>
      <c r="O95" s="264">
        <f>SUM('Раздел 1 таблица 4'!O95)</f>
        <v>0</v>
      </c>
      <c r="P95" s="264">
        <f>SUM('Раздел 1 таблица 4'!P95)</f>
        <v>0</v>
      </c>
      <c r="Q95" s="264">
        <f>SUM('Раздел 1 таблица 4'!Q95)</f>
        <v>0</v>
      </c>
      <c r="R95" s="267">
        <f>SUM('Раздел 2 таблица 4'!T95+'Раздел 2 таблица 4'!W95)</f>
        <v>0</v>
      </c>
      <c r="S95" s="267">
        <f>SUM('Раздел 2 таблица 4'!T95)</f>
        <v>0</v>
      </c>
      <c r="T95" s="267">
        <f>SUM('Раздел 2 таблица 4'!S95+'Раздел 2 таблица 4'!V95)</f>
        <v>0</v>
      </c>
      <c r="U95" s="267">
        <f>SUM('Раздел 2 таблица 4'!S95)</f>
        <v>0</v>
      </c>
      <c r="V95" s="267">
        <f>SUM('Раздел 3 таблица 3'!X95)</f>
        <v>0</v>
      </c>
      <c r="W95" s="267">
        <f>SUM('Раздел 3 таблица 3'!Y95)</f>
        <v>0</v>
      </c>
      <c r="X95" s="210">
        <f t="shared" si="3"/>
        <v>0</v>
      </c>
      <c r="Y95" s="266">
        <f>SUM('Раздел 1 таблица 4'!R95)</f>
        <v>0</v>
      </c>
      <c r="Z95" s="266">
        <f>SUM('Раздел 3 таблица 3'!Z95)</f>
        <v>0</v>
      </c>
      <c r="AA95" s="264">
        <f>SUM('Раздел 1 таблица 4'!S95+'Раздел 3 таблица 3'!AA95)</f>
        <v>0</v>
      </c>
      <c r="AB95" s="264">
        <f>'Раздел 1 таблица 4'!T95</f>
        <v>0</v>
      </c>
      <c r="AC95" s="264">
        <f>SUM('Раздел 1 таблица 4'!U95+'Раздел 3 таблица 3'!AC95)</f>
        <v>0</v>
      </c>
    </row>
    <row r="96" spans="1:29" x14ac:dyDescent="0.25">
      <c r="A96" s="80" t="s">
        <v>106</v>
      </c>
      <c r="B96" s="563" t="s">
        <v>251</v>
      </c>
      <c r="C96" s="264">
        <f>SUM('Раздел 1 таблица 4'!C96+'Раздел 3 таблица 3'!C96)</f>
        <v>0</v>
      </c>
      <c r="D96" s="264">
        <f>SUM('Раздел 1 таблица 4'!D96+'Раздел 3 таблица 3'!D96)</f>
        <v>0</v>
      </c>
      <c r="E96" s="264">
        <f>SUM('Раздел 1 таблица 4'!E96+'Раздел 3 таблица 3'!E96)</f>
        <v>0</v>
      </c>
      <c r="F96" s="264">
        <f>SUM('Раздел 1 таблица 4'!F96+'Раздел 3 таблица 3'!F96)</f>
        <v>0</v>
      </c>
      <c r="G96" s="264">
        <f>SUM('Раздел 1 таблица 4'!G96+'Раздел 3 таблица 3'!G96)</f>
        <v>0</v>
      </c>
      <c r="H96" s="264">
        <f>SUM('Раздел 1 таблица 4'!H96+'Раздел 3 таблица 3'!H96)</f>
        <v>0</v>
      </c>
      <c r="I96" s="210">
        <f t="shared" si="4"/>
        <v>0</v>
      </c>
      <c r="J96" s="264">
        <f>SUM('Раздел 1 таблица 4'!J96+'Раздел 3 таблица 3'!N96)</f>
        <v>0</v>
      </c>
      <c r="K96" s="264">
        <f>SUM('Раздел 1 таблица 4'!K96+'Раздел 3 таблица 3'!P96)</f>
        <v>0</v>
      </c>
      <c r="L96" s="264">
        <f>SUM('Раздел 1 таблица 4'!L96+'Раздел 3 таблица 3'!R96)</f>
        <v>0</v>
      </c>
      <c r="M96" s="264">
        <f>SUM('Раздел 1 таблица 4'!M96+'Раздел 3 таблица 3'!T96)</f>
        <v>0</v>
      </c>
      <c r="N96" s="264">
        <f>SUM('Раздел 1 таблица 4'!N96+'Раздел 3 таблица 3'!W96)</f>
        <v>0</v>
      </c>
      <c r="O96" s="264">
        <f>SUM('Раздел 1 таблица 4'!O96)</f>
        <v>0</v>
      </c>
      <c r="P96" s="264">
        <f>SUM('Раздел 1 таблица 4'!P96)</f>
        <v>0</v>
      </c>
      <c r="Q96" s="264">
        <f>SUM('Раздел 1 таблица 4'!Q96)</f>
        <v>0</v>
      </c>
      <c r="R96" s="267">
        <f>SUM('Раздел 2 таблица 4'!T96+'Раздел 2 таблица 4'!W96)</f>
        <v>0</v>
      </c>
      <c r="S96" s="267">
        <f>SUM('Раздел 2 таблица 4'!T96)</f>
        <v>0</v>
      </c>
      <c r="T96" s="267">
        <f>SUM('Раздел 2 таблица 4'!S96+'Раздел 2 таблица 4'!V96)</f>
        <v>0</v>
      </c>
      <c r="U96" s="267">
        <f>SUM('Раздел 2 таблица 4'!S96)</f>
        <v>0</v>
      </c>
      <c r="V96" s="267">
        <f>SUM('Раздел 3 таблица 3'!X96)</f>
        <v>0</v>
      </c>
      <c r="W96" s="267">
        <f>SUM('Раздел 3 таблица 3'!Y96)</f>
        <v>0</v>
      </c>
      <c r="X96" s="210">
        <f t="shared" si="3"/>
        <v>0</v>
      </c>
      <c r="Y96" s="266">
        <f>SUM('Раздел 1 таблица 4'!R96)</f>
        <v>0</v>
      </c>
      <c r="Z96" s="266">
        <f>SUM('Раздел 3 таблица 3'!Z96)</f>
        <v>0</v>
      </c>
      <c r="AA96" s="264">
        <f>SUM('Раздел 1 таблица 4'!S96+'Раздел 3 таблица 3'!AA96)</f>
        <v>0</v>
      </c>
      <c r="AB96" s="264">
        <f>'Раздел 1 таблица 4'!T96</f>
        <v>0</v>
      </c>
      <c r="AC96" s="264">
        <f>SUM('Раздел 1 таблица 4'!U96+'Раздел 3 таблица 3'!AC96)</f>
        <v>0</v>
      </c>
    </row>
    <row r="97" spans="1:29" x14ac:dyDescent="0.25">
      <c r="A97" s="80" t="s">
        <v>107</v>
      </c>
      <c r="B97" s="563" t="s">
        <v>252</v>
      </c>
      <c r="C97" s="264">
        <f>SUM('Раздел 1 таблица 4'!C97+'Раздел 3 таблица 3'!C97)</f>
        <v>0</v>
      </c>
      <c r="D97" s="264">
        <f>SUM('Раздел 1 таблица 4'!D97+'Раздел 3 таблица 3'!D97)</f>
        <v>0</v>
      </c>
      <c r="E97" s="264">
        <f>SUM('Раздел 1 таблица 4'!E97+'Раздел 3 таблица 3'!E97)</f>
        <v>0</v>
      </c>
      <c r="F97" s="264">
        <f>SUM('Раздел 1 таблица 4'!F97+'Раздел 3 таблица 3'!F97)</f>
        <v>0</v>
      </c>
      <c r="G97" s="264">
        <f>SUM('Раздел 1 таблица 4'!G97+'Раздел 3 таблица 3'!G97)</f>
        <v>0</v>
      </c>
      <c r="H97" s="264">
        <f>SUM('Раздел 1 таблица 4'!H97+'Раздел 3 таблица 3'!H97)</f>
        <v>0</v>
      </c>
      <c r="I97" s="210">
        <f t="shared" si="4"/>
        <v>0</v>
      </c>
      <c r="J97" s="264">
        <f>SUM('Раздел 1 таблица 4'!J97+'Раздел 3 таблица 3'!N97)</f>
        <v>0</v>
      </c>
      <c r="K97" s="264">
        <f>SUM('Раздел 1 таблица 4'!K97+'Раздел 3 таблица 3'!P97)</f>
        <v>0</v>
      </c>
      <c r="L97" s="264">
        <f>SUM('Раздел 1 таблица 4'!L97+'Раздел 3 таблица 3'!R97)</f>
        <v>0</v>
      </c>
      <c r="M97" s="264">
        <f>SUM('Раздел 1 таблица 4'!M97+'Раздел 3 таблица 3'!T97)</f>
        <v>0</v>
      </c>
      <c r="N97" s="264">
        <f>SUM('Раздел 1 таблица 4'!N97+'Раздел 3 таблица 3'!W97)</f>
        <v>0</v>
      </c>
      <c r="O97" s="264">
        <f>SUM('Раздел 1 таблица 4'!O97)</f>
        <v>0</v>
      </c>
      <c r="P97" s="264">
        <f>SUM('Раздел 1 таблица 4'!P97)</f>
        <v>0</v>
      </c>
      <c r="Q97" s="264">
        <f>SUM('Раздел 1 таблица 4'!Q97)</f>
        <v>0</v>
      </c>
      <c r="R97" s="267">
        <f>SUM('Раздел 2 таблица 4'!T97+'Раздел 2 таблица 4'!W97)</f>
        <v>0</v>
      </c>
      <c r="S97" s="267">
        <f>SUM('Раздел 2 таблица 4'!T97)</f>
        <v>0</v>
      </c>
      <c r="T97" s="267">
        <f>SUM('Раздел 2 таблица 4'!S97+'Раздел 2 таблица 4'!V97)</f>
        <v>0</v>
      </c>
      <c r="U97" s="267">
        <f>SUM('Раздел 2 таблица 4'!S97)</f>
        <v>0</v>
      </c>
      <c r="V97" s="267">
        <f>SUM('Раздел 3 таблица 3'!X97)</f>
        <v>0</v>
      </c>
      <c r="W97" s="267">
        <f>SUM('Раздел 3 таблица 3'!Y97)</f>
        <v>0</v>
      </c>
      <c r="X97" s="210">
        <f t="shared" si="3"/>
        <v>0</v>
      </c>
      <c r="Y97" s="266">
        <f>SUM('Раздел 1 таблица 4'!R97)</f>
        <v>0</v>
      </c>
      <c r="Z97" s="266">
        <f>SUM('Раздел 3 таблица 3'!Z97)</f>
        <v>0</v>
      </c>
      <c r="AA97" s="264">
        <f>SUM('Раздел 1 таблица 4'!S97+'Раздел 3 таблица 3'!AA97)</f>
        <v>0</v>
      </c>
      <c r="AB97" s="264">
        <f>'Раздел 1 таблица 4'!T97</f>
        <v>0</v>
      </c>
      <c r="AC97" s="264">
        <f>SUM('Раздел 1 таблица 4'!U97+'Раздел 3 таблица 3'!AC97)</f>
        <v>0</v>
      </c>
    </row>
    <row r="98" spans="1:29" x14ac:dyDescent="0.25">
      <c r="A98" s="80" t="s">
        <v>108</v>
      </c>
      <c r="B98" s="563" t="s">
        <v>253</v>
      </c>
      <c r="C98" s="264">
        <f>SUM('Раздел 1 таблица 4'!C98+'Раздел 3 таблица 3'!C98)</f>
        <v>0</v>
      </c>
      <c r="D98" s="264">
        <f>SUM('Раздел 1 таблица 4'!D98+'Раздел 3 таблица 3'!D98)</f>
        <v>0</v>
      </c>
      <c r="E98" s="264">
        <f>SUM('Раздел 1 таблица 4'!E98+'Раздел 3 таблица 3'!E98)</f>
        <v>0</v>
      </c>
      <c r="F98" s="264">
        <f>SUM('Раздел 1 таблица 4'!F98+'Раздел 3 таблица 3'!F98)</f>
        <v>0</v>
      </c>
      <c r="G98" s="264">
        <f>SUM('Раздел 1 таблица 4'!G98+'Раздел 3 таблица 3'!G98)</f>
        <v>0</v>
      </c>
      <c r="H98" s="264">
        <f>SUM('Раздел 1 таблица 4'!H98+'Раздел 3 таблица 3'!H98)</f>
        <v>0</v>
      </c>
      <c r="I98" s="210">
        <f t="shared" si="4"/>
        <v>0</v>
      </c>
      <c r="J98" s="264">
        <f>SUM('Раздел 1 таблица 4'!J98+'Раздел 3 таблица 3'!N98)</f>
        <v>0</v>
      </c>
      <c r="K98" s="264">
        <f>SUM('Раздел 1 таблица 4'!K98+'Раздел 3 таблица 3'!P98)</f>
        <v>0</v>
      </c>
      <c r="L98" s="264">
        <f>SUM('Раздел 1 таблица 4'!L98+'Раздел 3 таблица 3'!R98)</f>
        <v>0</v>
      </c>
      <c r="M98" s="264">
        <f>SUM('Раздел 1 таблица 4'!M98+'Раздел 3 таблица 3'!T98)</f>
        <v>0</v>
      </c>
      <c r="N98" s="264">
        <f>SUM('Раздел 1 таблица 4'!N98+'Раздел 3 таблица 3'!W98)</f>
        <v>0</v>
      </c>
      <c r="O98" s="264">
        <f>SUM('Раздел 1 таблица 4'!O98)</f>
        <v>0</v>
      </c>
      <c r="P98" s="264">
        <f>SUM('Раздел 1 таблица 4'!P98)</f>
        <v>0</v>
      </c>
      <c r="Q98" s="264">
        <f>SUM('Раздел 1 таблица 4'!Q98)</f>
        <v>0</v>
      </c>
      <c r="R98" s="267">
        <f>SUM('Раздел 2 таблица 4'!T98+'Раздел 2 таблица 4'!W98)</f>
        <v>0</v>
      </c>
      <c r="S98" s="267">
        <f>SUM('Раздел 2 таблица 4'!T98)</f>
        <v>0</v>
      </c>
      <c r="T98" s="267">
        <f>SUM('Раздел 2 таблица 4'!S98+'Раздел 2 таблица 4'!V98)</f>
        <v>0</v>
      </c>
      <c r="U98" s="267">
        <f>SUM('Раздел 2 таблица 4'!S98)</f>
        <v>0</v>
      </c>
      <c r="V98" s="267">
        <f>SUM('Раздел 3 таблица 3'!X98)</f>
        <v>0</v>
      </c>
      <c r="W98" s="267">
        <f>SUM('Раздел 3 таблица 3'!Y98)</f>
        <v>0</v>
      </c>
      <c r="X98" s="210">
        <f t="shared" si="3"/>
        <v>0</v>
      </c>
      <c r="Y98" s="266">
        <f>SUM('Раздел 1 таблица 4'!R98)</f>
        <v>0</v>
      </c>
      <c r="Z98" s="266">
        <f>SUM('Раздел 3 таблица 3'!Z98)</f>
        <v>0</v>
      </c>
      <c r="AA98" s="264">
        <f>SUM('Раздел 1 таблица 4'!S98+'Раздел 3 таблица 3'!AA98)</f>
        <v>0</v>
      </c>
      <c r="AB98" s="264">
        <f>'Раздел 1 таблица 4'!T98</f>
        <v>0</v>
      </c>
      <c r="AC98" s="264">
        <f>SUM('Раздел 1 таблица 4'!U98+'Раздел 3 таблица 3'!AC98)</f>
        <v>0</v>
      </c>
    </row>
    <row r="99" spans="1:29" x14ac:dyDescent="0.25">
      <c r="A99" s="80" t="s">
        <v>196</v>
      </c>
      <c r="B99" s="563" t="s">
        <v>254</v>
      </c>
      <c r="C99" s="264">
        <f>SUM('Раздел 1 таблица 4'!C99+'Раздел 3 таблица 3'!C99)</f>
        <v>0</v>
      </c>
      <c r="D99" s="264">
        <f>SUM('Раздел 1 таблица 4'!D99+'Раздел 3 таблица 3'!D99)</f>
        <v>0</v>
      </c>
      <c r="E99" s="264">
        <f>SUM('Раздел 1 таблица 4'!E99+'Раздел 3 таблица 3'!E99)</f>
        <v>0</v>
      </c>
      <c r="F99" s="264">
        <f>SUM('Раздел 1 таблица 4'!F99+'Раздел 3 таблица 3'!F99)</f>
        <v>0</v>
      </c>
      <c r="G99" s="264">
        <f>SUM('Раздел 1 таблица 4'!G99+'Раздел 3 таблица 3'!G99)</f>
        <v>0</v>
      </c>
      <c r="H99" s="264">
        <f>SUM('Раздел 1 таблица 4'!H99+'Раздел 3 таблица 3'!H99)</f>
        <v>0</v>
      </c>
      <c r="I99" s="210">
        <f t="shared" si="4"/>
        <v>0</v>
      </c>
      <c r="J99" s="264">
        <f>SUM('Раздел 1 таблица 4'!J99+'Раздел 3 таблица 3'!N99)</f>
        <v>0</v>
      </c>
      <c r="K99" s="264">
        <f>SUM('Раздел 1 таблица 4'!K99+'Раздел 3 таблица 3'!P99)</f>
        <v>0</v>
      </c>
      <c r="L99" s="264">
        <f>SUM('Раздел 1 таблица 4'!L99+'Раздел 3 таблица 3'!R99)</f>
        <v>0</v>
      </c>
      <c r="M99" s="264">
        <f>SUM('Раздел 1 таблица 4'!M99+'Раздел 3 таблица 3'!T99)</f>
        <v>0</v>
      </c>
      <c r="N99" s="264">
        <f>SUM('Раздел 1 таблица 4'!N99+'Раздел 3 таблица 3'!W99)</f>
        <v>0</v>
      </c>
      <c r="O99" s="264">
        <f>SUM('Раздел 1 таблица 4'!O99)</f>
        <v>0</v>
      </c>
      <c r="P99" s="264">
        <f>SUM('Раздел 1 таблица 4'!P99)</f>
        <v>0</v>
      </c>
      <c r="Q99" s="264">
        <f>SUM('Раздел 1 таблица 4'!Q99)</f>
        <v>0</v>
      </c>
      <c r="R99" s="267">
        <f>SUM('Раздел 2 таблица 4'!T99+'Раздел 2 таблица 4'!W99)</f>
        <v>0</v>
      </c>
      <c r="S99" s="267">
        <f>SUM('Раздел 2 таблица 4'!T99)</f>
        <v>0</v>
      </c>
      <c r="T99" s="267">
        <f>SUM('Раздел 2 таблица 4'!S99+'Раздел 2 таблица 4'!V99)</f>
        <v>0</v>
      </c>
      <c r="U99" s="267">
        <f>SUM('Раздел 2 таблица 4'!S99)</f>
        <v>0</v>
      </c>
      <c r="V99" s="267">
        <f>SUM('Раздел 3 таблица 3'!X99)</f>
        <v>0</v>
      </c>
      <c r="W99" s="267">
        <f>SUM('Раздел 3 таблица 3'!Y99)</f>
        <v>0</v>
      </c>
      <c r="X99" s="210">
        <f t="shared" si="3"/>
        <v>0</v>
      </c>
      <c r="Y99" s="266">
        <f>SUM('Раздел 1 таблица 4'!R99)</f>
        <v>0</v>
      </c>
      <c r="Z99" s="266">
        <f>SUM('Раздел 3 таблица 3'!Z99)</f>
        <v>0</v>
      </c>
      <c r="AA99" s="264">
        <f>SUM('Раздел 1 таблица 4'!S99+'Раздел 3 таблица 3'!AA99)</f>
        <v>0</v>
      </c>
      <c r="AB99" s="264">
        <f>'Раздел 1 таблица 4'!T99</f>
        <v>0</v>
      </c>
      <c r="AC99" s="264">
        <f>SUM('Раздел 1 таблица 4'!U99+'Раздел 3 таблица 3'!AC99)</f>
        <v>0</v>
      </c>
    </row>
    <row r="100" spans="1:29" x14ac:dyDescent="0.25">
      <c r="A100" s="80" t="s">
        <v>109</v>
      </c>
      <c r="B100" s="563" t="s">
        <v>255</v>
      </c>
      <c r="C100" s="264">
        <f>SUM('Раздел 1 таблица 4'!C100+'Раздел 3 таблица 3'!C100)</f>
        <v>0</v>
      </c>
      <c r="D100" s="264">
        <f>SUM('Раздел 1 таблица 4'!D100+'Раздел 3 таблица 3'!D100)</f>
        <v>0</v>
      </c>
      <c r="E100" s="264">
        <f>SUM('Раздел 1 таблица 4'!E100+'Раздел 3 таблица 3'!E100)</f>
        <v>0</v>
      </c>
      <c r="F100" s="264">
        <f>SUM('Раздел 1 таблица 4'!F100+'Раздел 3 таблица 3'!F100)</f>
        <v>0</v>
      </c>
      <c r="G100" s="264">
        <f>SUM('Раздел 1 таблица 4'!G100+'Раздел 3 таблица 3'!G100)</f>
        <v>0</v>
      </c>
      <c r="H100" s="264">
        <f>SUM('Раздел 1 таблица 4'!H100+'Раздел 3 таблица 3'!H100)</f>
        <v>0</v>
      </c>
      <c r="I100" s="210">
        <f t="shared" si="4"/>
        <v>0</v>
      </c>
      <c r="J100" s="264">
        <f>SUM('Раздел 1 таблица 4'!J100+'Раздел 3 таблица 3'!N100)</f>
        <v>0</v>
      </c>
      <c r="K100" s="264">
        <f>SUM('Раздел 1 таблица 4'!K100+'Раздел 3 таблица 3'!P100)</f>
        <v>0</v>
      </c>
      <c r="L100" s="264">
        <f>SUM('Раздел 1 таблица 4'!L100+'Раздел 3 таблица 3'!R100)</f>
        <v>0</v>
      </c>
      <c r="M100" s="264">
        <f>SUM('Раздел 1 таблица 4'!M100+'Раздел 3 таблица 3'!T100)</f>
        <v>0</v>
      </c>
      <c r="N100" s="264">
        <f>SUM('Раздел 1 таблица 4'!N100+'Раздел 3 таблица 3'!W100)</f>
        <v>0</v>
      </c>
      <c r="O100" s="264">
        <f>SUM('Раздел 1 таблица 4'!O100)</f>
        <v>0</v>
      </c>
      <c r="P100" s="264">
        <f>SUM('Раздел 1 таблица 4'!P100)</f>
        <v>0</v>
      </c>
      <c r="Q100" s="264">
        <f>SUM('Раздел 1 таблица 4'!Q100)</f>
        <v>0</v>
      </c>
      <c r="R100" s="267">
        <f>SUM('Раздел 2 таблица 4'!T100+'Раздел 2 таблица 4'!W100)</f>
        <v>0</v>
      </c>
      <c r="S100" s="267">
        <f>SUM('Раздел 2 таблица 4'!T100)</f>
        <v>0</v>
      </c>
      <c r="T100" s="267">
        <f>SUM('Раздел 2 таблица 4'!S100+'Раздел 2 таблица 4'!V100)</f>
        <v>0</v>
      </c>
      <c r="U100" s="267">
        <f>SUM('Раздел 2 таблица 4'!S100)</f>
        <v>0</v>
      </c>
      <c r="V100" s="267">
        <f>SUM('Раздел 3 таблица 3'!X100)</f>
        <v>0</v>
      </c>
      <c r="W100" s="267">
        <f>SUM('Раздел 3 таблица 3'!Y100)</f>
        <v>0</v>
      </c>
      <c r="X100" s="210">
        <f t="shared" si="3"/>
        <v>0</v>
      </c>
      <c r="Y100" s="266">
        <f>SUM('Раздел 1 таблица 4'!R100)</f>
        <v>0</v>
      </c>
      <c r="Z100" s="266">
        <f>SUM('Раздел 3 таблица 3'!Z100)</f>
        <v>0</v>
      </c>
      <c r="AA100" s="264">
        <f>SUM('Раздел 1 таблица 4'!S100+'Раздел 3 таблица 3'!AA100)</f>
        <v>0</v>
      </c>
      <c r="AB100" s="264">
        <f>'Раздел 1 таблица 4'!T100</f>
        <v>0</v>
      </c>
      <c r="AC100" s="264">
        <f>SUM('Раздел 1 таблица 4'!U100+'Раздел 3 таблица 3'!AC100)</f>
        <v>0</v>
      </c>
    </row>
    <row r="101" spans="1:29" x14ac:dyDescent="0.25">
      <c r="A101" s="80" t="s">
        <v>360</v>
      </c>
      <c r="B101" s="563" t="s">
        <v>256</v>
      </c>
      <c r="C101" s="264">
        <f>SUM('Раздел 1 таблица 4'!C101+'Раздел 3 таблица 3'!C101)</f>
        <v>0</v>
      </c>
      <c r="D101" s="264">
        <f>SUM('Раздел 1 таблица 4'!D101+'Раздел 3 таблица 3'!D101)</f>
        <v>0</v>
      </c>
      <c r="E101" s="264">
        <f>SUM('Раздел 1 таблица 4'!E101+'Раздел 3 таблица 3'!E101)</f>
        <v>0</v>
      </c>
      <c r="F101" s="264">
        <f>SUM('Раздел 1 таблица 4'!F101+'Раздел 3 таблица 3'!F101)</f>
        <v>0</v>
      </c>
      <c r="G101" s="264">
        <f>SUM('Раздел 1 таблица 4'!G101+'Раздел 3 таблица 3'!G101)</f>
        <v>0</v>
      </c>
      <c r="H101" s="264">
        <f>SUM('Раздел 1 таблица 4'!H101+'Раздел 3 таблица 3'!H101)</f>
        <v>0</v>
      </c>
      <c r="I101" s="210">
        <f t="shared" si="4"/>
        <v>0</v>
      </c>
      <c r="J101" s="264">
        <f>SUM('Раздел 1 таблица 4'!J101+'Раздел 3 таблица 3'!N101)</f>
        <v>0</v>
      </c>
      <c r="K101" s="264">
        <f>SUM('Раздел 1 таблица 4'!K101+'Раздел 3 таблица 3'!P101)</f>
        <v>0</v>
      </c>
      <c r="L101" s="264">
        <f>SUM('Раздел 1 таблица 4'!L101+'Раздел 3 таблица 3'!R101)</f>
        <v>0</v>
      </c>
      <c r="M101" s="264">
        <f>SUM('Раздел 1 таблица 4'!M101+'Раздел 3 таблица 3'!T101)</f>
        <v>0</v>
      </c>
      <c r="N101" s="264">
        <f>SUM('Раздел 1 таблица 4'!N101+'Раздел 3 таблица 3'!W101)</f>
        <v>0</v>
      </c>
      <c r="O101" s="264">
        <f>SUM('Раздел 1 таблица 4'!O101)</f>
        <v>0</v>
      </c>
      <c r="P101" s="264">
        <f>SUM('Раздел 1 таблица 4'!P101)</f>
        <v>0</v>
      </c>
      <c r="Q101" s="264">
        <f>SUM('Раздел 1 таблица 4'!Q101)</f>
        <v>0</v>
      </c>
      <c r="R101" s="267">
        <f>SUM('Раздел 2 таблица 4'!T101+'Раздел 2 таблица 4'!W101)</f>
        <v>0</v>
      </c>
      <c r="S101" s="267">
        <f>SUM('Раздел 2 таблица 4'!T101)</f>
        <v>0</v>
      </c>
      <c r="T101" s="267">
        <f>SUM('Раздел 2 таблица 4'!S101+'Раздел 2 таблица 4'!V101)</f>
        <v>0</v>
      </c>
      <c r="U101" s="267">
        <f>SUM('Раздел 2 таблица 4'!S101)</f>
        <v>0</v>
      </c>
      <c r="V101" s="267">
        <f>SUM('Раздел 3 таблица 3'!X101)</f>
        <v>0</v>
      </c>
      <c r="W101" s="267">
        <f>SUM('Раздел 3 таблица 3'!Y101)</f>
        <v>0</v>
      </c>
      <c r="X101" s="210">
        <f t="shared" si="3"/>
        <v>0</v>
      </c>
      <c r="Y101" s="266">
        <f>SUM('Раздел 1 таблица 4'!R101)</f>
        <v>0</v>
      </c>
      <c r="Z101" s="266">
        <f>SUM('Раздел 3 таблица 3'!Z101)</f>
        <v>0</v>
      </c>
      <c r="AA101" s="264">
        <f>SUM('Раздел 1 таблица 4'!S101+'Раздел 3 таблица 3'!AA101)</f>
        <v>0</v>
      </c>
      <c r="AB101" s="264">
        <f>'Раздел 1 таблица 4'!T101</f>
        <v>0</v>
      </c>
      <c r="AC101" s="264">
        <f>SUM('Раздел 1 таблица 4'!U101+'Раздел 3 таблица 3'!AC101)</f>
        <v>0</v>
      </c>
    </row>
    <row r="102" spans="1:29" x14ac:dyDescent="0.25">
      <c r="A102" s="80" t="s">
        <v>110</v>
      </c>
      <c r="B102" s="563" t="s">
        <v>257</v>
      </c>
      <c r="C102" s="264">
        <f>SUM('Раздел 1 таблица 4'!C102+'Раздел 3 таблица 3'!C102)</f>
        <v>0</v>
      </c>
      <c r="D102" s="264">
        <f>SUM('Раздел 1 таблица 4'!D102+'Раздел 3 таблица 3'!D102)</f>
        <v>0</v>
      </c>
      <c r="E102" s="264">
        <f>SUM('Раздел 1 таблица 4'!E102+'Раздел 3 таблица 3'!E102)</f>
        <v>0</v>
      </c>
      <c r="F102" s="264">
        <f>SUM('Раздел 1 таблица 4'!F102+'Раздел 3 таблица 3'!F102)</f>
        <v>0</v>
      </c>
      <c r="G102" s="264">
        <f>SUM('Раздел 1 таблица 4'!G102+'Раздел 3 таблица 3'!G102)</f>
        <v>0</v>
      </c>
      <c r="H102" s="264">
        <f>SUM('Раздел 1 таблица 4'!H102+'Раздел 3 таблица 3'!H102)</f>
        <v>0</v>
      </c>
      <c r="I102" s="210">
        <f t="shared" si="4"/>
        <v>0</v>
      </c>
      <c r="J102" s="264">
        <f>SUM('Раздел 1 таблица 4'!J102+'Раздел 3 таблица 3'!N102)</f>
        <v>0</v>
      </c>
      <c r="K102" s="264">
        <f>SUM('Раздел 1 таблица 4'!K102+'Раздел 3 таблица 3'!P102)</f>
        <v>0</v>
      </c>
      <c r="L102" s="264">
        <f>SUM('Раздел 1 таблица 4'!L102+'Раздел 3 таблица 3'!R102)</f>
        <v>0</v>
      </c>
      <c r="M102" s="264">
        <f>SUM('Раздел 1 таблица 4'!M102+'Раздел 3 таблица 3'!T102)</f>
        <v>0</v>
      </c>
      <c r="N102" s="264">
        <f>SUM('Раздел 1 таблица 4'!N102+'Раздел 3 таблица 3'!W102)</f>
        <v>0</v>
      </c>
      <c r="O102" s="264">
        <f>SUM('Раздел 1 таблица 4'!O102)</f>
        <v>0</v>
      </c>
      <c r="P102" s="264">
        <f>SUM('Раздел 1 таблица 4'!P102)</f>
        <v>0</v>
      </c>
      <c r="Q102" s="264">
        <f>SUM('Раздел 1 таблица 4'!Q102)</f>
        <v>0</v>
      </c>
      <c r="R102" s="267">
        <f>SUM('Раздел 2 таблица 4'!T102+'Раздел 2 таблица 4'!W102)</f>
        <v>0</v>
      </c>
      <c r="S102" s="267">
        <f>SUM('Раздел 2 таблица 4'!T102)</f>
        <v>0</v>
      </c>
      <c r="T102" s="267">
        <f>SUM('Раздел 2 таблица 4'!S102+'Раздел 2 таблица 4'!V102)</f>
        <v>0</v>
      </c>
      <c r="U102" s="267">
        <f>SUM('Раздел 2 таблица 4'!S102)</f>
        <v>0</v>
      </c>
      <c r="V102" s="267">
        <f>SUM('Раздел 3 таблица 3'!X102)</f>
        <v>0</v>
      </c>
      <c r="W102" s="267">
        <f>SUM('Раздел 3 таблица 3'!Y102)</f>
        <v>0</v>
      </c>
      <c r="X102" s="210">
        <f t="shared" si="3"/>
        <v>0</v>
      </c>
      <c r="Y102" s="266">
        <f>SUM('Раздел 1 таблица 4'!R102)</f>
        <v>0</v>
      </c>
      <c r="Z102" s="266">
        <f>SUM('Раздел 3 таблица 3'!Z102)</f>
        <v>0</v>
      </c>
      <c r="AA102" s="264">
        <f>SUM('Раздел 1 таблица 4'!S102+'Раздел 3 таблица 3'!AA102)</f>
        <v>0</v>
      </c>
      <c r="AB102" s="264">
        <f>'Раздел 1 таблица 4'!T102</f>
        <v>0</v>
      </c>
      <c r="AC102" s="264">
        <f>SUM('Раздел 1 таблица 4'!U102+'Раздел 3 таблица 3'!AC102)</f>
        <v>0</v>
      </c>
    </row>
    <row r="103" spans="1:29" x14ac:dyDescent="0.25">
      <c r="A103" s="80" t="s">
        <v>111</v>
      </c>
      <c r="B103" s="563" t="s">
        <v>258</v>
      </c>
      <c r="C103" s="264">
        <f>SUM('Раздел 1 таблица 4'!C103+'Раздел 3 таблица 3'!C103)</f>
        <v>0</v>
      </c>
      <c r="D103" s="264">
        <f>SUM('Раздел 1 таблица 4'!D103+'Раздел 3 таблица 3'!D103)</f>
        <v>0</v>
      </c>
      <c r="E103" s="264">
        <f>SUM('Раздел 1 таблица 4'!E103+'Раздел 3 таблица 3'!E103)</f>
        <v>0</v>
      </c>
      <c r="F103" s="264">
        <f>SUM('Раздел 1 таблица 4'!F103+'Раздел 3 таблица 3'!F103)</f>
        <v>0</v>
      </c>
      <c r="G103" s="264">
        <f>SUM('Раздел 1 таблица 4'!G103+'Раздел 3 таблица 3'!G103)</f>
        <v>0</v>
      </c>
      <c r="H103" s="264">
        <f>SUM('Раздел 1 таблица 4'!H103+'Раздел 3 таблица 3'!H103)</f>
        <v>0</v>
      </c>
      <c r="I103" s="210">
        <f t="shared" si="4"/>
        <v>0</v>
      </c>
      <c r="J103" s="264">
        <f>SUM('Раздел 1 таблица 4'!J103+'Раздел 3 таблица 3'!N103)</f>
        <v>0</v>
      </c>
      <c r="K103" s="264">
        <f>SUM('Раздел 1 таблица 4'!K103+'Раздел 3 таблица 3'!P103)</f>
        <v>0</v>
      </c>
      <c r="L103" s="264">
        <f>SUM('Раздел 1 таблица 4'!L103+'Раздел 3 таблица 3'!R103)</f>
        <v>0</v>
      </c>
      <c r="M103" s="264">
        <f>SUM('Раздел 1 таблица 4'!M103+'Раздел 3 таблица 3'!T103)</f>
        <v>0</v>
      </c>
      <c r="N103" s="264">
        <f>SUM('Раздел 1 таблица 4'!N103+'Раздел 3 таблица 3'!W103)</f>
        <v>0</v>
      </c>
      <c r="O103" s="264">
        <f>SUM('Раздел 1 таблица 4'!O103)</f>
        <v>0</v>
      </c>
      <c r="P103" s="264">
        <f>SUM('Раздел 1 таблица 4'!P103)</f>
        <v>0</v>
      </c>
      <c r="Q103" s="264">
        <f>SUM('Раздел 1 таблица 4'!Q103)</f>
        <v>0</v>
      </c>
      <c r="R103" s="267">
        <f>SUM('Раздел 2 таблица 4'!T103+'Раздел 2 таблица 4'!W103)</f>
        <v>0</v>
      </c>
      <c r="S103" s="267">
        <f>SUM('Раздел 2 таблица 4'!T103)</f>
        <v>0</v>
      </c>
      <c r="T103" s="267">
        <f>SUM('Раздел 2 таблица 4'!S103+'Раздел 2 таблица 4'!V103)</f>
        <v>0</v>
      </c>
      <c r="U103" s="267">
        <f>SUM('Раздел 2 таблица 4'!S103)</f>
        <v>0</v>
      </c>
      <c r="V103" s="267">
        <f>SUM('Раздел 3 таблица 3'!X103)</f>
        <v>0</v>
      </c>
      <c r="W103" s="267">
        <f>SUM('Раздел 3 таблица 3'!Y103)</f>
        <v>0</v>
      </c>
      <c r="X103" s="210">
        <f t="shared" si="3"/>
        <v>0</v>
      </c>
      <c r="Y103" s="266">
        <f>SUM('Раздел 1 таблица 4'!R103)</f>
        <v>0</v>
      </c>
      <c r="Z103" s="266">
        <f>SUM('Раздел 3 таблица 3'!Z103)</f>
        <v>0</v>
      </c>
      <c r="AA103" s="264">
        <f>SUM('Раздел 1 таблица 4'!S103+'Раздел 3 таблица 3'!AA103)</f>
        <v>0</v>
      </c>
      <c r="AB103" s="264">
        <f>'Раздел 1 таблица 4'!T103</f>
        <v>0</v>
      </c>
      <c r="AC103" s="264">
        <f>SUM('Раздел 1 таблица 4'!U103+'Раздел 3 таблица 3'!AC103)</f>
        <v>0</v>
      </c>
    </row>
    <row r="104" spans="1:29" x14ac:dyDescent="0.25">
      <c r="A104" s="80" t="s">
        <v>361</v>
      </c>
      <c r="B104" s="563" t="s">
        <v>259</v>
      </c>
      <c r="C104" s="264">
        <f>SUM('Раздел 1 таблица 4'!C104+'Раздел 3 таблица 3'!C104)</f>
        <v>0</v>
      </c>
      <c r="D104" s="264">
        <f>SUM('Раздел 1 таблица 4'!D104+'Раздел 3 таблица 3'!D104)</f>
        <v>0</v>
      </c>
      <c r="E104" s="264">
        <f>SUM('Раздел 1 таблица 4'!E104+'Раздел 3 таблица 3'!E104)</f>
        <v>0</v>
      </c>
      <c r="F104" s="264">
        <f>SUM('Раздел 1 таблица 4'!F104+'Раздел 3 таблица 3'!F104)</f>
        <v>0</v>
      </c>
      <c r="G104" s="264">
        <f>SUM('Раздел 1 таблица 4'!G104+'Раздел 3 таблица 3'!G104)</f>
        <v>0</v>
      </c>
      <c r="H104" s="264">
        <f>SUM('Раздел 1 таблица 4'!H104+'Раздел 3 таблица 3'!H104)</f>
        <v>0</v>
      </c>
      <c r="I104" s="210">
        <f t="shared" si="4"/>
        <v>0</v>
      </c>
      <c r="J104" s="264">
        <f>SUM('Раздел 1 таблица 4'!J104+'Раздел 3 таблица 3'!N104)</f>
        <v>0</v>
      </c>
      <c r="K104" s="264">
        <f>SUM('Раздел 1 таблица 4'!K104+'Раздел 3 таблица 3'!P104)</f>
        <v>0</v>
      </c>
      <c r="L104" s="264">
        <f>SUM('Раздел 1 таблица 4'!L104+'Раздел 3 таблица 3'!R104)</f>
        <v>0</v>
      </c>
      <c r="M104" s="264">
        <f>SUM('Раздел 1 таблица 4'!M104+'Раздел 3 таблица 3'!T104)</f>
        <v>0</v>
      </c>
      <c r="N104" s="264">
        <f>SUM('Раздел 1 таблица 4'!N104+'Раздел 3 таблица 3'!W104)</f>
        <v>0</v>
      </c>
      <c r="O104" s="264">
        <f>SUM('Раздел 1 таблица 4'!O104)</f>
        <v>0</v>
      </c>
      <c r="P104" s="264">
        <f>SUM('Раздел 1 таблица 4'!P104)</f>
        <v>0</v>
      </c>
      <c r="Q104" s="264">
        <f>SUM('Раздел 1 таблица 4'!Q104)</f>
        <v>0</v>
      </c>
      <c r="R104" s="267">
        <f>SUM('Раздел 2 таблица 4'!T104+'Раздел 2 таблица 4'!W104)</f>
        <v>0</v>
      </c>
      <c r="S104" s="267">
        <f>SUM('Раздел 2 таблица 4'!T104)</f>
        <v>0</v>
      </c>
      <c r="T104" s="267">
        <f>SUM('Раздел 2 таблица 4'!S104+'Раздел 2 таблица 4'!V104)</f>
        <v>0</v>
      </c>
      <c r="U104" s="267">
        <f>SUM('Раздел 2 таблица 4'!S104)</f>
        <v>0</v>
      </c>
      <c r="V104" s="267">
        <f>SUM('Раздел 3 таблица 3'!X104)</f>
        <v>0</v>
      </c>
      <c r="W104" s="267">
        <f>SUM('Раздел 3 таблица 3'!Y104)</f>
        <v>0</v>
      </c>
      <c r="X104" s="210">
        <f t="shared" si="3"/>
        <v>0</v>
      </c>
      <c r="Y104" s="266">
        <f>SUM('Раздел 1 таблица 4'!R104)</f>
        <v>0</v>
      </c>
      <c r="Z104" s="266">
        <f>SUM('Раздел 3 таблица 3'!Z104)</f>
        <v>0</v>
      </c>
      <c r="AA104" s="264">
        <f>SUM('Раздел 1 таблица 4'!S104+'Раздел 3 таблица 3'!AA104)</f>
        <v>0</v>
      </c>
      <c r="AB104" s="264">
        <f>'Раздел 1 таблица 4'!T104</f>
        <v>0</v>
      </c>
      <c r="AC104" s="264">
        <f>SUM('Раздел 1 таблица 4'!U104+'Раздел 3 таблица 3'!AC104)</f>
        <v>0</v>
      </c>
    </row>
    <row r="105" spans="1:29" x14ac:dyDescent="0.25">
      <c r="A105" s="80" t="s">
        <v>300</v>
      </c>
      <c r="B105" s="563" t="s">
        <v>260</v>
      </c>
      <c r="C105" s="264">
        <f>SUM('Раздел 1 таблица 4'!C105+'Раздел 3 таблица 3'!C105)</f>
        <v>0</v>
      </c>
      <c r="D105" s="264">
        <f>SUM('Раздел 1 таблица 4'!D105+'Раздел 3 таблица 3'!D105)</f>
        <v>0</v>
      </c>
      <c r="E105" s="264">
        <f>SUM('Раздел 1 таблица 4'!E105+'Раздел 3 таблица 3'!E105)</f>
        <v>0</v>
      </c>
      <c r="F105" s="264">
        <f>SUM('Раздел 1 таблица 4'!F105+'Раздел 3 таблица 3'!F105)</f>
        <v>0</v>
      </c>
      <c r="G105" s="264">
        <f>SUM('Раздел 1 таблица 4'!G105+'Раздел 3 таблица 3'!G105)</f>
        <v>0</v>
      </c>
      <c r="H105" s="264">
        <f>SUM('Раздел 1 таблица 4'!H105+'Раздел 3 таблица 3'!H105)</f>
        <v>0</v>
      </c>
      <c r="I105" s="210">
        <f t="shared" si="4"/>
        <v>0</v>
      </c>
      <c r="J105" s="264">
        <f>SUM('Раздел 1 таблица 4'!J105+'Раздел 3 таблица 3'!N105)</f>
        <v>0</v>
      </c>
      <c r="K105" s="264">
        <f>SUM('Раздел 1 таблица 4'!K105+'Раздел 3 таблица 3'!P105)</f>
        <v>0</v>
      </c>
      <c r="L105" s="264">
        <f>SUM('Раздел 1 таблица 4'!L105+'Раздел 3 таблица 3'!R105)</f>
        <v>0</v>
      </c>
      <c r="M105" s="264">
        <f>SUM('Раздел 1 таблица 4'!M105+'Раздел 3 таблица 3'!T105)</f>
        <v>0</v>
      </c>
      <c r="N105" s="264">
        <f>SUM('Раздел 1 таблица 4'!N105+'Раздел 3 таблица 3'!W105)</f>
        <v>0</v>
      </c>
      <c r="O105" s="264">
        <f>SUM('Раздел 1 таблица 4'!O105)</f>
        <v>0</v>
      </c>
      <c r="P105" s="264">
        <f>SUM('Раздел 1 таблица 4'!P105)</f>
        <v>0</v>
      </c>
      <c r="Q105" s="264">
        <f>SUM('Раздел 1 таблица 4'!Q105)</f>
        <v>0</v>
      </c>
      <c r="R105" s="267">
        <f>SUM('Раздел 2 таблица 4'!T105+'Раздел 2 таблица 4'!W105)</f>
        <v>0</v>
      </c>
      <c r="S105" s="267">
        <f>SUM('Раздел 2 таблица 4'!T105)</f>
        <v>0</v>
      </c>
      <c r="T105" s="267">
        <f>SUM('Раздел 2 таблица 4'!S105+'Раздел 2 таблица 4'!V105)</f>
        <v>0</v>
      </c>
      <c r="U105" s="267">
        <f>SUM('Раздел 2 таблица 4'!S105)</f>
        <v>0</v>
      </c>
      <c r="V105" s="267">
        <f>SUM('Раздел 3 таблица 3'!X105)</f>
        <v>0</v>
      </c>
      <c r="W105" s="267">
        <f>SUM('Раздел 3 таблица 3'!Y105)</f>
        <v>0</v>
      </c>
      <c r="X105" s="210">
        <f t="shared" ref="X105:X136" si="5">SUM(I105+J105+K105+L105+M105+N105+P105)</f>
        <v>0</v>
      </c>
      <c r="Y105" s="266">
        <f>SUM('Раздел 1 таблица 4'!R105)</f>
        <v>0</v>
      </c>
      <c r="Z105" s="266">
        <f>SUM('Раздел 3 таблица 3'!Z105)</f>
        <v>0</v>
      </c>
      <c r="AA105" s="264">
        <f>SUM('Раздел 1 таблица 4'!S105+'Раздел 3 таблица 3'!AA105)</f>
        <v>0</v>
      </c>
      <c r="AB105" s="264">
        <f>'Раздел 1 таблица 4'!T105</f>
        <v>0</v>
      </c>
      <c r="AC105" s="264">
        <f>SUM('Раздел 1 таблица 4'!U105+'Раздел 3 таблица 3'!AC105)</f>
        <v>0</v>
      </c>
    </row>
    <row r="106" spans="1:29" x14ac:dyDescent="0.25">
      <c r="A106" s="80" t="s">
        <v>112</v>
      </c>
      <c r="B106" s="563" t="s">
        <v>261</v>
      </c>
      <c r="C106" s="264">
        <f>SUM('Раздел 1 таблица 4'!C106+'Раздел 3 таблица 3'!C106)</f>
        <v>0</v>
      </c>
      <c r="D106" s="264">
        <f>SUM('Раздел 1 таблица 4'!D106+'Раздел 3 таблица 3'!D106)</f>
        <v>0</v>
      </c>
      <c r="E106" s="264">
        <f>SUM('Раздел 1 таблица 4'!E106+'Раздел 3 таблица 3'!E106)</f>
        <v>0</v>
      </c>
      <c r="F106" s="264">
        <f>SUM('Раздел 1 таблица 4'!F106+'Раздел 3 таблица 3'!F106)</f>
        <v>0</v>
      </c>
      <c r="G106" s="264">
        <f>SUM('Раздел 1 таблица 4'!G106+'Раздел 3 таблица 3'!G106)</f>
        <v>0</v>
      </c>
      <c r="H106" s="264">
        <f>SUM('Раздел 1 таблица 4'!H106+'Раздел 3 таблица 3'!H106)</f>
        <v>0</v>
      </c>
      <c r="I106" s="210">
        <f t="shared" si="4"/>
        <v>0</v>
      </c>
      <c r="J106" s="264">
        <f>SUM('Раздел 1 таблица 4'!J106+'Раздел 3 таблица 3'!N106)</f>
        <v>0</v>
      </c>
      <c r="K106" s="264">
        <f>SUM('Раздел 1 таблица 4'!K106+'Раздел 3 таблица 3'!P106)</f>
        <v>0</v>
      </c>
      <c r="L106" s="264">
        <f>SUM('Раздел 1 таблица 4'!L106+'Раздел 3 таблица 3'!R106)</f>
        <v>0</v>
      </c>
      <c r="M106" s="264">
        <f>SUM('Раздел 1 таблица 4'!M106+'Раздел 3 таблица 3'!T106)</f>
        <v>0</v>
      </c>
      <c r="N106" s="264">
        <f>SUM('Раздел 1 таблица 4'!N106+'Раздел 3 таблица 3'!W106)</f>
        <v>0</v>
      </c>
      <c r="O106" s="264">
        <f>SUM('Раздел 1 таблица 4'!O106)</f>
        <v>0</v>
      </c>
      <c r="P106" s="264">
        <f>SUM('Раздел 1 таблица 4'!P106)</f>
        <v>0</v>
      </c>
      <c r="Q106" s="264">
        <f>SUM('Раздел 1 таблица 4'!Q106)</f>
        <v>0</v>
      </c>
      <c r="R106" s="267">
        <f>SUM('Раздел 2 таблица 4'!T106+'Раздел 2 таблица 4'!W106)</f>
        <v>0</v>
      </c>
      <c r="S106" s="267">
        <f>SUM('Раздел 2 таблица 4'!T106)</f>
        <v>0</v>
      </c>
      <c r="T106" s="267">
        <f>SUM('Раздел 2 таблица 4'!S106+'Раздел 2 таблица 4'!V106)</f>
        <v>0</v>
      </c>
      <c r="U106" s="267">
        <f>SUM('Раздел 2 таблица 4'!S106)</f>
        <v>0</v>
      </c>
      <c r="V106" s="267">
        <f>SUM('Раздел 3 таблица 3'!X106)</f>
        <v>0</v>
      </c>
      <c r="W106" s="267">
        <f>SUM('Раздел 3 таблица 3'!Y106)</f>
        <v>0</v>
      </c>
      <c r="X106" s="210">
        <f t="shared" si="5"/>
        <v>0</v>
      </c>
      <c r="Y106" s="266">
        <f>SUM('Раздел 1 таблица 4'!R106)</f>
        <v>0</v>
      </c>
      <c r="Z106" s="266">
        <f>SUM('Раздел 3 таблица 3'!Z106)</f>
        <v>0</v>
      </c>
      <c r="AA106" s="264">
        <f>SUM('Раздел 1 таблица 4'!S106+'Раздел 3 таблица 3'!AA106)</f>
        <v>0</v>
      </c>
      <c r="AB106" s="264">
        <f>'Раздел 1 таблица 4'!T106</f>
        <v>0</v>
      </c>
      <c r="AC106" s="264">
        <f>SUM('Раздел 1 таблица 4'!U106+'Раздел 3 таблица 3'!AC106)</f>
        <v>0</v>
      </c>
    </row>
    <row r="107" spans="1:29" x14ac:dyDescent="0.25">
      <c r="A107" s="80" t="s">
        <v>113</v>
      </c>
      <c r="B107" s="563" t="s">
        <v>262</v>
      </c>
      <c r="C107" s="264">
        <f>SUM('Раздел 1 таблица 4'!C107+'Раздел 3 таблица 3'!C107)</f>
        <v>0</v>
      </c>
      <c r="D107" s="264">
        <f>SUM('Раздел 1 таблица 4'!D107+'Раздел 3 таблица 3'!D107)</f>
        <v>0</v>
      </c>
      <c r="E107" s="264">
        <f>SUM('Раздел 1 таблица 4'!E107+'Раздел 3 таблица 3'!E107)</f>
        <v>0</v>
      </c>
      <c r="F107" s="264">
        <f>SUM('Раздел 1 таблица 4'!F107+'Раздел 3 таблица 3'!F107)</f>
        <v>0</v>
      </c>
      <c r="G107" s="264">
        <f>SUM('Раздел 1 таблица 4'!G107+'Раздел 3 таблица 3'!G107)</f>
        <v>0</v>
      </c>
      <c r="H107" s="264">
        <f>SUM('Раздел 1 таблица 4'!H107+'Раздел 3 таблица 3'!H107)</f>
        <v>0</v>
      </c>
      <c r="I107" s="210">
        <f t="shared" si="4"/>
        <v>0</v>
      </c>
      <c r="J107" s="264">
        <f>SUM('Раздел 1 таблица 4'!J107+'Раздел 3 таблица 3'!N107)</f>
        <v>0</v>
      </c>
      <c r="K107" s="264">
        <f>SUM('Раздел 1 таблица 4'!K107+'Раздел 3 таблица 3'!P107)</f>
        <v>0</v>
      </c>
      <c r="L107" s="264">
        <f>SUM('Раздел 1 таблица 4'!L107+'Раздел 3 таблица 3'!R107)</f>
        <v>0</v>
      </c>
      <c r="M107" s="264">
        <f>SUM('Раздел 1 таблица 4'!M107+'Раздел 3 таблица 3'!T107)</f>
        <v>0</v>
      </c>
      <c r="N107" s="264">
        <f>SUM('Раздел 1 таблица 4'!N107+'Раздел 3 таблица 3'!W107)</f>
        <v>0</v>
      </c>
      <c r="O107" s="264">
        <f>SUM('Раздел 1 таблица 4'!O107)</f>
        <v>0</v>
      </c>
      <c r="P107" s="264">
        <f>SUM('Раздел 1 таблица 4'!P107)</f>
        <v>0</v>
      </c>
      <c r="Q107" s="264">
        <f>SUM('Раздел 1 таблица 4'!Q107)</f>
        <v>0</v>
      </c>
      <c r="R107" s="267">
        <f>SUM('Раздел 2 таблица 4'!T107+'Раздел 2 таблица 4'!W107)</f>
        <v>0</v>
      </c>
      <c r="S107" s="267">
        <f>SUM('Раздел 2 таблица 4'!T107)</f>
        <v>0</v>
      </c>
      <c r="T107" s="267">
        <f>SUM('Раздел 2 таблица 4'!S107+'Раздел 2 таблица 4'!V107)</f>
        <v>0</v>
      </c>
      <c r="U107" s="267">
        <f>SUM('Раздел 2 таблица 4'!S107)</f>
        <v>0</v>
      </c>
      <c r="V107" s="267">
        <f>SUM('Раздел 3 таблица 3'!X107)</f>
        <v>0</v>
      </c>
      <c r="W107" s="267">
        <f>SUM('Раздел 3 таблица 3'!Y107)</f>
        <v>0</v>
      </c>
      <c r="X107" s="210">
        <f t="shared" si="5"/>
        <v>0</v>
      </c>
      <c r="Y107" s="266">
        <f>SUM('Раздел 1 таблица 4'!R107)</f>
        <v>0</v>
      </c>
      <c r="Z107" s="266">
        <f>SUM('Раздел 3 таблица 3'!Z107)</f>
        <v>0</v>
      </c>
      <c r="AA107" s="264">
        <f>SUM('Раздел 1 таблица 4'!S107+'Раздел 3 таблица 3'!AA107)</f>
        <v>0</v>
      </c>
      <c r="AB107" s="264">
        <f>'Раздел 1 таблица 4'!T107</f>
        <v>0</v>
      </c>
      <c r="AC107" s="264">
        <f>SUM('Раздел 1 таблица 4'!U107+'Раздел 3 таблица 3'!AC107)</f>
        <v>0</v>
      </c>
    </row>
    <row r="108" spans="1:29" x14ac:dyDescent="0.25">
      <c r="A108" s="80" t="s">
        <v>308</v>
      </c>
      <c r="B108" s="563" t="s">
        <v>263</v>
      </c>
      <c r="C108" s="264">
        <f>SUM('Раздел 1 таблица 4'!C108+'Раздел 3 таблица 3'!C108)</f>
        <v>0</v>
      </c>
      <c r="D108" s="264">
        <f>SUM('Раздел 1 таблица 4'!D108+'Раздел 3 таблица 3'!D108)</f>
        <v>0</v>
      </c>
      <c r="E108" s="264">
        <f>SUM('Раздел 1 таблица 4'!E108+'Раздел 3 таблица 3'!E108)</f>
        <v>0</v>
      </c>
      <c r="F108" s="264">
        <f>SUM('Раздел 1 таблица 4'!F108+'Раздел 3 таблица 3'!F108)</f>
        <v>0</v>
      </c>
      <c r="G108" s="264">
        <f>SUM('Раздел 1 таблица 4'!G108+'Раздел 3 таблица 3'!G108)</f>
        <v>0</v>
      </c>
      <c r="H108" s="264">
        <f>SUM('Раздел 1 таблица 4'!H108+'Раздел 3 таблица 3'!H108)</f>
        <v>0</v>
      </c>
      <c r="I108" s="210">
        <f t="shared" si="4"/>
        <v>0</v>
      </c>
      <c r="J108" s="264">
        <f>SUM('Раздел 1 таблица 4'!J108+'Раздел 3 таблица 3'!N108)</f>
        <v>0</v>
      </c>
      <c r="K108" s="264">
        <f>SUM('Раздел 1 таблица 4'!K108+'Раздел 3 таблица 3'!P108)</f>
        <v>0</v>
      </c>
      <c r="L108" s="264">
        <f>SUM('Раздел 1 таблица 4'!L108+'Раздел 3 таблица 3'!R108)</f>
        <v>0</v>
      </c>
      <c r="M108" s="264">
        <f>SUM('Раздел 1 таблица 4'!M108+'Раздел 3 таблица 3'!T108)</f>
        <v>0</v>
      </c>
      <c r="N108" s="264">
        <f>SUM('Раздел 1 таблица 4'!N108+'Раздел 3 таблица 3'!W108)</f>
        <v>0</v>
      </c>
      <c r="O108" s="264">
        <f>SUM('Раздел 1 таблица 4'!O108)</f>
        <v>0</v>
      </c>
      <c r="P108" s="264">
        <f>SUM('Раздел 1 таблица 4'!P108)</f>
        <v>0</v>
      </c>
      <c r="Q108" s="264">
        <f>SUM('Раздел 1 таблица 4'!Q108)</f>
        <v>0</v>
      </c>
      <c r="R108" s="267">
        <f>SUM('Раздел 2 таблица 4'!T108+'Раздел 2 таблица 4'!W108)</f>
        <v>0</v>
      </c>
      <c r="S108" s="267">
        <f>SUM('Раздел 2 таблица 4'!T108)</f>
        <v>0</v>
      </c>
      <c r="T108" s="267">
        <f>SUM('Раздел 2 таблица 4'!S108+'Раздел 2 таблица 4'!V108)</f>
        <v>0</v>
      </c>
      <c r="U108" s="267">
        <f>SUM('Раздел 2 таблица 4'!S108)</f>
        <v>0</v>
      </c>
      <c r="V108" s="267">
        <f>SUM('Раздел 3 таблица 3'!X108)</f>
        <v>0</v>
      </c>
      <c r="W108" s="267">
        <f>SUM('Раздел 3 таблица 3'!Y108)</f>
        <v>0</v>
      </c>
      <c r="X108" s="210">
        <f t="shared" si="5"/>
        <v>0</v>
      </c>
      <c r="Y108" s="266">
        <f>SUM('Раздел 1 таблица 4'!R108)</f>
        <v>0</v>
      </c>
      <c r="Z108" s="266">
        <f>SUM('Раздел 3 таблица 3'!Z108)</f>
        <v>0</v>
      </c>
      <c r="AA108" s="264">
        <f>SUM('Раздел 1 таблица 4'!S108+'Раздел 3 таблица 3'!AA108)</f>
        <v>0</v>
      </c>
      <c r="AB108" s="264">
        <f>'Раздел 1 таблица 4'!T108</f>
        <v>0</v>
      </c>
      <c r="AC108" s="264">
        <f>SUM('Раздел 1 таблица 4'!U108+'Раздел 3 таблица 3'!AC108)</f>
        <v>0</v>
      </c>
    </row>
    <row r="109" spans="1:29" x14ac:dyDescent="0.25">
      <c r="A109" s="80" t="s">
        <v>114</v>
      </c>
      <c r="B109" s="563" t="s">
        <v>264</v>
      </c>
      <c r="C109" s="264">
        <f>SUM('Раздел 1 таблица 4'!C109+'Раздел 3 таблица 3'!C109)</f>
        <v>0</v>
      </c>
      <c r="D109" s="264">
        <f>SUM('Раздел 1 таблица 4'!D109+'Раздел 3 таблица 3'!D109)</f>
        <v>0</v>
      </c>
      <c r="E109" s="264">
        <f>SUM('Раздел 1 таблица 4'!E109+'Раздел 3 таблица 3'!E109)</f>
        <v>0</v>
      </c>
      <c r="F109" s="264">
        <f>SUM('Раздел 1 таблица 4'!F109+'Раздел 3 таблица 3'!F109)</f>
        <v>0</v>
      </c>
      <c r="G109" s="264">
        <f>SUM('Раздел 1 таблица 4'!G109+'Раздел 3 таблица 3'!G109)</f>
        <v>0</v>
      </c>
      <c r="H109" s="264">
        <f>SUM('Раздел 1 таблица 4'!H109+'Раздел 3 таблица 3'!H109)</f>
        <v>0</v>
      </c>
      <c r="I109" s="210">
        <f t="shared" si="4"/>
        <v>0</v>
      </c>
      <c r="J109" s="264">
        <f>SUM('Раздел 1 таблица 4'!J109+'Раздел 3 таблица 3'!N109)</f>
        <v>0</v>
      </c>
      <c r="K109" s="264">
        <f>SUM('Раздел 1 таблица 4'!K109+'Раздел 3 таблица 3'!P109)</f>
        <v>0</v>
      </c>
      <c r="L109" s="264">
        <f>SUM('Раздел 1 таблица 4'!L109+'Раздел 3 таблица 3'!R109)</f>
        <v>0</v>
      </c>
      <c r="M109" s="264">
        <f>SUM('Раздел 1 таблица 4'!M109+'Раздел 3 таблица 3'!T109)</f>
        <v>0</v>
      </c>
      <c r="N109" s="264">
        <f>SUM('Раздел 1 таблица 4'!N109+'Раздел 3 таблица 3'!W109)</f>
        <v>0</v>
      </c>
      <c r="O109" s="264">
        <f>SUM('Раздел 1 таблица 4'!O109)</f>
        <v>0</v>
      </c>
      <c r="P109" s="264">
        <f>SUM('Раздел 1 таблица 4'!P109)</f>
        <v>0</v>
      </c>
      <c r="Q109" s="264">
        <f>SUM('Раздел 1 таблица 4'!Q109)</f>
        <v>0</v>
      </c>
      <c r="R109" s="267">
        <f>SUM('Раздел 2 таблица 4'!T109+'Раздел 2 таблица 4'!W109)</f>
        <v>0</v>
      </c>
      <c r="S109" s="267">
        <f>SUM('Раздел 2 таблица 4'!T109)</f>
        <v>0</v>
      </c>
      <c r="T109" s="267">
        <f>SUM('Раздел 2 таблица 4'!S109+'Раздел 2 таблица 4'!V109)</f>
        <v>0</v>
      </c>
      <c r="U109" s="267">
        <f>SUM('Раздел 2 таблица 4'!S109)</f>
        <v>0</v>
      </c>
      <c r="V109" s="267">
        <f>SUM('Раздел 3 таблица 3'!X109)</f>
        <v>0</v>
      </c>
      <c r="W109" s="267">
        <f>SUM('Раздел 3 таблица 3'!Y109)</f>
        <v>0</v>
      </c>
      <c r="X109" s="210">
        <f t="shared" si="5"/>
        <v>0</v>
      </c>
      <c r="Y109" s="266">
        <f>SUM('Раздел 1 таблица 4'!R109)</f>
        <v>0</v>
      </c>
      <c r="Z109" s="266">
        <f>SUM('Раздел 3 таблица 3'!Z109)</f>
        <v>0</v>
      </c>
      <c r="AA109" s="264">
        <f>SUM('Раздел 1 таблица 4'!S109+'Раздел 3 таблица 3'!AA109)</f>
        <v>0</v>
      </c>
      <c r="AB109" s="264">
        <f>'Раздел 1 таблица 4'!T109</f>
        <v>0</v>
      </c>
      <c r="AC109" s="264">
        <f>SUM('Раздел 1 таблица 4'!U109+'Раздел 3 таблица 3'!AC109)</f>
        <v>0</v>
      </c>
    </row>
    <row r="110" spans="1:29" x14ac:dyDescent="0.25">
      <c r="A110" s="80" t="s">
        <v>115</v>
      </c>
      <c r="B110" s="563" t="s">
        <v>265</v>
      </c>
      <c r="C110" s="264">
        <f>SUM('Раздел 1 таблица 4'!C110+'Раздел 3 таблица 3'!C110)</f>
        <v>0</v>
      </c>
      <c r="D110" s="264">
        <f>SUM('Раздел 1 таблица 4'!D110+'Раздел 3 таблица 3'!D110)</f>
        <v>0</v>
      </c>
      <c r="E110" s="264">
        <f>SUM('Раздел 1 таблица 4'!E110+'Раздел 3 таблица 3'!E110)</f>
        <v>0</v>
      </c>
      <c r="F110" s="264">
        <f>SUM('Раздел 1 таблица 4'!F110+'Раздел 3 таблица 3'!F110)</f>
        <v>0</v>
      </c>
      <c r="G110" s="264">
        <f>SUM('Раздел 1 таблица 4'!G110+'Раздел 3 таблица 3'!G110)</f>
        <v>0</v>
      </c>
      <c r="H110" s="264">
        <f>SUM('Раздел 1 таблица 4'!H110+'Раздел 3 таблица 3'!H110)</f>
        <v>0</v>
      </c>
      <c r="I110" s="210">
        <f t="shared" si="4"/>
        <v>0</v>
      </c>
      <c r="J110" s="264">
        <f>SUM('Раздел 1 таблица 4'!J110+'Раздел 3 таблица 3'!N110)</f>
        <v>0</v>
      </c>
      <c r="K110" s="264">
        <f>SUM('Раздел 1 таблица 4'!K110+'Раздел 3 таблица 3'!P110)</f>
        <v>0</v>
      </c>
      <c r="L110" s="264">
        <f>SUM('Раздел 1 таблица 4'!L110+'Раздел 3 таблица 3'!R110)</f>
        <v>0</v>
      </c>
      <c r="M110" s="264">
        <f>SUM('Раздел 1 таблица 4'!M110+'Раздел 3 таблица 3'!T110)</f>
        <v>0</v>
      </c>
      <c r="N110" s="264">
        <f>SUM('Раздел 1 таблица 4'!N110+'Раздел 3 таблица 3'!W110)</f>
        <v>0</v>
      </c>
      <c r="O110" s="264">
        <f>SUM('Раздел 1 таблица 4'!O110)</f>
        <v>0</v>
      </c>
      <c r="P110" s="264">
        <f>SUM('Раздел 1 таблица 4'!P110)</f>
        <v>0</v>
      </c>
      <c r="Q110" s="264">
        <f>SUM('Раздел 1 таблица 4'!Q110)</f>
        <v>0</v>
      </c>
      <c r="R110" s="267">
        <f>SUM('Раздел 2 таблица 4'!T110+'Раздел 2 таблица 4'!W110)</f>
        <v>0</v>
      </c>
      <c r="S110" s="267">
        <f>SUM('Раздел 2 таблица 4'!T110)</f>
        <v>0</v>
      </c>
      <c r="T110" s="267">
        <f>SUM('Раздел 2 таблица 4'!S110+'Раздел 2 таблица 4'!V110)</f>
        <v>0</v>
      </c>
      <c r="U110" s="267">
        <f>SUM('Раздел 2 таблица 4'!S110)</f>
        <v>0</v>
      </c>
      <c r="V110" s="267">
        <f>SUM('Раздел 3 таблица 3'!X110)</f>
        <v>0</v>
      </c>
      <c r="W110" s="267">
        <f>SUM('Раздел 3 таблица 3'!Y110)</f>
        <v>0</v>
      </c>
      <c r="X110" s="210">
        <f t="shared" si="5"/>
        <v>0</v>
      </c>
      <c r="Y110" s="266">
        <f>SUM('Раздел 1 таблица 4'!R110)</f>
        <v>0</v>
      </c>
      <c r="Z110" s="266">
        <f>SUM('Раздел 3 таблица 3'!Z110)</f>
        <v>0</v>
      </c>
      <c r="AA110" s="264">
        <f>SUM('Раздел 1 таблица 4'!S110+'Раздел 3 таблица 3'!AA110)</f>
        <v>0</v>
      </c>
      <c r="AB110" s="264">
        <f>'Раздел 1 таблица 4'!T110</f>
        <v>0</v>
      </c>
      <c r="AC110" s="264">
        <f>SUM('Раздел 1 таблица 4'!U110+'Раздел 3 таблица 3'!AC110)</f>
        <v>0</v>
      </c>
    </row>
    <row r="111" spans="1:29" x14ac:dyDescent="0.25">
      <c r="A111" s="80" t="s">
        <v>116</v>
      </c>
      <c r="B111" s="563" t="s">
        <v>266</v>
      </c>
      <c r="C111" s="264">
        <f>SUM('Раздел 1 таблица 4'!C111+'Раздел 3 таблица 3'!C111)</f>
        <v>0</v>
      </c>
      <c r="D111" s="264">
        <f>SUM('Раздел 1 таблица 4'!D111+'Раздел 3 таблица 3'!D111)</f>
        <v>0</v>
      </c>
      <c r="E111" s="264">
        <f>SUM('Раздел 1 таблица 4'!E111+'Раздел 3 таблица 3'!E111)</f>
        <v>0</v>
      </c>
      <c r="F111" s="264">
        <f>SUM('Раздел 1 таблица 4'!F111+'Раздел 3 таблица 3'!F111)</f>
        <v>0</v>
      </c>
      <c r="G111" s="264">
        <f>SUM('Раздел 1 таблица 4'!G111+'Раздел 3 таблица 3'!G111)</f>
        <v>0</v>
      </c>
      <c r="H111" s="264">
        <f>SUM('Раздел 1 таблица 4'!H111+'Раздел 3 таблица 3'!H111)</f>
        <v>0</v>
      </c>
      <c r="I111" s="210">
        <f t="shared" si="4"/>
        <v>0</v>
      </c>
      <c r="J111" s="264">
        <f>SUM('Раздел 1 таблица 4'!J111+'Раздел 3 таблица 3'!N111)</f>
        <v>0</v>
      </c>
      <c r="K111" s="264">
        <f>SUM('Раздел 1 таблица 4'!K111+'Раздел 3 таблица 3'!P111)</f>
        <v>0</v>
      </c>
      <c r="L111" s="264">
        <f>SUM('Раздел 1 таблица 4'!L111+'Раздел 3 таблица 3'!R111)</f>
        <v>0</v>
      </c>
      <c r="M111" s="264">
        <f>SUM('Раздел 1 таблица 4'!M111+'Раздел 3 таблица 3'!T111)</f>
        <v>0</v>
      </c>
      <c r="N111" s="264">
        <f>SUM('Раздел 1 таблица 4'!N111+'Раздел 3 таблица 3'!W111)</f>
        <v>0</v>
      </c>
      <c r="O111" s="264">
        <f>SUM('Раздел 1 таблица 4'!O111)</f>
        <v>0</v>
      </c>
      <c r="P111" s="264">
        <f>SUM('Раздел 1 таблица 4'!P111)</f>
        <v>0</v>
      </c>
      <c r="Q111" s="264">
        <f>SUM('Раздел 1 таблица 4'!Q111)</f>
        <v>0</v>
      </c>
      <c r="R111" s="267">
        <f>SUM('Раздел 2 таблица 4'!T111+'Раздел 2 таблица 4'!W111)</f>
        <v>0</v>
      </c>
      <c r="S111" s="267">
        <f>SUM('Раздел 2 таблица 4'!T111)</f>
        <v>0</v>
      </c>
      <c r="T111" s="267">
        <f>SUM('Раздел 2 таблица 4'!S111+'Раздел 2 таблица 4'!V111)</f>
        <v>0</v>
      </c>
      <c r="U111" s="267">
        <f>SUM('Раздел 2 таблица 4'!S111)</f>
        <v>0</v>
      </c>
      <c r="V111" s="267">
        <f>SUM('Раздел 3 таблица 3'!X111)</f>
        <v>0</v>
      </c>
      <c r="W111" s="267">
        <f>SUM('Раздел 3 таблица 3'!Y111)</f>
        <v>0</v>
      </c>
      <c r="X111" s="210">
        <f t="shared" si="5"/>
        <v>0</v>
      </c>
      <c r="Y111" s="266">
        <f>SUM('Раздел 1 таблица 4'!R111)</f>
        <v>0</v>
      </c>
      <c r="Z111" s="266">
        <f>SUM('Раздел 3 таблица 3'!Z111)</f>
        <v>0</v>
      </c>
      <c r="AA111" s="264">
        <f>SUM('Раздел 1 таблица 4'!S111+'Раздел 3 таблица 3'!AA111)</f>
        <v>0</v>
      </c>
      <c r="AB111" s="264">
        <f>'Раздел 1 таблица 4'!T111</f>
        <v>0</v>
      </c>
      <c r="AC111" s="264">
        <f>SUM('Раздел 1 таблица 4'!U111+'Раздел 3 таблица 3'!AC111)</f>
        <v>0</v>
      </c>
    </row>
    <row r="112" spans="1:29" x14ac:dyDescent="0.25">
      <c r="A112" s="80" t="s">
        <v>306</v>
      </c>
      <c r="B112" s="563" t="s">
        <v>267</v>
      </c>
      <c r="C112" s="264">
        <f>SUM('Раздел 1 таблица 4'!C112+'Раздел 3 таблица 3'!C112)</f>
        <v>0</v>
      </c>
      <c r="D112" s="264">
        <f>SUM('Раздел 1 таблица 4'!D112+'Раздел 3 таблица 3'!D112)</f>
        <v>0</v>
      </c>
      <c r="E112" s="264">
        <f>SUM('Раздел 1 таблица 4'!E112+'Раздел 3 таблица 3'!E112)</f>
        <v>0</v>
      </c>
      <c r="F112" s="264">
        <f>SUM('Раздел 1 таблица 4'!F112+'Раздел 3 таблица 3'!F112)</f>
        <v>0</v>
      </c>
      <c r="G112" s="264">
        <f>SUM('Раздел 1 таблица 4'!G112+'Раздел 3 таблица 3'!G112)</f>
        <v>0</v>
      </c>
      <c r="H112" s="264">
        <f>SUM('Раздел 1 таблица 4'!H112+'Раздел 3 таблица 3'!H112)</f>
        <v>0</v>
      </c>
      <c r="I112" s="210">
        <f t="shared" si="4"/>
        <v>0</v>
      </c>
      <c r="J112" s="264">
        <f>SUM('Раздел 1 таблица 4'!J112+'Раздел 3 таблица 3'!N112)</f>
        <v>0</v>
      </c>
      <c r="K112" s="264">
        <f>SUM('Раздел 1 таблица 4'!K112+'Раздел 3 таблица 3'!P112)</f>
        <v>0</v>
      </c>
      <c r="L112" s="264">
        <f>SUM('Раздел 1 таблица 4'!L112+'Раздел 3 таблица 3'!R112)</f>
        <v>0</v>
      </c>
      <c r="M112" s="264">
        <f>SUM('Раздел 1 таблица 4'!M112+'Раздел 3 таблица 3'!T112)</f>
        <v>0</v>
      </c>
      <c r="N112" s="264">
        <f>SUM('Раздел 1 таблица 4'!N112+'Раздел 3 таблица 3'!W112)</f>
        <v>0</v>
      </c>
      <c r="O112" s="264">
        <f>SUM('Раздел 1 таблица 4'!O112)</f>
        <v>0</v>
      </c>
      <c r="P112" s="264">
        <f>SUM('Раздел 1 таблица 4'!P112)</f>
        <v>0</v>
      </c>
      <c r="Q112" s="264">
        <f>SUM('Раздел 1 таблица 4'!Q112)</f>
        <v>0</v>
      </c>
      <c r="R112" s="267">
        <f>SUM('Раздел 2 таблица 4'!T112+'Раздел 2 таблица 4'!W112)</f>
        <v>0</v>
      </c>
      <c r="S112" s="267">
        <f>SUM('Раздел 2 таблица 4'!T112)</f>
        <v>0</v>
      </c>
      <c r="T112" s="267">
        <f>SUM('Раздел 2 таблица 4'!S112+'Раздел 2 таблица 4'!V112)</f>
        <v>0</v>
      </c>
      <c r="U112" s="267">
        <f>SUM('Раздел 2 таблица 4'!S112)</f>
        <v>0</v>
      </c>
      <c r="V112" s="267">
        <f>SUM('Раздел 3 таблица 3'!X112)</f>
        <v>0</v>
      </c>
      <c r="W112" s="267">
        <f>SUM('Раздел 3 таблица 3'!Y112)</f>
        <v>0</v>
      </c>
      <c r="X112" s="210">
        <f t="shared" si="5"/>
        <v>0</v>
      </c>
      <c r="Y112" s="266">
        <f>SUM('Раздел 1 таблица 4'!R112)</f>
        <v>0</v>
      </c>
      <c r="Z112" s="266">
        <f>SUM('Раздел 3 таблица 3'!Z112)</f>
        <v>0</v>
      </c>
      <c r="AA112" s="264">
        <f>SUM('Раздел 1 таблица 4'!S112+'Раздел 3 таблица 3'!AA112)</f>
        <v>0</v>
      </c>
      <c r="AB112" s="264">
        <f>'Раздел 1 таблица 4'!T112</f>
        <v>0</v>
      </c>
      <c r="AC112" s="264">
        <f>SUM('Раздел 1 таблица 4'!U112+'Раздел 3 таблица 3'!AC112)</f>
        <v>0</v>
      </c>
    </row>
    <row r="113" spans="1:29" x14ac:dyDescent="0.25">
      <c r="A113" s="80" t="s">
        <v>117</v>
      </c>
      <c r="B113" s="563" t="s">
        <v>268</v>
      </c>
      <c r="C113" s="264">
        <f>SUM('Раздел 1 таблица 4'!C113+'Раздел 3 таблица 3'!C113)</f>
        <v>0</v>
      </c>
      <c r="D113" s="264">
        <f>SUM('Раздел 1 таблица 4'!D113+'Раздел 3 таблица 3'!D113)</f>
        <v>0</v>
      </c>
      <c r="E113" s="264">
        <f>SUM('Раздел 1 таблица 4'!E113+'Раздел 3 таблица 3'!E113)</f>
        <v>0</v>
      </c>
      <c r="F113" s="264">
        <f>SUM('Раздел 1 таблица 4'!F113+'Раздел 3 таблица 3'!F113)</f>
        <v>0</v>
      </c>
      <c r="G113" s="264">
        <f>SUM('Раздел 1 таблица 4'!G113+'Раздел 3 таблица 3'!G113)</f>
        <v>0</v>
      </c>
      <c r="H113" s="264">
        <f>SUM('Раздел 1 таблица 4'!H113+'Раздел 3 таблица 3'!H113)</f>
        <v>0</v>
      </c>
      <c r="I113" s="210">
        <f t="shared" si="4"/>
        <v>0</v>
      </c>
      <c r="J113" s="264">
        <f>SUM('Раздел 1 таблица 4'!J113+'Раздел 3 таблица 3'!N113)</f>
        <v>0</v>
      </c>
      <c r="K113" s="264">
        <f>SUM('Раздел 1 таблица 4'!K113+'Раздел 3 таблица 3'!P113)</f>
        <v>0</v>
      </c>
      <c r="L113" s="264">
        <f>SUM('Раздел 1 таблица 4'!L113+'Раздел 3 таблица 3'!R113)</f>
        <v>0</v>
      </c>
      <c r="M113" s="264">
        <f>SUM('Раздел 1 таблица 4'!M113+'Раздел 3 таблица 3'!T113)</f>
        <v>0</v>
      </c>
      <c r="N113" s="264">
        <f>SUM('Раздел 1 таблица 4'!N113+'Раздел 3 таблица 3'!W113)</f>
        <v>0</v>
      </c>
      <c r="O113" s="264">
        <f>SUM('Раздел 1 таблица 4'!O113)</f>
        <v>0</v>
      </c>
      <c r="P113" s="264">
        <f>SUM('Раздел 1 таблица 4'!P113)</f>
        <v>0</v>
      </c>
      <c r="Q113" s="264">
        <f>SUM('Раздел 1 таблица 4'!Q113)</f>
        <v>0</v>
      </c>
      <c r="R113" s="267">
        <f>SUM('Раздел 2 таблица 4'!T113+'Раздел 2 таблица 4'!W113)</f>
        <v>0</v>
      </c>
      <c r="S113" s="267">
        <f>SUM('Раздел 2 таблица 4'!T113)</f>
        <v>0</v>
      </c>
      <c r="T113" s="267">
        <f>SUM('Раздел 2 таблица 4'!S113+'Раздел 2 таблица 4'!V113)</f>
        <v>0</v>
      </c>
      <c r="U113" s="267">
        <f>SUM('Раздел 2 таблица 4'!S113)</f>
        <v>0</v>
      </c>
      <c r="V113" s="267">
        <f>SUM('Раздел 3 таблица 3'!X113)</f>
        <v>0</v>
      </c>
      <c r="W113" s="267">
        <f>SUM('Раздел 3 таблица 3'!Y113)</f>
        <v>0</v>
      </c>
      <c r="X113" s="210">
        <f t="shared" si="5"/>
        <v>0</v>
      </c>
      <c r="Y113" s="266">
        <f>SUM('Раздел 1 таблица 4'!R113)</f>
        <v>0</v>
      </c>
      <c r="Z113" s="266">
        <f>SUM('Раздел 3 таблица 3'!Z113)</f>
        <v>0</v>
      </c>
      <c r="AA113" s="264">
        <f>SUM('Раздел 1 таблица 4'!S113+'Раздел 3 таблица 3'!AA113)</f>
        <v>0</v>
      </c>
      <c r="AB113" s="264">
        <f>'Раздел 1 таблица 4'!T113</f>
        <v>0</v>
      </c>
      <c r="AC113" s="264">
        <f>SUM('Раздел 1 таблица 4'!U113+'Раздел 3 таблица 3'!AC113)</f>
        <v>0</v>
      </c>
    </row>
    <row r="114" spans="1:29" x14ac:dyDescent="0.25">
      <c r="A114" s="80" t="s">
        <v>118</v>
      </c>
      <c r="B114" s="563" t="s">
        <v>269</v>
      </c>
      <c r="C114" s="264">
        <f>SUM('Раздел 1 таблица 4'!C114+'Раздел 3 таблица 3'!C114)</f>
        <v>0</v>
      </c>
      <c r="D114" s="264">
        <f>SUM('Раздел 1 таблица 4'!D114+'Раздел 3 таблица 3'!D114)</f>
        <v>0</v>
      </c>
      <c r="E114" s="264">
        <f>SUM('Раздел 1 таблица 4'!E114+'Раздел 3 таблица 3'!E114)</f>
        <v>0</v>
      </c>
      <c r="F114" s="264">
        <f>SUM('Раздел 1 таблица 4'!F114+'Раздел 3 таблица 3'!F114)</f>
        <v>0</v>
      </c>
      <c r="G114" s="264">
        <f>SUM('Раздел 1 таблица 4'!G114+'Раздел 3 таблица 3'!G114)</f>
        <v>0</v>
      </c>
      <c r="H114" s="264">
        <f>SUM('Раздел 1 таблица 4'!H114+'Раздел 3 таблица 3'!H114)</f>
        <v>0</v>
      </c>
      <c r="I114" s="210">
        <f t="shared" si="4"/>
        <v>0</v>
      </c>
      <c r="J114" s="264">
        <f>SUM('Раздел 1 таблица 4'!J114+'Раздел 3 таблица 3'!N114)</f>
        <v>0</v>
      </c>
      <c r="K114" s="264">
        <f>SUM('Раздел 1 таблица 4'!K114+'Раздел 3 таблица 3'!P114)</f>
        <v>0</v>
      </c>
      <c r="L114" s="264">
        <f>SUM('Раздел 1 таблица 4'!L114+'Раздел 3 таблица 3'!R114)</f>
        <v>0</v>
      </c>
      <c r="M114" s="264">
        <f>SUM('Раздел 1 таблица 4'!M114+'Раздел 3 таблица 3'!T114)</f>
        <v>0</v>
      </c>
      <c r="N114" s="264">
        <f>SUM('Раздел 1 таблица 4'!N114+'Раздел 3 таблица 3'!W114)</f>
        <v>0</v>
      </c>
      <c r="O114" s="264">
        <f>SUM('Раздел 1 таблица 4'!O114)</f>
        <v>0</v>
      </c>
      <c r="P114" s="264">
        <f>SUM('Раздел 1 таблица 4'!P114)</f>
        <v>0</v>
      </c>
      <c r="Q114" s="264">
        <f>SUM('Раздел 1 таблица 4'!Q114)</f>
        <v>0</v>
      </c>
      <c r="R114" s="267">
        <f>SUM('Раздел 2 таблица 4'!T114+'Раздел 2 таблица 4'!W114)</f>
        <v>0</v>
      </c>
      <c r="S114" s="267">
        <f>SUM('Раздел 2 таблица 4'!T114)</f>
        <v>0</v>
      </c>
      <c r="T114" s="267">
        <f>SUM('Раздел 2 таблица 4'!S114+'Раздел 2 таблица 4'!V114)</f>
        <v>0</v>
      </c>
      <c r="U114" s="267">
        <f>SUM('Раздел 2 таблица 4'!S114)</f>
        <v>0</v>
      </c>
      <c r="V114" s="267">
        <f>SUM('Раздел 3 таблица 3'!X114)</f>
        <v>0</v>
      </c>
      <c r="W114" s="267">
        <f>SUM('Раздел 3 таблица 3'!Y114)</f>
        <v>0</v>
      </c>
      <c r="X114" s="210">
        <f t="shared" si="5"/>
        <v>0</v>
      </c>
      <c r="Y114" s="266">
        <f>SUM('Раздел 1 таблица 4'!R114)</f>
        <v>0</v>
      </c>
      <c r="Z114" s="266">
        <f>SUM('Раздел 3 таблица 3'!Z114)</f>
        <v>0</v>
      </c>
      <c r="AA114" s="264">
        <f>SUM('Раздел 1 таблица 4'!S114+'Раздел 3 таблица 3'!AA114)</f>
        <v>0</v>
      </c>
      <c r="AB114" s="264">
        <f>'Раздел 1 таблица 4'!T114</f>
        <v>0</v>
      </c>
      <c r="AC114" s="264">
        <f>SUM('Раздел 1 таблица 4'!U114+'Раздел 3 таблица 3'!AC114)</f>
        <v>0</v>
      </c>
    </row>
    <row r="115" spans="1:29" x14ac:dyDescent="0.25">
      <c r="A115" s="80" t="s">
        <v>119</v>
      </c>
      <c r="B115" s="563" t="s">
        <v>270</v>
      </c>
      <c r="C115" s="264">
        <f>SUM('Раздел 1 таблица 4'!C115+'Раздел 3 таблица 3'!C115)</f>
        <v>0</v>
      </c>
      <c r="D115" s="264">
        <f>SUM('Раздел 1 таблица 4'!D115+'Раздел 3 таблица 3'!D115)</f>
        <v>0</v>
      </c>
      <c r="E115" s="264">
        <f>SUM('Раздел 1 таблица 4'!E115+'Раздел 3 таблица 3'!E115)</f>
        <v>0</v>
      </c>
      <c r="F115" s="264">
        <f>SUM('Раздел 1 таблица 4'!F115+'Раздел 3 таблица 3'!F115)</f>
        <v>0</v>
      </c>
      <c r="G115" s="264">
        <f>SUM('Раздел 1 таблица 4'!G115+'Раздел 3 таблица 3'!G115)</f>
        <v>0</v>
      </c>
      <c r="H115" s="264">
        <f>SUM('Раздел 1 таблица 4'!H115+'Раздел 3 таблица 3'!H115)</f>
        <v>0</v>
      </c>
      <c r="I115" s="210">
        <f t="shared" si="4"/>
        <v>0</v>
      </c>
      <c r="J115" s="264">
        <f>SUM('Раздел 1 таблица 4'!J115+'Раздел 3 таблица 3'!N115)</f>
        <v>0</v>
      </c>
      <c r="K115" s="264">
        <f>SUM('Раздел 1 таблица 4'!K115+'Раздел 3 таблица 3'!P115)</f>
        <v>0</v>
      </c>
      <c r="L115" s="264">
        <f>SUM('Раздел 1 таблица 4'!L115+'Раздел 3 таблица 3'!R115)</f>
        <v>0</v>
      </c>
      <c r="M115" s="264">
        <f>SUM('Раздел 1 таблица 4'!M115+'Раздел 3 таблица 3'!T115)</f>
        <v>0</v>
      </c>
      <c r="N115" s="264">
        <f>SUM('Раздел 1 таблица 4'!N115+'Раздел 3 таблица 3'!W115)</f>
        <v>0</v>
      </c>
      <c r="O115" s="264">
        <f>SUM('Раздел 1 таблица 4'!O115)</f>
        <v>0</v>
      </c>
      <c r="P115" s="264">
        <f>SUM('Раздел 1 таблица 4'!P115)</f>
        <v>0</v>
      </c>
      <c r="Q115" s="264">
        <f>SUM('Раздел 1 таблица 4'!Q115)</f>
        <v>0</v>
      </c>
      <c r="R115" s="267">
        <f>SUM('Раздел 2 таблица 4'!T115+'Раздел 2 таблица 4'!W115)</f>
        <v>0</v>
      </c>
      <c r="S115" s="267">
        <f>SUM('Раздел 2 таблица 4'!T115)</f>
        <v>0</v>
      </c>
      <c r="T115" s="267">
        <f>SUM('Раздел 2 таблица 4'!S115+'Раздел 2 таблица 4'!V115)</f>
        <v>0</v>
      </c>
      <c r="U115" s="267">
        <f>SUM('Раздел 2 таблица 4'!S115)</f>
        <v>0</v>
      </c>
      <c r="V115" s="267">
        <f>SUM('Раздел 3 таблица 3'!X115)</f>
        <v>0</v>
      </c>
      <c r="W115" s="267">
        <f>SUM('Раздел 3 таблица 3'!Y115)</f>
        <v>0</v>
      </c>
      <c r="X115" s="210">
        <f t="shared" si="5"/>
        <v>0</v>
      </c>
      <c r="Y115" s="266">
        <f>SUM('Раздел 1 таблица 4'!R115)</f>
        <v>0</v>
      </c>
      <c r="Z115" s="266">
        <f>SUM('Раздел 3 таблица 3'!Z115)</f>
        <v>0</v>
      </c>
      <c r="AA115" s="264">
        <f>SUM('Раздел 1 таблица 4'!S115+'Раздел 3 таблица 3'!AA115)</f>
        <v>0</v>
      </c>
      <c r="AB115" s="264">
        <f>'Раздел 1 таблица 4'!T115</f>
        <v>0</v>
      </c>
      <c r="AC115" s="264">
        <f>SUM('Раздел 1 таблица 4'!U115+'Раздел 3 таблица 3'!AC115)</f>
        <v>0</v>
      </c>
    </row>
    <row r="116" spans="1:29" x14ac:dyDescent="0.25">
      <c r="A116" s="80" t="s">
        <v>120</v>
      </c>
      <c r="B116" s="563" t="s">
        <v>271</v>
      </c>
      <c r="C116" s="264">
        <f>SUM('Раздел 1 таблица 4'!C116+'Раздел 3 таблица 3'!C116)</f>
        <v>0</v>
      </c>
      <c r="D116" s="264">
        <f>SUM('Раздел 1 таблица 4'!D116+'Раздел 3 таблица 3'!D116)</f>
        <v>0</v>
      </c>
      <c r="E116" s="264">
        <f>SUM('Раздел 1 таблица 4'!E116+'Раздел 3 таблица 3'!E116)</f>
        <v>0</v>
      </c>
      <c r="F116" s="264">
        <f>SUM('Раздел 1 таблица 4'!F116+'Раздел 3 таблица 3'!F116)</f>
        <v>0</v>
      </c>
      <c r="G116" s="264">
        <f>SUM('Раздел 1 таблица 4'!G116+'Раздел 3 таблица 3'!G116)</f>
        <v>0</v>
      </c>
      <c r="H116" s="264">
        <f>SUM('Раздел 1 таблица 4'!H116+'Раздел 3 таблица 3'!H116)</f>
        <v>0</v>
      </c>
      <c r="I116" s="210">
        <f t="shared" si="4"/>
        <v>0</v>
      </c>
      <c r="J116" s="264">
        <f>SUM('Раздел 1 таблица 4'!J116+'Раздел 3 таблица 3'!N116)</f>
        <v>0</v>
      </c>
      <c r="K116" s="264">
        <f>SUM('Раздел 1 таблица 4'!K116+'Раздел 3 таблица 3'!P116)</f>
        <v>0</v>
      </c>
      <c r="L116" s="264">
        <f>SUM('Раздел 1 таблица 4'!L116+'Раздел 3 таблица 3'!R116)</f>
        <v>0</v>
      </c>
      <c r="M116" s="264">
        <f>SUM('Раздел 1 таблица 4'!M116+'Раздел 3 таблица 3'!T116)</f>
        <v>0</v>
      </c>
      <c r="N116" s="264">
        <f>SUM('Раздел 1 таблица 4'!N116+'Раздел 3 таблица 3'!W116)</f>
        <v>0</v>
      </c>
      <c r="O116" s="264">
        <f>SUM('Раздел 1 таблица 4'!O116)</f>
        <v>0</v>
      </c>
      <c r="P116" s="264">
        <f>SUM('Раздел 1 таблица 4'!P116)</f>
        <v>0</v>
      </c>
      <c r="Q116" s="264">
        <f>SUM('Раздел 1 таблица 4'!Q116)</f>
        <v>0</v>
      </c>
      <c r="R116" s="267">
        <f>SUM('Раздел 2 таблица 4'!T116+'Раздел 2 таблица 4'!W116)</f>
        <v>0</v>
      </c>
      <c r="S116" s="267">
        <f>SUM('Раздел 2 таблица 4'!T116)</f>
        <v>0</v>
      </c>
      <c r="T116" s="267">
        <f>SUM('Раздел 2 таблица 4'!S116+'Раздел 2 таблица 4'!V116)</f>
        <v>0</v>
      </c>
      <c r="U116" s="267">
        <f>SUM('Раздел 2 таблица 4'!S116)</f>
        <v>0</v>
      </c>
      <c r="V116" s="267">
        <f>SUM('Раздел 3 таблица 3'!X116)</f>
        <v>0</v>
      </c>
      <c r="W116" s="267">
        <f>SUM('Раздел 3 таблица 3'!Y116)</f>
        <v>0</v>
      </c>
      <c r="X116" s="210">
        <f t="shared" si="5"/>
        <v>0</v>
      </c>
      <c r="Y116" s="266">
        <f>SUM('Раздел 1 таблица 4'!R116)</f>
        <v>0</v>
      </c>
      <c r="Z116" s="266">
        <f>SUM('Раздел 3 таблица 3'!Z116)</f>
        <v>0</v>
      </c>
      <c r="AA116" s="264">
        <f>SUM('Раздел 1 таблица 4'!S116+'Раздел 3 таблица 3'!AA116)</f>
        <v>0</v>
      </c>
      <c r="AB116" s="264">
        <f>'Раздел 1 таблица 4'!T116</f>
        <v>0</v>
      </c>
      <c r="AC116" s="264">
        <f>SUM('Раздел 1 таблица 4'!U116+'Раздел 3 таблица 3'!AC116)</f>
        <v>0</v>
      </c>
    </row>
    <row r="117" spans="1:29" x14ac:dyDescent="0.25">
      <c r="A117" s="80" t="s">
        <v>121</v>
      </c>
      <c r="B117" s="563" t="s">
        <v>272</v>
      </c>
      <c r="C117" s="264">
        <f>SUM('Раздел 1 таблица 4'!C117+'Раздел 3 таблица 3'!C117)</f>
        <v>0</v>
      </c>
      <c r="D117" s="264">
        <f>SUM('Раздел 1 таблица 4'!D117+'Раздел 3 таблица 3'!D117)</f>
        <v>0</v>
      </c>
      <c r="E117" s="264">
        <f>SUM('Раздел 1 таблица 4'!E117+'Раздел 3 таблица 3'!E117)</f>
        <v>0</v>
      </c>
      <c r="F117" s="264">
        <f>SUM('Раздел 1 таблица 4'!F117+'Раздел 3 таблица 3'!F117)</f>
        <v>0</v>
      </c>
      <c r="G117" s="264">
        <f>SUM('Раздел 1 таблица 4'!G117+'Раздел 3 таблица 3'!G117)</f>
        <v>0</v>
      </c>
      <c r="H117" s="264">
        <f>SUM('Раздел 1 таблица 4'!H117+'Раздел 3 таблица 3'!H117)</f>
        <v>0</v>
      </c>
      <c r="I117" s="210">
        <f t="shared" si="4"/>
        <v>0</v>
      </c>
      <c r="J117" s="264">
        <f>SUM('Раздел 1 таблица 4'!J117+'Раздел 3 таблица 3'!N117)</f>
        <v>0</v>
      </c>
      <c r="K117" s="264">
        <f>SUM('Раздел 1 таблица 4'!K117+'Раздел 3 таблица 3'!P117)</f>
        <v>0</v>
      </c>
      <c r="L117" s="264">
        <f>SUM('Раздел 1 таблица 4'!L117+'Раздел 3 таблица 3'!R117)</f>
        <v>0</v>
      </c>
      <c r="M117" s="264">
        <f>SUM('Раздел 1 таблица 4'!M117+'Раздел 3 таблица 3'!T117)</f>
        <v>0</v>
      </c>
      <c r="N117" s="264">
        <f>SUM('Раздел 1 таблица 4'!N117+'Раздел 3 таблица 3'!W117)</f>
        <v>0</v>
      </c>
      <c r="O117" s="264">
        <f>SUM('Раздел 1 таблица 4'!O117)</f>
        <v>0</v>
      </c>
      <c r="P117" s="264">
        <f>SUM('Раздел 1 таблица 4'!P117)</f>
        <v>0</v>
      </c>
      <c r="Q117" s="264">
        <f>SUM('Раздел 1 таблица 4'!Q117)</f>
        <v>0</v>
      </c>
      <c r="R117" s="267">
        <f>SUM('Раздел 2 таблица 4'!T117+'Раздел 2 таблица 4'!W117)</f>
        <v>0</v>
      </c>
      <c r="S117" s="267">
        <f>SUM('Раздел 2 таблица 4'!T117)</f>
        <v>0</v>
      </c>
      <c r="T117" s="267">
        <f>SUM('Раздел 2 таблица 4'!S117+'Раздел 2 таблица 4'!V117)</f>
        <v>0</v>
      </c>
      <c r="U117" s="267">
        <f>SUM('Раздел 2 таблица 4'!S117)</f>
        <v>0</v>
      </c>
      <c r="V117" s="267">
        <f>SUM('Раздел 3 таблица 3'!X117)</f>
        <v>0</v>
      </c>
      <c r="W117" s="267">
        <f>SUM('Раздел 3 таблица 3'!Y117)</f>
        <v>0</v>
      </c>
      <c r="X117" s="210">
        <f t="shared" si="5"/>
        <v>0</v>
      </c>
      <c r="Y117" s="266">
        <f>SUM('Раздел 1 таблица 4'!R117)</f>
        <v>0</v>
      </c>
      <c r="Z117" s="266">
        <f>SUM('Раздел 3 таблица 3'!Z117)</f>
        <v>0</v>
      </c>
      <c r="AA117" s="264">
        <f>SUM('Раздел 1 таблица 4'!S117+'Раздел 3 таблица 3'!AA117)</f>
        <v>0</v>
      </c>
      <c r="AB117" s="264">
        <f>'Раздел 1 таблица 4'!T117</f>
        <v>0</v>
      </c>
      <c r="AC117" s="264">
        <f>SUM('Раздел 1 таблица 4'!U117+'Раздел 3 таблица 3'!AC117)</f>
        <v>0</v>
      </c>
    </row>
    <row r="118" spans="1:29" x14ac:dyDescent="0.25">
      <c r="A118" s="80" t="s">
        <v>122</v>
      </c>
      <c r="B118" s="563" t="s">
        <v>273</v>
      </c>
      <c r="C118" s="264">
        <f>SUM('Раздел 1 таблица 4'!C118+'Раздел 3 таблица 3'!C118)</f>
        <v>0</v>
      </c>
      <c r="D118" s="264">
        <f>SUM('Раздел 1 таблица 4'!D118+'Раздел 3 таблица 3'!D118)</f>
        <v>0</v>
      </c>
      <c r="E118" s="264">
        <f>SUM('Раздел 1 таблица 4'!E118+'Раздел 3 таблица 3'!E118)</f>
        <v>0</v>
      </c>
      <c r="F118" s="264">
        <f>SUM('Раздел 1 таблица 4'!F118+'Раздел 3 таблица 3'!F118)</f>
        <v>0</v>
      </c>
      <c r="G118" s="264">
        <f>SUM('Раздел 1 таблица 4'!G118+'Раздел 3 таблица 3'!G118)</f>
        <v>0</v>
      </c>
      <c r="H118" s="264">
        <f>SUM('Раздел 1 таблица 4'!H118+'Раздел 3 таблица 3'!H118)</f>
        <v>0</v>
      </c>
      <c r="I118" s="210">
        <f t="shared" si="4"/>
        <v>0</v>
      </c>
      <c r="J118" s="264">
        <f>SUM('Раздел 1 таблица 4'!J118+'Раздел 3 таблица 3'!N118)</f>
        <v>0</v>
      </c>
      <c r="K118" s="264">
        <f>SUM('Раздел 1 таблица 4'!K118+'Раздел 3 таблица 3'!P118)</f>
        <v>0</v>
      </c>
      <c r="L118" s="264">
        <f>SUM('Раздел 1 таблица 4'!L118+'Раздел 3 таблица 3'!R118)</f>
        <v>0</v>
      </c>
      <c r="M118" s="264">
        <f>SUM('Раздел 1 таблица 4'!M118+'Раздел 3 таблица 3'!T118)</f>
        <v>0</v>
      </c>
      <c r="N118" s="264">
        <f>SUM('Раздел 1 таблица 4'!N118+'Раздел 3 таблица 3'!W118)</f>
        <v>0</v>
      </c>
      <c r="O118" s="264">
        <f>SUM('Раздел 1 таблица 4'!O118)</f>
        <v>0</v>
      </c>
      <c r="P118" s="264">
        <f>SUM('Раздел 1 таблица 4'!P118)</f>
        <v>0</v>
      </c>
      <c r="Q118" s="264">
        <f>SUM('Раздел 1 таблица 4'!Q118)</f>
        <v>0</v>
      </c>
      <c r="R118" s="267">
        <f>SUM('Раздел 2 таблица 4'!T118+'Раздел 2 таблица 4'!W118)</f>
        <v>0</v>
      </c>
      <c r="S118" s="267">
        <f>SUM('Раздел 2 таблица 4'!T118)</f>
        <v>0</v>
      </c>
      <c r="T118" s="267">
        <f>SUM('Раздел 2 таблица 4'!S118+'Раздел 2 таблица 4'!V118)</f>
        <v>0</v>
      </c>
      <c r="U118" s="267">
        <f>SUM('Раздел 2 таблица 4'!S118)</f>
        <v>0</v>
      </c>
      <c r="V118" s="267">
        <f>SUM('Раздел 3 таблица 3'!X118)</f>
        <v>0</v>
      </c>
      <c r="W118" s="267">
        <f>SUM('Раздел 3 таблица 3'!Y118)</f>
        <v>0</v>
      </c>
      <c r="X118" s="210">
        <f t="shared" si="5"/>
        <v>0</v>
      </c>
      <c r="Y118" s="266">
        <f>SUM('Раздел 1 таблица 4'!R118)</f>
        <v>0</v>
      </c>
      <c r="Z118" s="266">
        <f>SUM('Раздел 3 таблица 3'!Z118)</f>
        <v>0</v>
      </c>
      <c r="AA118" s="264">
        <f>SUM('Раздел 1 таблица 4'!S118+'Раздел 3 таблица 3'!AA118)</f>
        <v>0</v>
      </c>
      <c r="AB118" s="264">
        <f>'Раздел 1 таблица 4'!T118</f>
        <v>0</v>
      </c>
      <c r="AC118" s="264">
        <f>SUM('Раздел 1 таблица 4'!U118+'Раздел 3 таблица 3'!AC118)</f>
        <v>0</v>
      </c>
    </row>
    <row r="119" spans="1:29" x14ac:dyDescent="0.25">
      <c r="A119" s="80" t="s">
        <v>362</v>
      </c>
      <c r="B119" s="563" t="s">
        <v>274</v>
      </c>
      <c r="C119" s="264">
        <f>SUM('Раздел 1 таблица 4'!C119+'Раздел 3 таблица 3'!C119)</f>
        <v>0</v>
      </c>
      <c r="D119" s="264">
        <f>SUM('Раздел 1 таблица 4'!D119+'Раздел 3 таблица 3'!D119)</f>
        <v>0</v>
      </c>
      <c r="E119" s="264">
        <f>SUM('Раздел 1 таблица 4'!E119+'Раздел 3 таблица 3'!E119)</f>
        <v>0</v>
      </c>
      <c r="F119" s="264">
        <f>SUM('Раздел 1 таблица 4'!F119+'Раздел 3 таблица 3'!F119)</f>
        <v>0</v>
      </c>
      <c r="G119" s="264">
        <f>SUM('Раздел 1 таблица 4'!G119+'Раздел 3 таблица 3'!G119)</f>
        <v>0</v>
      </c>
      <c r="H119" s="264">
        <f>SUM('Раздел 1 таблица 4'!H119+'Раздел 3 таблица 3'!H119)</f>
        <v>0</v>
      </c>
      <c r="I119" s="210">
        <f t="shared" si="4"/>
        <v>0</v>
      </c>
      <c r="J119" s="264">
        <f>SUM('Раздел 1 таблица 4'!J119+'Раздел 3 таблица 3'!N119)</f>
        <v>0</v>
      </c>
      <c r="K119" s="264">
        <f>SUM('Раздел 1 таблица 4'!K119+'Раздел 3 таблица 3'!P119)</f>
        <v>0</v>
      </c>
      <c r="L119" s="264">
        <f>SUM('Раздел 1 таблица 4'!L119+'Раздел 3 таблица 3'!R119)</f>
        <v>0</v>
      </c>
      <c r="M119" s="264">
        <f>SUM('Раздел 1 таблица 4'!M119+'Раздел 3 таблица 3'!T119)</f>
        <v>0</v>
      </c>
      <c r="N119" s="264">
        <f>SUM('Раздел 1 таблица 4'!N119+'Раздел 3 таблица 3'!W119)</f>
        <v>0</v>
      </c>
      <c r="O119" s="264">
        <f>SUM('Раздел 1 таблица 4'!O119)</f>
        <v>0</v>
      </c>
      <c r="P119" s="264">
        <f>SUM('Раздел 1 таблица 4'!P119)</f>
        <v>0</v>
      </c>
      <c r="Q119" s="264">
        <f>SUM('Раздел 1 таблица 4'!Q119)</f>
        <v>0</v>
      </c>
      <c r="R119" s="267">
        <f>SUM('Раздел 2 таблица 4'!T119+'Раздел 2 таблица 4'!W119)</f>
        <v>0</v>
      </c>
      <c r="S119" s="267">
        <f>SUM('Раздел 2 таблица 4'!T119)</f>
        <v>0</v>
      </c>
      <c r="T119" s="267">
        <f>SUM('Раздел 2 таблица 4'!S119+'Раздел 2 таблица 4'!V119)</f>
        <v>0</v>
      </c>
      <c r="U119" s="267">
        <f>SUM('Раздел 2 таблица 4'!S119)</f>
        <v>0</v>
      </c>
      <c r="V119" s="267">
        <f>SUM('Раздел 3 таблица 3'!X119)</f>
        <v>0</v>
      </c>
      <c r="W119" s="267">
        <f>SUM('Раздел 3 таблица 3'!Y119)</f>
        <v>0</v>
      </c>
      <c r="X119" s="210">
        <f t="shared" si="5"/>
        <v>0</v>
      </c>
      <c r="Y119" s="266">
        <f>SUM('Раздел 1 таблица 4'!R119)</f>
        <v>0</v>
      </c>
      <c r="Z119" s="266">
        <f>SUM('Раздел 3 таблица 3'!Z119)</f>
        <v>0</v>
      </c>
      <c r="AA119" s="264">
        <f>SUM('Раздел 1 таблица 4'!S119+'Раздел 3 таблица 3'!AA119)</f>
        <v>0</v>
      </c>
      <c r="AB119" s="264">
        <f>'Раздел 1 таблица 4'!T119</f>
        <v>0</v>
      </c>
      <c r="AC119" s="264">
        <f>SUM('Раздел 1 таблица 4'!U119+'Раздел 3 таблица 3'!AC119)</f>
        <v>0</v>
      </c>
    </row>
    <row r="120" spans="1:29" x14ac:dyDescent="0.25">
      <c r="A120" s="80" t="s">
        <v>363</v>
      </c>
      <c r="B120" s="563" t="s">
        <v>275</v>
      </c>
      <c r="C120" s="264">
        <f>SUM('Раздел 1 таблица 4'!C120+'Раздел 3 таблица 3'!C120)</f>
        <v>0</v>
      </c>
      <c r="D120" s="264">
        <f>SUM('Раздел 1 таблица 4'!D120+'Раздел 3 таблица 3'!D120)</f>
        <v>0</v>
      </c>
      <c r="E120" s="264">
        <f>SUM('Раздел 1 таблица 4'!E120+'Раздел 3 таблица 3'!E120)</f>
        <v>0</v>
      </c>
      <c r="F120" s="264">
        <f>SUM('Раздел 1 таблица 4'!F120+'Раздел 3 таблица 3'!F120)</f>
        <v>0</v>
      </c>
      <c r="G120" s="264">
        <f>SUM('Раздел 1 таблица 4'!G120+'Раздел 3 таблица 3'!G120)</f>
        <v>0</v>
      </c>
      <c r="H120" s="264">
        <f>SUM('Раздел 1 таблица 4'!H120+'Раздел 3 таблица 3'!H120)</f>
        <v>0</v>
      </c>
      <c r="I120" s="210">
        <f t="shared" si="4"/>
        <v>0</v>
      </c>
      <c r="J120" s="264">
        <f>SUM('Раздел 1 таблица 4'!J120+'Раздел 3 таблица 3'!N120)</f>
        <v>0</v>
      </c>
      <c r="K120" s="264">
        <f>SUM('Раздел 1 таблица 4'!K120+'Раздел 3 таблица 3'!P120)</f>
        <v>0</v>
      </c>
      <c r="L120" s="264">
        <f>SUM('Раздел 1 таблица 4'!L120+'Раздел 3 таблица 3'!R120)</f>
        <v>0</v>
      </c>
      <c r="M120" s="264">
        <f>SUM('Раздел 1 таблица 4'!M120+'Раздел 3 таблица 3'!T120)</f>
        <v>0</v>
      </c>
      <c r="N120" s="264">
        <f>SUM('Раздел 1 таблица 4'!N120+'Раздел 3 таблица 3'!W120)</f>
        <v>0</v>
      </c>
      <c r="O120" s="264">
        <f>SUM('Раздел 1 таблица 4'!O120)</f>
        <v>0</v>
      </c>
      <c r="P120" s="264">
        <f>SUM('Раздел 1 таблица 4'!P120)</f>
        <v>0</v>
      </c>
      <c r="Q120" s="264">
        <f>SUM('Раздел 1 таблица 4'!Q120)</f>
        <v>0</v>
      </c>
      <c r="R120" s="267">
        <f>SUM('Раздел 2 таблица 4'!T120+'Раздел 2 таблица 4'!W120)</f>
        <v>0</v>
      </c>
      <c r="S120" s="267">
        <f>SUM('Раздел 2 таблица 4'!T120)</f>
        <v>0</v>
      </c>
      <c r="T120" s="267">
        <f>SUM('Раздел 2 таблица 4'!S120+'Раздел 2 таблица 4'!V120)</f>
        <v>0</v>
      </c>
      <c r="U120" s="267">
        <f>SUM('Раздел 2 таблица 4'!S120)</f>
        <v>0</v>
      </c>
      <c r="V120" s="267">
        <f>SUM('Раздел 3 таблица 3'!X120)</f>
        <v>0</v>
      </c>
      <c r="W120" s="267">
        <f>SUM('Раздел 3 таблица 3'!Y120)</f>
        <v>0</v>
      </c>
      <c r="X120" s="210">
        <f t="shared" si="5"/>
        <v>0</v>
      </c>
      <c r="Y120" s="266">
        <f>SUM('Раздел 1 таблица 4'!R120)</f>
        <v>0</v>
      </c>
      <c r="Z120" s="266">
        <f>SUM('Раздел 3 таблица 3'!Z120)</f>
        <v>0</v>
      </c>
      <c r="AA120" s="264">
        <f>SUM('Раздел 1 таблица 4'!S120+'Раздел 3 таблица 3'!AA120)</f>
        <v>0</v>
      </c>
      <c r="AB120" s="264">
        <f>'Раздел 1 таблица 4'!T120</f>
        <v>0</v>
      </c>
      <c r="AC120" s="264">
        <f>SUM('Раздел 1 таблица 4'!U120+'Раздел 3 таблица 3'!AC120)</f>
        <v>0</v>
      </c>
    </row>
    <row r="121" spans="1:29" x14ac:dyDescent="0.25">
      <c r="A121" s="80" t="s">
        <v>123</v>
      </c>
      <c r="B121" s="563" t="s">
        <v>276</v>
      </c>
      <c r="C121" s="264">
        <f>SUM('Раздел 1 таблица 4'!C121+'Раздел 3 таблица 3'!C121)</f>
        <v>0</v>
      </c>
      <c r="D121" s="264">
        <f>SUM('Раздел 1 таблица 4'!D121+'Раздел 3 таблица 3'!D121)</f>
        <v>0</v>
      </c>
      <c r="E121" s="264">
        <f>SUM('Раздел 1 таблица 4'!E121+'Раздел 3 таблица 3'!E121)</f>
        <v>0</v>
      </c>
      <c r="F121" s="264">
        <f>SUM('Раздел 1 таблица 4'!F121+'Раздел 3 таблица 3'!F121)</f>
        <v>0</v>
      </c>
      <c r="G121" s="264">
        <f>SUM('Раздел 1 таблица 4'!G121+'Раздел 3 таблица 3'!G121)</f>
        <v>0</v>
      </c>
      <c r="H121" s="264">
        <f>SUM('Раздел 1 таблица 4'!H121+'Раздел 3 таблица 3'!H121)</f>
        <v>0</v>
      </c>
      <c r="I121" s="210">
        <f t="shared" si="4"/>
        <v>0</v>
      </c>
      <c r="J121" s="264">
        <f>SUM('Раздел 1 таблица 4'!J121+'Раздел 3 таблица 3'!N121)</f>
        <v>0</v>
      </c>
      <c r="K121" s="264">
        <f>SUM('Раздел 1 таблица 4'!K121+'Раздел 3 таблица 3'!P121)</f>
        <v>0</v>
      </c>
      <c r="L121" s="264">
        <f>SUM('Раздел 1 таблица 4'!L121+'Раздел 3 таблица 3'!R121)</f>
        <v>0</v>
      </c>
      <c r="M121" s="264">
        <f>SUM('Раздел 1 таблица 4'!M121+'Раздел 3 таблица 3'!T121)</f>
        <v>0</v>
      </c>
      <c r="N121" s="264">
        <f>SUM('Раздел 1 таблица 4'!N121+'Раздел 3 таблица 3'!W121)</f>
        <v>0</v>
      </c>
      <c r="O121" s="264">
        <f>SUM('Раздел 1 таблица 4'!O121)</f>
        <v>0</v>
      </c>
      <c r="P121" s="264">
        <f>SUM('Раздел 1 таблица 4'!P121)</f>
        <v>0</v>
      </c>
      <c r="Q121" s="264">
        <f>SUM('Раздел 1 таблица 4'!Q121)</f>
        <v>0</v>
      </c>
      <c r="R121" s="267">
        <f>SUM('Раздел 2 таблица 4'!T121+'Раздел 2 таблица 4'!W121)</f>
        <v>0</v>
      </c>
      <c r="S121" s="267">
        <f>SUM('Раздел 2 таблица 4'!T121)</f>
        <v>0</v>
      </c>
      <c r="T121" s="267">
        <f>SUM('Раздел 2 таблица 4'!S121+'Раздел 2 таблица 4'!V121)</f>
        <v>0</v>
      </c>
      <c r="U121" s="267">
        <f>SUM('Раздел 2 таблица 4'!S121)</f>
        <v>0</v>
      </c>
      <c r="V121" s="267">
        <f>SUM('Раздел 3 таблица 3'!X121)</f>
        <v>0</v>
      </c>
      <c r="W121" s="267">
        <f>SUM('Раздел 3 таблица 3'!Y121)</f>
        <v>0</v>
      </c>
      <c r="X121" s="210">
        <f t="shared" si="5"/>
        <v>0</v>
      </c>
      <c r="Y121" s="266">
        <f>SUM('Раздел 1 таблица 4'!R121)</f>
        <v>0</v>
      </c>
      <c r="Z121" s="266">
        <f>SUM('Раздел 3 таблица 3'!Z121)</f>
        <v>0</v>
      </c>
      <c r="AA121" s="264">
        <f>SUM('Раздел 1 таблица 4'!S121+'Раздел 3 таблица 3'!AA121)</f>
        <v>0</v>
      </c>
      <c r="AB121" s="264">
        <f>'Раздел 1 таблица 4'!T121</f>
        <v>0</v>
      </c>
      <c r="AC121" s="264">
        <f>SUM('Раздел 1 таблица 4'!U121+'Раздел 3 таблица 3'!AC121)</f>
        <v>0</v>
      </c>
    </row>
    <row r="122" spans="1:29" x14ac:dyDescent="0.25">
      <c r="A122" s="80" t="s">
        <v>364</v>
      </c>
      <c r="B122" s="563" t="s">
        <v>277</v>
      </c>
      <c r="C122" s="264">
        <f>SUM('Раздел 1 таблица 4'!C122+'Раздел 3 таблица 3'!C122)</f>
        <v>0</v>
      </c>
      <c r="D122" s="264">
        <f>SUM('Раздел 1 таблица 4'!D122+'Раздел 3 таблица 3'!D122)</f>
        <v>0</v>
      </c>
      <c r="E122" s="264">
        <f>SUM('Раздел 1 таблица 4'!E122+'Раздел 3 таблица 3'!E122)</f>
        <v>0</v>
      </c>
      <c r="F122" s="264">
        <f>SUM('Раздел 1 таблица 4'!F122+'Раздел 3 таблица 3'!F122)</f>
        <v>0</v>
      </c>
      <c r="G122" s="264">
        <f>SUM('Раздел 1 таблица 4'!G122+'Раздел 3 таблица 3'!G122)</f>
        <v>0</v>
      </c>
      <c r="H122" s="264">
        <f>SUM('Раздел 1 таблица 4'!H122+'Раздел 3 таблица 3'!H122)</f>
        <v>0</v>
      </c>
      <c r="I122" s="210">
        <f t="shared" si="4"/>
        <v>0</v>
      </c>
      <c r="J122" s="264">
        <f>SUM('Раздел 1 таблица 4'!J122+'Раздел 3 таблица 3'!N122)</f>
        <v>0</v>
      </c>
      <c r="K122" s="264">
        <f>SUM('Раздел 1 таблица 4'!K122+'Раздел 3 таблица 3'!P122)</f>
        <v>0</v>
      </c>
      <c r="L122" s="264">
        <f>SUM('Раздел 1 таблица 4'!L122+'Раздел 3 таблица 3'!R122)</f>
        <v>0</v>
      </c>
      <c r="M122" s="264">
        <f>SUM('Раздел 1 таблица 4'!M122+'Раздел 3 таблица 3'!T122)</f>
        <v>0</v>
      </c>
      <c r="N122" s="264">
        <f>SUM('Раздел 1 таблица 4'!N122+'Раздел 3 таблица 3'!W122)</f>
        <v>0</v>
      </c>
      <c r="O122" s="264">
        <f>SUM('Раздел 1 таблица 4'!O122)</f>
        <v>0</v>
      </c>
      <c r="P122" s="264">
        <f>SUM('Раздел 1 таблица 4'!P122)</f>
        <v>0</v>
      </c>
      <c r="Q122" s="264">
        <f>SUM('Раздел 1 таблица 4'!Q122)</f>
        <v>0</v>
      </c>
      <c r="R122" s="267">
        <f>SUM('Раздел 2 таблица 4'!T122+'Раздел 2 таблица 4'!W122)</f>
        <v>0</v>
      </c>
      <c r="S122" s="267">
        <f>SUM('Раздел 2 таблица 4'!T122)</f>
        <v>0</v>
      </c>
      <c r="T122" s="267">
        <f>SUM('Раздел 2 таблица 4'!S122+'Раздел 2 таблица 4'!V122)</f>
        <v>0</v>
      </c>
      <c r="U122" s="267">
        <f>SUM('Раздел 2 таблица 4'!S122)</f>
        <v>0</v>
      </c>
      <c r="V122" s="267">
        <f>SUM('Раздел 3 таблица 3'!X122)</f>
        <v>0</v>
      </c>
      <c r="W122" s="267">
        <f>SUM('Раздел 3 таблица 3'!Y122)</f>
        <v>0</v>
      </c>
      <c r="X122" s="210">
        <f t="shared" si="5"/>
        <v>0</v>
      </c>
      <c r="Y122" s="266">
        <f>SUM('Раздел 1 таблица 4'!R122)</f>
        <v>0</v>
      </c>
      <c r="Z122" s="266">
        <f>SUM('Раздел 3 таблица 3'!Z122)</f>
        <v>0</v>
      </c>
      <c r="AA122" s="264">
        <f>SUM('Раздел 1 таблица 4'!S122+'Раздел 3 таблица 3'!AA122)</f>
        <v>0</v>
      </c>
      <c r="AB122" s="264">
        <f>'Раздел 1 таблица 4'!T122</f>
        <v>0</v>
      </c>
      <c r="AC122" s="264">
        <f>SUM('Раздел 1 таблица 4'!U122+'Раздел 3 таблица 3'!AC122)</f>
        <v>0</v>
      </c>
    </row>
    <row r="123" spans="1:29" x14ac:dyDescent="0.25">
      <c r="A123" s="80" t="s">
        <v>124</v>
      </c>
      <c r="B123" s="563" t="s">
        <v>287</v>
      </c>
      <c r="C123" s="264">
        <f>SUM('Раздел 1 таблица 4'!C123+'Раздел 3 таблица 3'!C123)</f>
        <v>0</v>
      </c>
      <c r="D123" s="264">
        <f>SUM('Раздел 1 таблица 4'!D123+'Раздел 3 таблица 3'!D123)</f>
        <v>0</v>
      </c>
      <c r="E123" s="264">
        <f>SUM('Раздел 1 таблица 4'!E123+'Раздел 3 таблица 3'!E123)</f>
        <v>0</v>
      </c>
      <c r="F123" s="264">
        <f>SUM('Раздел 1 таблица 4'!F123+'Раздел 3 таблица 3'!F123)</f>
        <v>0</v>
      </c>
      <c r="G123" s="264">
        <f>SUM('Раздел 1 таблица 4'!G123+'Раздел 3 таблица 3'!G123)</f>
        <v>0</v>
      </c>
      <c r="H123" s="264">
        <f>SUM('Раздел 1 таблица 4'!H123+'Раздел 3 таблица 3'!H123)</f>
        <v>0</v>
      </c>
      <c r="I123" s="210">
        <f t="shared" si="4"/>
        <v>0</v>
      </c>
      <c r="J123" s="264">
        <f>SUM('Раздел 1 таблица 4'!J123+'Раздел 3 таблица 3'!N123)</f>
        <v>0</v>
      </c>
      <c r="K123" s="264">
        <f>SUM('Раздел 1 таблица 4'!K123+'Раздел 3 таблица 3'!P123)</f>
        <v>0</v>
      </c>
      <c r="L123" s="264">
        <f>SUM('Раздел 1 таблица 4'!L123+'Раздел 3 таблица 3'!R123)</f>
        <v>0</v>
      </c>
      <c r="M123" s="264">
        <f>SUM('Раздел 1 таблица 4'!M123+'Раздел 3 таблица 3'!T123)</f>
        <v>0</v>
      </c>
      <c r="N123" s="264">
        <f>SUM('Раздел 1 таблица 4'!N123+'Раздел 3 таблица 3'!W123)</f>
        <v>0</v>
      </c>
      <c r="O123" s="264">
        <f>SUM('Раздел 1 таблица 4'!O123)</f>
        <v>0</v>
      </c>
      <c r="P123" s="264">
        <f>SUM('Раздел 1 таблица 4'!P123)</f>
        <v>0</v>
      </c>
      <c r="Q123" s="264">
        <f>SUM('Раздел 1 таблица 4'!Q123)</f>
        <v>0</v>
      </c>
      <c r="R123" s="267">
        <f>SUM('Раздел 2 таблица 4'!T123+'Раздел 2 таблица 4'!W123)</f>
        <v>0</v>
      </c>
      <c r="S123" s="267">
        <f>SUM('Раздел 2 таблица 4'!T123)</f>
        <v>0</v>
      </c>
      <c r="T123" s="267">
        <f>SUM('Раздел 2 таблица 4'!S123+'Раздел 2 таблица 4'!V123)</f>
        <v>0</v>
      </c>
      <c r="U123" s="267">
        <f>SUM('Раздел 2 таблица 4'!S123)</f>
        <v>0</v>
      </c>
      <c r="V123" s="267">
        <f>SUM('Раздел 3 таблица 3'!X123)</f>
        <v>0</v>
      </c>
      <c r="W123" s="267">
        <f>SUM('Раздел 3 таблица 3'!Y123)</f>
        <v>0</v>
      </c>
      <c r="X123" s="210">
        <f t="shared" si="5"/>
        <v>0</v>
      </c>
      <c r="Y123" s="266">
        <f>SUM('Раздел 1 таблица 4'!R123)</f>
        <v>0</v>
      </c>
      <c r="Z123" s="266">
        <f>SUM('Раздел 3 таблица 3'!Z123)</f>
        <v>0</v>
      </c>
      <c r="AA123" s="264">
        <f>SUM('Раздел 1 таблица 4'!S123+'Раздел 3 таблица 3'!AA123)</f>
        <v>0</v>
      </c>
      <c r="AB123" s="264">
        <f>'Раздел 1 таблица 4'!T123</f>
        <v>0</v>
      </c>
      <c r="AC123" s="264">
        <f>SUM('Раздел 1 таблица 4'!U123+'Раздел 3 таблица 3'!AC123)</f>
        <v>0</v>
      </c>
    </row>
    <row r="124" spans="1:29" x14ac:dyDescent="0.25">
      <c r="A124" s="80" t="s">
        <v>125</v>
      </c>
      <c r="B124" s="563" t="s">
        <v>288</v>
      </c>
      <c r="C124" s="264">
        <f>SUM('Раздел 1 таблица 4'!C124+'Раздел 3 таблица 3'!C124)</f>
        <v>0</v>
      </c>
      <c r="D124" s="264">
        <f>SUM('Раздел 1 таблица 4'!D124+'Раздел 3 таблица 3'!D124)</f>
        <v>0</v>
      </c>
      <c r="E124" s="264">
        <f>SUM('Раздел 1 таблица 4'!E124+'Раздел 3 таблица 3'!E124)</f>
        <v>0</v>
      </c>
      <c r="F124" s="264">
        <f>SUM('Раздел 1 таблица 4'!F124+'Раздел 3 таблица 3'!F124)</f>
        <v>0</v>
      </c>
      <c r="G124" s="264">
        <f>SUM('Раздел 1 таблица 4'!G124+'Раздел 3 таблица 3'!G124)</f>
        <v>0</v>
      </c>
      <c r="H124" s="264">
        <f>SUM('Раздел 1 таблица 4'!H124+'Раздел 3 таблица 3'!H124)</f>
        <v>0</v>
      </c>
      <c r="I124" s="210">
        <f t="shared" si="4"/>
        <v>0</v>
      </c>
      <c r="J124" s="264">
        <f>SUM('Раздел 1 таблица 4'!J124+'Раздел 3 таблица 3'!N124)</f>
        <v>0</v>
      </c>
      <c r="K124" s="264">
        <f>SUM('Раздел 1 таблица 4'!K124+'Раздел 3 таблица 3'!P124)</f>
        <v>0</v>
      </c>
      <c r="L124" s="264">
        <f>SUM('Раздел 1 таблица 4'!L124+'Раздел 3 таблица 3'!R124)</f>
        <v>0</v>
      </c>
      <c r="M124" s="264">
        <f>SUM('Раздел 1 таблица 4'!M124+'Раздел 3 таблица 3'!T124)</f>
        <v>0</v>
      </c>
      <c r="N124" s="264">
        <f>SUM('Раздел 1 таблица 4'!N124+'Раздел 3 таблица 3'!W124)</f>
        <v>0</v>
      </c>
      <c r="O124" s="264">
        <f>SUM('Раздел 1 таблица 4'!O124)</f>
        <v>0</v>
      </c>
      <c r="P124" s="264">
        <f>SUM('Раздел 1 таблица 4'!P124)</f>
        <v>0</v>
      </c>
      <c r="Q124" s="264">
        <f>SUM('Раздел 1 таблица 4'!Q124)</f>
        <v>0</v>
      </c>
      <c r="R124" s="267">
        <f>SUM('Раздел 2 таблица 4'!T124+'Раздел 2 таблица 4'!W124)</f>
        <v>0</v>
      </c>
      <c r="S124" s="267">
        <f>SUM('Раздел 2 таблица 4'!T124)</f>
        <v>0</v>
      </c>
      <c r="T124" s="267">
        <f>SUM('Раздел 2 таблица 4'!S124+'Раздел 2 таблица 4'!V124)</f>
        <v>0</v>
      </c>
      <c r="U124" s="267">
        <f>SUM('Раздел 2 таблица 4'!S124)</f>
        <v>0</v>
      </c>
      <c r="V124" s="267">
        <f>SUM('Раздел 3 таблица 3'!X124)</f>
        <v>0</v>
      </c>
      <c r="W124" s="267">
        <f>SUM('Раздел 3 таблица 3'!Y124)</f>
        <v>0</v>
      </c>
      <c r="X124" s="210">
        <f t="shared" si="5"/>
        <v>0</v>
      </c>
      <c r="Y124" s="266">
        <f>SUM('Раздел 1 таблица 4'!R124)</f>
        <v>0</v>
      </c>
      <c r="Z124" s="266">
        <f>SUM('Раздел 3 таблица 3'!Z124)</f>
        <v>0</v>
      </c>
      <c r="AA124" s="264">
        <f>SUM('Раздел 1 таблица 4'!S124+'Раздел 3 таблица 3'!AA124)</f>
        <v>0</v>
      </c>
      <c r="AB124" s="264">
        <f>'Раздел 1 таблица 4'!T124</f>
        <v>0</v>
      </c>
      <c r="AC124" s="264">
        <f>SUM('Раздел 1 таблица 4'!U124+'Раздел 3 таблица 3'!AC124)</f>
        <v>0</v>
      </c>
    </row>
    <row r="125" spans="1:29" x14ac:dyDescent="0.25">
      <c r="A125" s="80" t="s">
        <v>126</v>
      </c>
      <c r="B125" s="563" t="s">
        <v>289</v>
      </c>
      <c r="C125" s="264">
        <f>SUM('Раздел 1 таблица 4'!C125+'Раздел 3 таблица 3'!C125)</f>
        <v>0</v>
      </c>
      <c r="D125" s="264">
        <f>SUM('Раздел 1 таблица 4'!D125+'Раздел 3 таблица 3'!D125)</f>
        <v>0</v>
      </c>
      <c r="E125" s="264">
        <f>SUM('Раздел 1 таблица 4'!E125+'Раздел 3 таблица 3'!E125)</f>
        <v>0</v>
      </c>
      <c r="F125" s="264">
        <f>SUM('Раздел 1 таблица 4'!F125+'Раздел 3 таблица 3'!F125)</f>
        <v>0</v>
      </c>
      <c r="G125" s="264">
        <f>SUM('Раздел 1 таблица 4'!G125+'Раздел 3 таблица 3'!G125)</f>
        <v>0</v>
      </c>
      <c r="H125" s="264">
        <f>SUM('Раздел 1 таблица 4'!H125+'Раздел 3 таблица 3'!H125)</f>
        <v>0</v>
      </c>
      <c r="I125" s="210">
        <f t="shared" si="4"/>
        <v>0</v>
      </c>
      <c r="J125" s="264">
        <f>SUM('Раздел 1 таблица 4'!J125+'Раздел 3 таблица 3'!N125)</f>
        <v>0</v>
      </c>
      <c r="K125" s="264">
        <f>SUM('Раздел 1 таблица 4'!K125+'Раздел 3 таблица 3'!P125)</f>
        <v>0</v>
      </c>
      <c r="L125" s="264">
        <f>SUM('Раздел 1 таблица 4'!L125+'Раздел 3 таблица 3'!R125)</f>
        <v>0</v>
      </c>
      <c r="M125" s="264">
        <f>SUM('Раздел 1 таблица 4'!M125+'Раздел 3 таблица 3'!T125)</f>
        <v>0</v>
      </c>
      <c r="N125" s="264">
        <f>SUM('Раздел 1 таблица 4'!N125+'Раздел 3 таблица 3'!W125)</f>
        <v>0</v>
      </c>
      <c r="O125" s="264">
        <f>SUM('Раздел 1 таблица 4'!O125)</f>
        <v>0</v>
      </c>
      <c r="P125" s="264">
        <f>SUM('Раздел 1 таблица 4'!P125)</f>
        <v>0</v>
      </c>
      <c r="Q125" s="264">
        <f>SUM('Раздел 1 таблица 4'!Q125)</f>
        <v>0</v>
      </c>
      <c r="R125" s="267">
        <f>SUM('Раздел 2 таблица 4'!T125+'Раздел 2 таблица 4'!W125)</f>
        <v>0</v>
      </c>
      <c r="S125" s="267">
        <f>SUM('Раздел 2 таблица 4'!T125)</f>
        <v>0</v>
      </c>
      <c r="T125" s="267">
        <f>SUM('Раздел 2 таблица 4'!S125+'Раздел 2 таблица 4'!V125)</f>
        <v>0</v>
      </c>
      <c r="U125" s="267">
        <f>SUM('Раздел 2 таблица 4'!S125)</f>
        <v>0</v>
      </c>
      <c r="V125" s="267">
        <f>SUM('Раздел 3 таблица 3'!X125)</f>
        <v>0</v>
      </c>
      <c r="W125" s="267">
        <f>SUM('Раздел 3 таблица 3'!Y125)</f>
        <v>0</v>
      </c>
      <c r="X125" s="210">
        <f t="shared" si="5"/>
        <v>0</v>
      </c>
      <c r="Y125" s="266">
        <f>SUM('Раздел 1 таблица 4'!R125)</f>
        <v>0</v>
      </c>
      <c r="Z125" s="266">
        <f>SUM('Раздел 3 таблица 3'!Z125)</f>
        <v>0</v>
      </c>
      <c r="AA125" s="264">
        <f>SUM('Раздел 1 таблица 4'!S125+'Раздел 3 таблица 3'!AA125)</f>
        <v>0</v>
      </c>
      <c r="AB125" s="264">
        <f>'Раздел 1 таблица 4'!T125</f>
        <v>0</v>
      </c>
      <c r="AC125" s="264">
        <f>SUM('Раздел 1 таблица 4'!U125+'Раздел 3 таблица 3'!AC125)</f>
        <v>0</v>
      </c>
    </row>
    <row r="126" spans="1:29" x14ac:dyDescent="0.25">
      <c r="A126" s="80" t="s">
        <v>127</v>
      </c>
      <c r="B126" s="565" t="s">
        <v>296</v>
      </c>
      <c r="C126" s="264">
        <f>SUM('Раздел 1 таблица 4'!C126+'Раздел 3 таблица 3'!C126)</f>
        <v>0</v>
      </c>
      <c r="D126" s="264">
        <f>SUM('Раздел 1 таблица 4'!D126+'Раздел 3 таблица 3'!D126)</f>
        <v>0</v>
      </c>
      <c r="E126" s="264">
        <f>SUM('Раздел 1 таблица 4'!E126+'Раздел 3 таблица 3'!E126)</f>
        <v>0</v>
      </c>
      <c r="F126" s="264">
        <f>SUM('Раздел 1 таблица 4'!F126+'Раздел 3 таблица 3'!F126)</f>
        <v>0</v>
      </c>
      <c r="G126" s="264">
        <f>SUM('Раздел 1 таблица 4'!G126+'Раздел 3 таблица 3'!G126)</f>
        <v>0</v>
      </c>
      <c r="H126" s="264">
        <f>SUM('Раздел 1 таблица 4'!H126+'Раздел 3 таблица 3'!H126)</f>
        <v>0</v>
      </c>
      <c r="I126" s="210">
        <f t="shared" si="4"/>
        <v>0</v>
      </c>
      <c r="J126" s="264">
        <f>SUM('Раздел 1 таблица 4'!J126+'Раздел 3 таблица 3'!N126)</f>
        <v>0</v>
      </c>
      <c r="K126" s="264">
        <f>SUM('Раздел 1 таблица 4'!K126+'Раздел 3 таблица 3'!P126)</f>
        <v>0</v>
      </c>
      <c r="L126" s="264">
        <f>SUM('Раздел 1 таблица 4'!L126+'Раздел 3 таблица 3'!R126)</f>
        <v>0</v>
      </c>
      <c r="M126" s="264">
        <f>SUM('Раздел 1 таблица 4'!M126+'Раздел 3 таблица 3'!T126)</f>
        <v>0</v>
      </c>
      <c r="N126" s="264">
        <f>SUM('Раздел 1 таблица 4'!N126+'Раздел 3 таблица 3'!W126)</f>
        <v>0</v>
      </c>
      <c r="O126" s="264">
        <f>SUM('Раздел 1 таблица 4'!O126)</f>
        <v>0</v>
      </c>
      <c r="P126" s="264">
        <f>SUM('Раздел 1 таблица 4'!P126)</f>
        <v>0</v>
      </c>
      <c r="Q126" s="264">
        <f>SUM('Раздел 1 таблица 4'!Q126)</f>
        <v>0</v>
      </c>
      <c r="R126" s="267">
        <f>SUM('Раздел 2 таблица 4'!T126+'Раздел 2 таблица 4'!W126)</f>
        <v>0</v>
      </c>
      <c r="S126" s="267">
        <f>SUM('Раздел 2 таблица 4'!T126)</f>
        <v>0</v>
      </c>
      <c r="T126" s="267">
        <f>SUM('Раздел 2 таблица 4'!S126+'Раздел 2 таблица 4'!V126)</f>
        <v>0</v>
      </c>
      <c r="U126" s="267">
        <f>SUM('Раздел 2 таблица 4'!S126)</f>
        <v>0</v>
      </c>
      <c r="V126" s="267">
        <f>SUM('Раздел 3 таблица 3'!X126)</f>
        <v>0</v>
      </c>
      <c r="W126" s="267">
        <f>SUM('Раздел 3 таблица 3'!Y126)</f>
        <v>0</v>
      </c>
      <c r="X126" s="210">
        <f t="shared" si="5"/>
        <v>0</v>
      </c>
      <c r="Y126" s="266">
        <f>SUM('Раздел 1 таблица 4'!R126)</f>
        <v>0</v>
      </c>
      <c r="Z126" s="266">
        <f>SUM('Раздел 3 таблица 3'!Z126)</f>
        <v>0</v>
      </c>
      <c r="AA126" s="264">
        <f>SUM('Раздел 1 таблица 4'!S126+'Раздел 3 таблица 3'!AA126)</f>
        <v>0</v>
      </c>
      <c r="AB126" s="264">
        <f>'Раздел 1 таблица 4'!T126</f>
        <v>0</v>
      </c>
      <c r="AC126" s="264">
        <f>SUM('Раздел 1 таблица 4'!U126+'Раздел 3 таблица 3'!AC126)</f>
        <v>0</v>
      </c>
    </row>
    <row r="127" spans="1:29" x14ac:dyDescent="0.25">
      <c r="A127" s="80" t="s">
        <v>128</v>
      </c>
      <c r="B127" s="563" t="s">
        <v>311</v>
      </c>
      <c r="C127" s="264">
        <f>SUM('Раздел 1 таблица 4'!C127+'Раздел 3 таблица 3'!C127)</f>
        <v>0</v>
      </c>
      <c r="D127" s="264">
        <f>SUM('Раздел 1 таблица 4'!D127+'Раздел 3 таблица 3'!D127)</f>
        <v>0</v>
      </c>
      <c r="E127" s="264">
        <f>SUM('Раздел 1 таблица 4'!E127+'Раздел 3 таблица 3'!E127)</f>
        <v>0</v>
      </c>
      <c r="F127" s="264">
        <f>SUM('Раздел 1 таблица 4'!F127+'Раздел 3 таблица 3'!F127)</f>
        <v>0</v>
      </c>
      <c r="G127" s="264">
        <f>SUM('Раздел 1 таблица 4'!G127+'Раздел 3 таблица 3'!G127)</f>
        <v>0</v>
      </c>
      <c r="H127" s="264">
        <f>SUM('Раздел 1 таблица 4'!H127+'Раздел 3 таблица 3'!H127)</f>
        <v>0</v>
      </c>
      <c r="I127" s="210">
        <f t="shared" si="4"/>
        <v>0</v>
      </c>
      <c r="J127" s="264">
        <f>SUM('Раздел 1 таблица 4'!J127+'Раздел 3 таблица 3'!N127)</f>
        <v>0</v>
      </c>
      <c r="K127" s="264">
        <f>SUM('Раздел 1 таблица 4'!K127+'Раздел 3 таблица 3'!P127)</f>
        <v>0</v>
      </c>
      <c r="L127" s="264">
        <f>SUM('Раздел 1 таблица 4'!L127+'Раздел 3 таблица 3'!R127)</f>
        <v>0</v>
      </c>
      <c r="M127" s="264">
        <f>SUM('Раздел 1 таблица 4'!M127+'Раздел 3 таблица 3'!T127)</f>
        <v>0</v>
      </c>
      <c r="N127" s="264">
        <f>SUM('Раздел 1 таблица 4'!N127+'Раздел 3 таблица 3'!W127)</f>
        <v>0</v>
      </c>
      <c r="O127" s="264">
        <f>SUM('Раздел 1 таблица 4'!O127)</f>
        <v>0</v>
      </c>
      <c r="P127" s="264">
        <f>SUM('Раздел 1 таблица 4'!P127)</f>
        <v>0</v>
      </c>
      <c r="Q127" s="264">
        <f>SUM('Раздел 1 таблица 4'!Q127)</f>
        <v>0</v>
      </c>
      <c r="R127" s="267">
        <f>SUM('Раздел 2 таблица 4'!T127+'Раздел 2 таблица 4'!W127)</f>
        <v>0</v>
      </c>
      <c r="S127" s="267">
        <f>SUM('Раздел 2 таблица 4'!T127)</f>
        <v>0</v>
      </c>
      <c r="T127" s="267">
        <f>SUM('Раздел 2 таблица 4'!S127+'Раздел 2 таблица 4'!V127)</f>
        <v>0</v>
      </c>
      <c r="U127" s="267">
        <f>SUM('Раздел 2 таблица 4'!S127)</f>
        <v>0</v>
      </c>
      <c r="V127" s="267">
        <f>SUM('Раздел 3 таблица 3'!X127)</f>
        <v>0</v>
      </c>
      <c r="W127" s="267">
        <f>SUM('Раздел 3 таблица 3'!Y127)</f>
        <v>0</v>
      </c>
      <c r="X127" s="210">
        <f t="shared" si="5"/>
        <v>0</v>
      </c>
      <c r="Y127" s="266">
        <f>SUM('Раздел 1 таблица 4'!R127)</f>
        <v>0</v>
      </c>
      <c r="Z127" s="266">
        <f>SUM('Раздел 3 таблица 3'!Z127)</f>
        <v>0</v>
      </c>
      <c r="AA127" s="264">
        <f>SUM('Раздел 1 таблица 4'!S127+'Раздел 3 таблица 3'!AA127)</f>
        <v>0</v>
      </c>
      <c r="AB127" s="264">
        <f>'Раздел 1 таблица 4'!T127</f>
        <v>0</v>
      </c>
      <c r="AC127" s="264">
        <f>SUM('Раздел 1 таблица 4'!U127+'Раздел 3 таблица 3'!AC127)</f>
        <v>0</v>
      </c>
    </row>
    <row r="128" spans="1:29" x14ac:dyDescent="0.25">
      <c r="A128" s="80" t="s">
        <v>129</v>
      </c>
      <c r="B128" s="563" t="s">
        <v>312</v>
      </c>
      <c r="C128" s="264">
        <f>SUM('Раздел 1 таблица 4'!C128+'Раздел 3 таблица 3'!C128)</f>
        <v>0</v>
      </c>
      <c r="D128" s="264">
        <f>SUM('Раздел 1 таблица 4'!D128+'Раздел 3 таблица 3'!D128)</f>
        <v>0</v>
      </c>
      <c r="E128" s="264">
        <f>SUM('Раздел 1 таблица 4'!E128+'Раздел 3 таблица 3'!E128)</f>
        <v>0</v>
      </c>
      <c r="F128" s="264">
        <f>SUM('Раздел 1 таблица 4'!F128+'Раздел 3 таблица 3'!F128)</f>
        <v>0</v>
      </c>
      <c r="G128" s="264">
        <f>SUM('Раздел 1 таблица 4'!G128+'Раздел 3 таблица 3'!G128)</f>
        <v>0</v>
      </c>
      <c r="H128" s="264">
        <f>SUM('Раздел 1 таблица 4'!H128+'Раздел 3 таблица 3'!H128)</f>
        <v>0</v>
      </c>
      <c r="I128" s="210">
        <f t="shared" si="4"/>
        <v>0</v>
      </c>
      <c r="J128" s="264">
        <f>SUM('Раздел 1 таблица 4'!J128+'Раздел 3 таблица 3'!N128)</f>
        <v>0</v>
      </c>
      <c r="K128" s="264">
        <f>SUM('Раздел 1 таблица 4'!K128+'Раздел 3 таблица 3'!P128)</f>
        <v>0</v>
      </c>
      <c r="L128" s="264">
        <f>SUM('Раздел 1 таблица 4'!L128+'Раздел 3 таблица 3'!R128)</f>
        <v>0</v>
      </c>
      <c r="M128" s="264">
        <f>SUM('Раздел 1 таблица 4'!M128+'Раздел 3 таблица 3'!T128)</f>
        <v>0</v>
      </c>
      <c r="N128" s="264">
        <f>SUM('Раздел 1 таблица 4'!N128+'Раздел 3 таблица 3'!W128)</f>
        <v>0</v>
      </c>
      <c r="O128" s="264">
        <f>SUM('Раздел 1 таблица 4'!O128)</f>
        <v>0</v>
      </c>
      <c r="P128" s="264">
        <f>SUM('Раздел 1 таблица 4'!P128)</f>
        <v>0</v>
      </c>
      <c r="Q128" s="264">
        <f>SUM('Раздел 1 таблица 4'!Q128)</f>
        <v>0</v>
      </c>
      <c r="R128" s="267">
        <f>SUM('Раздел 2 таблица 4'!T128+'Раздел 2 таблица 4'!W128)</f>
        <v>0</v>
      </c>
      <c r="S128" s="267">
        <f>SUM('Раздел 2 таблица 4'!T128)</f>
        <v>0</v>
      </c>
      <c r="T128" s="267">
        <f>SUM('Раздел 2 таблица 4'!S128+'Раздел 2 таблица 4'!V128)</f>
        <v>0</v>
      </c>
      <c r="U128" s="267">
        <f>SUM('Раздел 2 таблица 4'!S128)</f>
        <v>0</v>
      </c>
      <c r="V128" s="267">
        <f>SUM('Раздел 3 таблица 3'!X128)</f>
        <v>0</v>
      </c>
      <c r="W128" s="267">
        <f>SUM('Раздел 3 таблица 3'!Y128)</f>
        <v>0</v>
      </c>
      <c r="X128" s="210">
        <f t="shared" si="5"/>
        <v>0</v>
      </c>
      <c r="Y128" s="266">
        <f>SUM('Раздел 1 таблица 4'!R128)</f>
        <v>0</v>
      </c>
      <c r="Z128" s="266">
        <f>SUM('Раздел 3 таблица 3'!Z128)</f>
        <v>0</v>
      </c>
      <c r="AA128" s="264">
        <f>SUM('Раздел 1 таблица 4'!S128+'Раздел 3 таблица 3'!AA128)</f>
        <v>0</v>
      </c>
      <c r="AB128" s="264">
        <f>'Раздел 1 таблица 4'!T128</f>
        <v>0</v>
      </c>
      <c r="AC128" s="264">
        <f>SUM('Раздел 1 таблица 4'!U128+'Раздел 3 таблица 3'!AC128)</f>
        <v>0</v>
      </c>
    </row>
    <row r="129" spans="1:29" x14ac:dyDescent="0.25">
      <c r="A129" s="80" t="s">
        <v>307</v>
      </c>
      <c r="B129" s="563" t="s">
        <v>313</v>
      </c>
      <c r="C129" s="264">
        <f>SUM('Раздел 1 таблица 4'!C129+'Раздел 3 таблица 3'!C129)</f>
        <v>0</v>
      </c>
      <c r="D129" s="264">
        <f>SUM('Раздел 1 таблица 4'!D129+'Раздел 3 таблица 3'!D129)</f>
        <v>0</v>
      </c>
      <c r="E129" s="264">
        <f>SUM('Раздел 1 таблица 4'!E129+'Раздел 3 таблица 3'!E129)</f>
        <v>0</v>
      </c>
      <c r="F129" s="264">
        <f>SUM('Раздел 1 таблица 4'!F129+'Раздел 3 таблица 3'!F129)</f>
        <v>0</v>
      </c>
      <c r="G129" s="264">
        <f>SUM('Раздел 1 таблица 4'!G129+'Раздел 3 таблица 3'!G129)</f>
        <v>0</v>
      </c>
      <c r="H129" s="264">
        <f>SUM('Раздел 1 таблица 4'!H129+'Раздел 3 таблица 3'!H129)</f>
        <v>0</v>
      </c>
      <c r="I129" s="210">
        <f t="shared" si="4"/>
        <v>0</v>
      </c>
      <c r="J129" s="264">
        <f>SUM('Раздел 1 таблица 4'!J129+'Раздел 3 таблица 3'!N129)</f>
        <v>0</v>
      </c>
      <c r="K129" s="264">
        <f>SUM('Раздел 1 таблица 4'!K129+'Раздел 3 таблица 3'!P129)</f>
        <v>0</v>
      </c>
      <c r="L129" s="264">
        <f>SUM('Раздел 1 таблица 4'!L129+'Раздел 3 таблица 3'!R129)</f>
        <v>0</v>
      </c>
      <c r="M129" s="264">
        <f>SUM('Раздел 1 таблица 4'!M129+'Раздел 3 таблица 3'!T129)</f>
        <v>0</v>
      </c>
      <c r="N129" s="264">
        <f>SUM('Раздел 1 таблица 4'!N129+'Раздел 3 таблица 3'!W129)</f>
        <v>0</v>
      </c>
      <c r="O129" s="264">
        <f>SUM('Раздел 1 таблица 4'!O129)</f>
        <v>0</v>
      </c>
      <c r="P129" s="264">
        <f>SUM('Раздел 1 таблица 4'!P129)</f>
        <v>0</v>
      </c>
      <c r="Q129" s="264">
        <f>SUM('Раздел 1 таблица 4'!Q129)</f>
        <v>0</v>
      </c>
      <c r="R129" s="267">
        <f>SUM('Раздел 2 таблица 4'!T129+'Раздел 2 таблица 4'!W129)</f>
        <v>0</v>
      </c>
      <c r="S129" s="267">
        <f>SUM('Раздел 2 таблица 4'!T129)</f>
        <v>0</v>
      </c>
      <c r="T129" s="267">
        <f>SUM('Раздел 2 таблица 4'!S129+'Раздел 2 таблица 4'!V129)</f>
        <v>0</v>
      </c>
      <c r="U129" s="267">
        <f>SUM('Раздел 2 таблица 4'!S129)</f>
        <v>0</v>
      </c>
      <c r="V129" s="267">
        <f>SUM('Раздел 3 таблица 3'!X129)</f>
        <v>0</v>
      </c>
      <c r="W129" s="267">
        <f>SUM('Раздел 3 таблица 3'!Y129)</f>
        <v>0</v>
      </c>
      <c r="X129" s="210">
        <f t="shared" si="5"/>
        <v>0</v>
      </c>
      <c r="Y129" s="266">
        <f>SUM('Раздел 1 таблица 4'!R129)</f>
        <v>0</v>
      </c>
      <c r="Z129" s="266">
        <f>SUM('Раздел 3 таблица 3'!Z129)</f>
        <v>0</v>
      </c>
      <c r="AA129" s="264">
        <f>SUM('Раздел 1 таблица 4'!S129+'Раздел 3 таблица 3'!AA129)</f>
        <v>0</v>
      </c>
      <c r="AB129" s="264">
        <f>'Раздел 1 таблица 4'!T129</f>
        <v>0</v>
      </c>
      <c r="AC129" s="264">
        <f>SUM('Раздел 1 таблица 4'!U129+'Раздел 3 таблица 3'!AC129)</f>
        <v>0</v>
      </c>
    </row>
    <row r="130" spans="1:29" x14ac:dyDescent="0.25">
      <c r="A130" s="80" t="s">
        <v>131</v>
      </c>
      <c r="B130" s="563" t="s">
        <v>314</v>
      </c>
      <c r="C130" s="264">
        <f>SUM('Раздел 1 таблица 4'!C130+'Раздел 3 таблица 3'!C130)</f>
        <v>0</v>
      </c>
      <c r="D130" s="264">
        <f>SUM('Раздел 1 таблица 4'!D130+'Раздел 3 таблица 3'!D130)</f>
        <v>0</v>
      </c>
      <c r="E130" s="264">
        <f>SUM('Раздел 1 таблица 4'!E130+'Раздел 3 таблица 3'!E130)</f>
        <v>0</v>
      </c>
      <c r="F130" s="264">
        <f>SUM('Раздел 1 таблица 4'!F130+'Раздел 3 таблица 3'!F130)</f>
        <v>0</v>
      </c>
      <c r="G130" s="264">
        <f>SUM('Раздел 1 таблица 4'!G130+'Раздел 3 таблица 3'!G130)</f>
        <v>0</v>
      </c>
      <c r="H130" s="264">
        <f>SUM('Раздел 1 таблица 4'!H130+'Раздел 3 таблица 3'!H130)</f>
        <v>0</v>
      </c>
      <c r="I130" s="210">
        <f t="shared" si="4"/>
        <v>0</v>
      </c>
      <c r="J130" s="264">
        <f>SUM('Раздел 1 таблица 4'!J130+'Раздел 3 таблица 3'!N130)</f>
        <v>0</v>
      </c>
      <c r="K130" s="264">
        <f>SUM('Раздел 1 таблица 4'!K130+'Раздел 3 таблица 3'!P130)</f>
        <v>0</v>
      </c>
      <c r="L130" s="264">
        <f>SUM('Раздел 1 таблица 4'!L130+'Раздел 3 таблица 3'!R130)</f>
        <v>0</v>
      </c>
      <c r="M130" s="264">
        <f>SUM('Раздел 1 таблица 4'!M130+'Раздел 3 таблица 3'!T130)</f>
        <v>0</v>
      </c>
      <c r="N130" s="264">
        <f>SUM('Раздел 1 таблица 4'!N130+'Раздел 3 таблица 3'!W130)</f>
        <v>0</v>
      </c>
      <c r="O130" s="264">
        <f>SUM('Раздел 1 таблица 4'!O130)</f>
        <v>0</v>
      </c>
      <c r="P130" s="264">
        <f>SUM('Раздел 1 таблица 4'!P130)</f>
        <v>0</v>
      </c>
      <c r="Q130" s="264">
        <f>SUM('Раздел 1 таблица 4'!Q130)</f>
        <v>0</v>
      </c>
      <c r="R130" s="267">
        <f>SUM('Раздел 2 таблица 4'!T130+'Раздел 2 таблица 4'!W130)</f>
        <v>0</v>
      </c>
      <c r="S130" s="267">
        <f>SUM('Раздел 2 таблица 4'!T130)</f>
        <v>0</v>
      </c>
      <c r="T130" s="267">
        <f>SUM('Раздел 2 таблица 4'!S130+'Раздел 2 таблица 4'!V130)</f>
        <v>0</v>
      </c>
      <c r="U130" s="267">
        <f>SUM('Раздел 2 таблица 4'!S130)</f>
        <v>0</v>
      </c>
      <c r="V130" s="267">
        <f>SUM('Раздел 3 таблица 3'!X130)</f>
        <v>0</v>
      </c>
      <c r="W130" s="267">
        <f>SUM('Раздел 3 таблица 3'!Y130)</f>
        <v>0</v>
      </c>
      <c r="X130" s="210">
        <f t="shared" si="5"/>
        <v>0</v>
      </c>
      <c r="Y130" s="266">
        <f>SUM('Раздел 1 таблица 4'!R130)</f>
        <v>0</v>
      </c>
      <c r="Z130" s="266">
        <f>SUM('Раздел 3 таблица 3'!Z130)</f>
        <v>0</v>
      </c>
      <c r="AA130" s="264">
        <f>SUM('Раздел 1 таблица 4'!S130+'Раздел 3 таблица 3'!AA130)</f>
        <v>0</v>
      </c>
      <c r="AB130" s="264">
        <f>'Раздел 1 таблица 4'!T130</f>
        <v>0</v>
      </c>
      <c r="AC130" s="264">
        <f>SUM('Раздел 1 таблица 4'!U130+'Раздел 3 таблица 3'!AC130)</f>
        <v>0</v>
      </c>
    </row>
    <row r="131" spans="1:29" x14ac:dyDescent="0.25">
      <c r="A131" s="80" t="s">
        <v>305</v>
      </c>
      <c r="B131" s="563" t="s">
        <v>315</v>
      </c>
      <c r="C131" s="264">
        <f>SUM('Раздел 1 таблица 4'!C131+'Раздел 3 таблица 3'!C131)</f>
        <v>0</v>
      </c>
      <c r="D131" s="264">
        <f>SUM('Раздел 1 таблица 4'!D131+'Раздел 3 таблица 3'!D131)</f>
        <v>0</v>
      </c>
      <c r="E131" s="264">
        <f>SUM('Раздел 1 таблица 4'!E131+'Раздел 3 таблица 3'!E131)</f>
        <v>0</v>
      </c>
      <c r="F131" s="264">
        <f>SUM('Раздел 1 таблица 4'!F131+'Раздел 3 таблица 3'!F131)</f>
        <v>0</v>
      </c>
      <c r="G131" s="264">
        <f>SUM('Раздел 1 таблица 4'!G131+'Раздел 3 таблица 3'!G131)</f>
        <v>0</v>
      </c>
      <c r="H131" s="264">
        <f>SUM('Раздел 1 таблица 4'!H131+'Раздел 3 таблица 3'!H131)</f>
        <v>0</v>
      </c>
      <c r="I131" s="210">
        <f t="shared" si="4"/>
        <v>0</v>
      </c>
      <c r="J131" s="264">
        <f>SUM('Раздел 1 таблица 4'!J131+'Раздел 3 таблица 3'!N131)</f>
        <v>0</v>
      </c>
      <c r="K131" s="264">
        <f>SUM('Раздел 1 таблица 4'!K131+'Раздел 3 таблица 3'!P131)</f>
        <v>0</v>
      </c>
      <c r="L131" s="264">
        <f>SUM('Раздел 1 таблица 4'!L131+'Раздел 3 таблица 3'!R131)</f>
        <v>0</v>
      </c>
      <c r="M131" s="264">
        <f>SUM('Раздел 1 таблица 4'!M131+'Раздел 3 таблица 3'!T131)</f>
        <v>0</v>
      </c>
      <c r="N131" s="264">
        <f>SUM('Раздел 1 таблица 4'!N131+'Раздел 3 таблица 3'!W131)</f>
        <v>0</v>
      </c>
      <c r="O131" s="264">
        <f>SUM('Раздел 1 таблица 4'!O131)</f>
        <v>0</v>
      </c>
      <c r="P131" s="264">
        <f>SUM('Раздел 1 таблица 4'!P131)</f>
        <v>0</v>
      </c>
      <c r="Q131" s="264">
        <f>SUM('Раздел 1 таблица 4'!Q131)</f>
        <v>0</v>
      </c>
      <c r="R131" s="267">
        <f>SUM('Раздел 2 таблица 4'!T131+'Раздел 2 таблица 4'!W131)</f>
        <v>0</v>
      </c>
      <c r="S131" s="267">
        <f>SUM('Раздел 2 таблица 4'!T131)</f>
        <v>0</v>
      </c>
      <c r="T131" s="267">
        <f>SUM('Раздел 2 таблица 4'!S131+'Раздел 2 таблица 4'!V131)</f>
        <v>0</v>
      </c>
      <c r="U131" s="267">
        <f>SUM('Раздел 2 таблица 4'!S131)</f>
        <v>0</v>
      </c>
      <c r="V131" s="267">
        <f>SUM('Раздел 3 таблица 3'!X131)</f>
        <v>0</v>
      </c>
      <c r="W131" s="267">
        <f>SUM('Раздел 3 таблица 3'!Y131)</f>
        <v>0</v>
      </c>
      <c r="X131" s="210">
        <f t="shared" si="5"/>
        <v>0</v>
      </c>
      <c r="Y131" s="266">
        <f>SUM('Раздел 1 таблица 4'!R131)</f>
        <v>0</v>
      </c>
      <c r="Z131" s="266">
        <f>SUM('Раздел 3 таблица 3'!Z131)</f>
        <v>0</v>
      </c>
      <c r="AA131" s="264">
        <f>SUM('Раздел 1 таблица 4'!S131+'Раздел 3 таблица 3'!AA131)</f>
        <v>0</v>
      </c>
      <c r="AB131" s="264">
        <f>'Раздел 1 таблица 4'!T131</f>
        <v>0</v>
      </c>
      <c r="AC131" s="264">
        <f>SUM('Раздел 1 таблица 4'!U131+'Раздел 3 таблица 3'!AC131)</f>
        <v>0</v>
      </c>
    </row>
    <row r="132" spans="1:29" x14ac:dyDescent="0.25">
      <c r="A132" s="80" t="s">
        <v>130</v>
      </c>
      <c r="B132" s="563" t="s">
        <v>316</v>
      </c>
      <c r="C132" s="264">
        <f>SUM('Раздел 1 таблица 4'!C132+'Раздел 3 таблица 3'!C132)</f>
        <v>0</v>
      </c>
      <c r="D132" s="264">
        <f>SUM('Раздел 1 таблица 4'!D132+'Раздел 3 таблица 3'!D132)</f>
        <v>0</v>
      </c>
      <c r="E132" s="264">
        <f>SUM('Раздел 1 таблица 4'!E132+'Раздел 3 таблица 3'!E132)</f>
        <v>0</v>
      </c>
      <c r="F132" s="264">
        <f>SUM('Раздел 1 таблица 4'!F132+'Раздел 3 таблица 3'!F132)</f>
        <v>0</v>
      </c>
      <c r="G132" s="264">
        <f>SUM('Раздел 1 таблица 4'!G132+'Раздел 3 таблица 3'!G132)</f>
        <v>0</v>
      </c>
      <c r="H132" s="264">
        <f>SUM('Раздел 1 таблица 4'!H132+'Раздел 3 таблица 3'!H132)</f>
        <v>0</v>
      </c>
      <c r="I132" s="210">
        <f t="shared" si="4"/>
        <v>0</v>
      </c>
      <c r="J132" s="264">
        <f>SUM('Раздел 1 таблица 4'!J132+'Раздел 3 таблица 3'!N132)</f>
        <v>0</v>
      </c>
      <c r="K132" s="264">
        <f>SUM('Раздел 1 таблица 4'!K132+'Раздел 3 таблица 3'!P132)</f>
        <v>0</v>
      </c>
      <c r="L132" s="264">
        <f>SUM('Раздел 1 таблица 4'!L132+'Раздел 3 таблица 3'!R132)</f>
        <v>0</v>
      </c>
      <c r="M132" s="264">
        <f>SUM('Раздел 1 таблица 4'!M132+'Раздел 3 таблица 3'!T132)</f>
        <v>0</v>
      </c>
      <c r="N132" s="264">
        <f>SUM('Раздел 1 таблица 4'!N132+'Раздел 3 таблица 3'!W132)</f>
        <v>0</v>
      </c>
      <c r="O132" s="264">
        <f>SUM('Раздел 1 таблица 4'!O132)</f>
        <v>0</v>
      </c>
      <c r="P132" s="264">
        <f>SUM('Раздел 1 таблица 4'!P132)</f>
        <v>0</v>
      </c>
      <c r="Q132" s="264">
        <f>SUM('Раздел 1 таблица 4'!Q132)</f>
        <v>0</v>
      </c>
      <c r="R132" s="267">
        <f>SUM('Раздел 2 таблица 4'!T132+'Раздел 2 таблица 4'!W132)</f>
        <v>0</v>
      </c>
      <c r="S132" s="267">
        <f>SUM('Раздел 2 таблица 4'!T132)</f>
        <v>0</v>
      </c>
      <c r="T132" s="267">
        <f>SUM('Раздел 2 таблица 4'!S132+'Раздел 2 таблица 4'!V132)</f>
        <v>0</v>
      </c>
      <c r="U132" s="267">
        <f>SUM('Раздел 2 таблица 4'!S132)</f>
        <v>0</v>
      </c>
      <c r="V132" s="267">
        <f>SUM('Раздел 3 таблица 3'!X132)</f>
        <v>0</v>
      </c>
      <c r="W132" s="267">
        <f>SUM('Раздел 3 таблица 3'!Y132)</f>
        <v>0</v>
      </c>
      <c r="X132" s="210">
        <f t="shared" si="5"/>
        <v>0</v>
      </c>
      <c r="Y132" s="266">
        <f>SUM('Раздел 1 таблица 4'!R132)</f>
        <v>0</v>
      </c>
      <c r="Z132" s="266">
        <f>SUM('Раздел 3 таблица 3'!Z132)</f>
        <v>0</v>
      </c>
      <c r="AA132" s="264">
        <f>SUM('Раздел 1 таблица 4'!S132+'Раздел 3 таблица 3'!AA132)</f>
        <v>0</v>
      </c>
      <c r="AB132" s="264">
        <f>'Раздел 1 таблица 4'!T132</f>
        <v>0</v>
      </c>
      <c r="AC132" s="264">
        <f>SUM('Раздел 1 таблица 4'!U132+'Раздел 3 таблица 3'!AC132)</f>
        <v>0</v>
      </c>
    </row>
    <row r="133" spans="1:29" x14ac:dyDescent="0.25">
      <c r="A133" s="80" t="s">
        <v>365</v>
      </c>
      <c r="B133" s="563" t="s">
        <v>317</v>
      </c>
      <c r="C133" s="264">
        <f>SUM('Раздел 1 таблица 4'!C133+'Раздел 3 таблица 3'!C133)</f>
        <v>0</v>
      </c>
      <c r="D133" s="264">
        <f>SUM('Раздел 1 таблица 4'!D133+'Раздел 3 таблица 3'!D133)</f>
        <v>0</v>
      </c>
      <c r="E133" s="264">
        <f>SUM('Раздел 1 таблица 4'!E133+'Раздел 3 таблица 3'!E133)</f>
        <v>0</v>
      </c>
      <c r="F133" s="264">
        <f>SUM('Раздел 1 таблица 4'!F133+'Раздел 3 таблица 3'!F133)</f>
        <v>0</v>
      </c>
      <c r="G133" s="264">
        <f>SUM('Раздел 1 таблица 4'!G133+'Раздел 3 таблица 3'!G133)</f>
        <v>0</v>
      </c>
      <c r="H133" s="264">
        <f>SUM('Раздел 1 таблица 4'!H133+'Раздел 3 таблица 3'!H133)</f>
        <v>0</v>
      </c>
      <c r="I133" s="210">
        <f t="shared" si="4"/>
        <v>0</v>
      </c>
      <c r="J133" s="264">
        <f>SUM('Раздел 1 таблица 4'!J133+'Раздел 3 таблица 3'!N133)</f>
        <v>0</v>
      </c>
      <c r="K133" s="264">
        <f>SUM('Раздел 1 таблица 4'!K133+'Раздел 3 таблица 3'!P133)</f>
        <v>0</v>
      </c>
      <c r="L133" s="264">
        <f>SUM('Раздел 1 таблица 4'!L133+'Раздел 3 таблица 3'!R133)</f>
        <v>0</v>
      </c>
      <c r="M133" s="264">
        <f>SUM('Раздел 1 таблица 4'!M133+'Раздел 3 таблица 3'!T133)</f>
        <v>0</v>
      </c>
      <c r="N133" s="264">
        <f>SUM('Раздел 1 таблица 4'!N133+'Раздел 3 таблица 3'!W133)</f>
        <v>0</v>
      </c>
      <c r="O133" s="264">
        <f>SUM('Раздел 1 таблица 4'!O133)</f>
        <v>0</v>
      </c>
      <c r="P133" s="264">
        <f>SUM('Раздел 1 таблица 4'!P133)</f>
        <v>0</v>
      </c>
      <c r="Q133" s="264">
        <f>SUM('Раздел 1 таблица 4'!Q133)</f>
        <v>0</v>
      </c>
      <c r="R133" s="267">
        <f>SUM('Раздел 2 таблица 4'!T133+'Раздел 2 таблица 4'!W133)</f>
        <v>0</v>
      </c>
      <c r="S133" s="267">
        <f>SUM('Раздел 2 таблица 4'!T133)</f>
        <v>0</v>
      </c>
      <c r="T133" s="267">
        <f>SUM('Раздел 2 таблица 4'!S133+'Раздел 2 таблица 4'!V133)</f>
        <v>0</v>
      </c>
      <c r="U133" s="267">
        <f>SUM('Раздел 2 таблица 4'!S133)</f>
        <v>0</v>
      </c>
      <c r="V133" s="267">
        <f>SUM('Раздел 3 таблица 3'!X133)</f>
        <v>0</v>
      </c>
      <c r="W133" s="267">
        <f>SUM('Раздел 3 таблица 3'!Y133)</f>
        <v>0</v>
      </c>
      <c r="X133" s="210">
        <f t="shared" si="5"/>
        <v>0</v>
      </c>
      <c r="Y133" s="266">
        <f>SUM('Раздел 1 таблица 4'!R133)</f>
        <v>0</v>
      </c>
      <c r="Z133" s="266">
        <f>SUM('Раздел 3 таблица 3'!Z133)</f>
        <v>0</v>
      </c>
      <c r="AA133" s="264">
        <f>SUM('Раздел 1 таблица 4'!S133+'Раздел 3 таблица 3'!AA133)</f>
        <v>0</v>
      </c>
      <c r="AB133" s="264">
        <f>'Раздел 1 таблица 4'!T133</f>
        <v>0</v>
      </c>
      <c r="AC133" s="264">
        <f>SUM('Раздел 1 таблица 4'!U133+'Раздел 3 таблица 3'!AC133)</f>
        <v>0</v>
      </c>
    </row>
    <row r="134" spans="1:29" x14ac:dyDescent="0.25">
      <c r="A134" s="80" t="s">
        <v>132</v>
      </c>
      <c r="B134" s="563" t="s">
        <v>318</v>
      </c>
      <c r="C134" s="264">
        <f>SUM('Раздел 1 таблица 4'!C134+'Раздел 3 таблица 3'!C134)</f>
        <v>0</v>
      </c>
      <c r="D134" s="264">
        <f>SUM('Раздел 1 таблица 4'!D134+'Раздел 3 таблица 3'!D134)</f>
        <v>0</v>
      </c>
      <c r="E134" s="264">
        <f>SUM('Раздел 1 таблица 4'!E134+'Раздел 3 таблица 3'!E134)</f>
        <v>0</v>
      </c>
      <c r="F134" s="264">
        <f>SUM('Раздел 1 таблица 4'!F134+'Раздел 3 таблица 3'!F134)</f>
        <v>0</v>
      </c>
      <c r="G134" s="264">
        <f>SUM('Раздел 1 таблица 4'!G134+'Раздел 3 таблица 3'!G134)</f>
        <v>0</v>
      </c>
      <c r="H134" s="264">
        <f>SUM('Раздел 1 таблица 4'!H134+'Раздел 3 таблица 3'!H134)</f>
        <v>0</v>
      </c>
      <c r="I134" s="210">
        <f t="shared" si="4"/>
        <v>0</v>
      </c>
      <c r="J134" s="264">
        <f>SUM('Раздел 1 таблица 4'!J134+'Раздел 3 таблица 3'!N134)</f>
        <v>0</v>
      </c>
      <c r="K134" s="264">
        <f>SUM('Раздел 1 таблица 4'!K134+'Раздел 3 таблица 3'!P134)</f>
        <v>0</v>
      </c>
      <c r="L134" s="264">
        <f>SUM('Раздел 1 таблица 4'!L134+'Раздел 3 таблица 3'!R134)</f>
        <v>0</v>
      </c>
      <c r="M134" s="264">
        <f>SUM('Раздел 1 таблица 4'!M134+'Раздел 3 таблица 3'!T134)</f>
        <v>0</v>
      </c>
      <c r="N134" s="264">
        <f>SUM('Раздел 1 таблица 4'!N134+'Раздел 3 таблица 3'!W134)</f>
        <v>0</v>
      </c>
      <c r="O134" s="264">
        <f>SUM('Раздел 1 таблица 4'!O134)</f>
        <v>0</v>
      </c>
      <c r="P134" s="264">
        <f>SUM('Раздел 1 таблица 4'!P134)</f>
        <v>0</v>
      </c>
      <c r="Q134" s="264">
        <f>SUM('Раздел 1 таблица 4'!Q134)</f>
        <v>0</v>
      </c>
      <c r="R134" s="267">
        <f>SUM('Раздел 2 таблица 4'!T134+'Раздел 2 таблица 4'!W134)</f>
        <v>0</v>
      </c>
      <c r="S134" s="267">
        <f>SUM('Раздел 2 таблица 4'!T134)</f>
        <v>0</v>
      </c>
      <c r="T134" s="267">
        <f>SUM('Раздел 2 таблица 4'!S134+'Раздел 2 таблица 4'!V134)</f>
        <v>0</v>
      </c>
      <c r="U134" s="267">
        <f>SUM('Раздел 2 таблица 4'!S134)</f>
        <v>0</v>
      </c>
      <c r="V134" s="267">
        <f>SUM('Раздел 3 таблица 3'!X134)</f>
        <v>0</v>
      </c>
      <c r="W134" s="267">
        <f>SUM('Раздел 3 таблица 3'!Y134)</f>
        <v>0</v>
      </c>
      <c r="X134" s="210">
        <f t="shared" si="5"/>
        <v>0</v>
      </c>
      <c r="Y134" s="266">
        <f>SUM('Раздел 1 таблица 4'!R134)</f>
        <v>0</v>
      </c>
      <c r="Z134" s="266">
        <f>SUM('Раздел 3 таблица 3'!Z134)</f>
        <v>0</v>
      </c>
      <c r="AA134" s="264">
        <f>SUM('Раздел 1 таблица 4'!S134+'Раздел 3 таблица 3'!AA134)</f>
        <v>0</v>
      </c>
      <c r="AB134" s="264">
        <f>'Раздел 1 таблица 4'!T134</f>
        <v>0</v>
      </c>
      <c r="AC134" s="264">
        <f>SUM('Раздел 1 таблица 4'!U134+'Раздел 3 таблица 3'!AC134)</f>
        <v>0</v>
      </c>
    </row>
    <row r="135" spans="1:29" x14ac:dyDescent="0.25">
      <c r="A135" s="80" t="s">
        <v>197</v>
      </c>
      <c r="B135" s="563" t="s">
        <v>319</v>
      </c>
      <c r="C135" s="264">
        <f>SUM('Раздел 1 таблица 4'!C135+'Раздел 3 таблица 3'!C135)</f>
        <v>0</v>
      </c>
      <c r="D135" s="264">
        <f>SUM('Раздел 1 таблица 4'!D135+'Раздел 3 таблица 3'!D135)</f>
        <v>0</v>
      </c>
      <c r="E135" s="264">
        <f>SUM('Раздел 1 таблица 4'!E135+'Раздел 3 таблица 3'!E135)</f>
        <v>0</v>
      </c>
      <c r="F135" s="264">
        <f>SUM('Раздел 1 таблица 4'!F135+'Раздел 3 таблица 3'!F135)</f>
        <v>0</v>
      </c>
      <c r="G135" s="264">
        <f>SUM('Раздел 1 таблица 4'!G135+'Раздел 3 таблица 3'!G135)</f>
        <v>0</v>
      </c>
      <c r="H135" s="264">
        <f>SUM('Раздел 1 таблица 4'!H135+'Раздел 3 таблица 3'!H135)</f>
        <v>0</v>
      </c>
      <c r="I135" s="210">
        <f t="shared" si="4"/>
        <v>0</v>
      </c>
      <c r="J135" s="264">
        <f>SUM('Раздел 1 таблица 4'!J135+'Раздел 3 таблица 3'!N135)</f>
        <v>0</v>
      </c>
      <c r="K135" s="264">
        <f>SUM('Раздел 1 таблица 4'!K135+'Раздел 3 таблица 3'!P135)</f>
        <v>0</v>
      </c>
      <c r="L135" s="264">
        <f>SUM('Раздел 1 таблица 4'!L135+'Раздел 3 таблица 3'!R135)</f>
        <v>0</v>
      </c>
      <c r="M135" s="264">
        <f>SUM('Раздел 1 таблица 4'!M135+'Раздел 3 таблица 3'!T135)</f>
        <v>0</v>
      </c>
      <c r="N135" s="264">
        <f>SUM('Раздел 1 таблица 4'!N135+'Раздел 3 таблица 3'!W135)</f>
        <v>0</v>
      </c>
      <c r="O135" s="264">
        <f>SUM('Раздел 1 таблица 4'!O135)</f>
        <v>0</v>
      </c>
      <c r="P135" s="264">
        <f>SUM('Раздел 1 таблица 4'!P135)</f>
        <v>0</v>
      </c>
      <c r="Q135" s="264">
        <f>SUM('Раздел 1 таблица 4'!Q135)</f>
        <v>0</v>
      </c>
      <c r="R135" s="267">
        <f>SUM('Раздел 2 таблица 4'!T135+'Раздел 2 таблица 4'!W135)</f>
        <v>0</v>
      </c>
      <c r="S135" s="267">
        <f>SUM('Раздел 2 таблица 4'!T135)</f>
        <v>0</v>
      </c>
      <c r="T135" s="267">
        <f>SUM('Раздел 2 таблица 4'!S135+'Раздел 2 таблица 4'!V135)</f>
        <v>0</v>
      </c>
      <c r="U135" s="267">
        <f>SUM('Раздел 2 таблица 4'!S135)</f>
        <v>0</v>
      </c>
      <c r="V135" s="267">
        <f>SUM('Раздел 3 таблица 3'!X135)</f>
        <v>0</v>
      </c>
      <c r="W135" s="267">
        <f>SUM('Раздел 3 таблица 3'!Y135)</f>
        <v>0</v>
      </c>
      <c r="X135" s="210">
        <f t="shared" si="5"/>
        <v>0</v>
      </c>
      <c r="Y135" s="266">
        <f>SUM('Раздел 1 таблица 4'!R135)</f>
        <v>0</v>
      </c>
      <c r="Z135" s="266">
        <f>SUM('Раздел 3 таблица 3'!Z135)</f>
        <v>0</v>
      </c>
      <c r="AA135" s="264">
        <f>SUM('Раздел 1 таблица 4'!S135+'Раздел 3 таблица 3'!AA135)</f>
        <v>0</v>
      </c>
      <c r="AB135" s="264">
        <f>'Раздел 1 таблица 4'!T135</f>
        <v>0</v>
      </c>
      <c r="AC135" s="264">
        <f>SUM('Раздел 1 таблица 4'!U135+'Раздел 3 таблица 3'!AC135)</f>
        <v>0</v>
      </c>
    </row>
    <row r="136" spans="1:29" x14ac:dyDescent="0.25">
      <c r="A136" s="80" t="s">
        <v>366</v>
      </c>
      <c r="B136" s="563" t="s">
        <v>320</v>
      </c>
      <c r="C136" s="264">
        <f>SUM('Раздел 1 таблица 4'!C136+'Раздел 3 таблица 3'!C136)</f>
        <v>0</v>
      </c>
      <c r="D136" s="264">
        <f>SUM('Раздел 1 таблица 4'!D136+'Раздел 3 таблица 3'!D136)</f>
        <v>0</v>
      </c>
      <c r="E136" s="264">
        <f>SUM('Раздел 1 таблица 4'!E136+'Раздел 3 таблица 3'!E136)</f>
        <v>0</v>
      </c>
      <c r="F136" s="264">
        <f>SUM('Раздел 1 таблица 4'!F136+'Раздел 3 таблица 3'!F136)</f>
        <v>0</v>
      </c>
      <c r="G136" s="264">
        <f>SUM('Раздел 1 таблица 4'!G136+'Раздел 3 таблица 3'!G136)</f>
        <v>0</v>
      </c>
      <c r="H136" s="264">
        <f>SUM('Раздел 1 таблица 4'!H136+'Раздел 3 таблица 3'!H136)</f>
        <v>0</v>
      </c>
      <c r="I136" s="210">
        <f t="shared" si="4"/>
        <v>0</v>
      </c>
      <c r="J136" s="264">
        <f>SUM('Раздел 1 таблица 4'!J136+'Раздел 3 таблица 3'!N136)</f>
        <v>0</v>
      </c>
      <c r="K136" s="264">
        <f>SUM('Раздел 1 таблица 4'!K136+'Раздел 3 таблица 3'!P136)</f>
        <v>0</v>
      </c>
      <c r="L136" s="264">
        <f>SUM('Раздел 1 таблица 4'!L136+'Раздел 3 таблица 3'!R136)</f>
        <v>0</v>
      </c>
      <c r="M136" s="264">
        <f>SUM('Раздел 1 таблица 4'!M136+'Раздел 3 таблица 3'!T136)</f>
        <v>0</v>
      </c>
      <c r="N136" s="264">
        <f>SUM('Раздел 1 таблица 4'!N136+'Раздел 3 таблица 3'!W136)</f>
        <v>0</v>
      </c>
      <c r="O136" s="264">
        <f>SUM('Раздел 1 таблица 4'!O136)</f>
        <v>0</v>
      </c>
      <c r="P136" s="264">
        <f>SUM('Раздел 1 таблица 4'!P136)</f>
        <v>0</v>
      </c>
      <c r="Q136" s="264">
        <f>SUM('Раздел 1 таблица 4'!Q136)</f>
        <v>0</v>
      </c>
      <c r="R136" s="267">
        <f>SUM('Раздел 2 таблица 4'!T136+'Раздел 2 таблица 4'!W136)</f>
        <v>0</v>
      </c>
      <c r="S136" s="267">
        <f>SUM('Раздел 2 таблица 4'!T136)</f>
        <v>0</v>
      </c>
      <c r="T136" s="267">
        <f>SUM('Раздел 2 таблица 4'!S136+'Раздел 2 таблица 4'!V136)</f>
        <v>0</v>
      </c>
      <c r="U136" s="267">
        <f>SUM('Раздел 2 таблица 4'!S136)</f>
        <v>0</v>
      </c>
      <c r="V136" s="267">
        <f>SUM('Раздел 3 таблица 3'!X136)</f>
        <v>0</v>
      </c>
      <c r="W136" s="267">
        <f>SUM('Раздел 3 таблица 3'!Y136)</f>
        <v>0</v>
      </c>
      <c r="X136" s="210">
        <f t="shared" si="5"/>
        <v>0</v>
      </c>
      <c r="Y136" s="266">
        <f>SUM('Раздел 1 таблица 4'!R136)</f>
        <v>0</v>
      </c>
      <c r="Z136" s="266">
        <f>SUM('Раздел 3 таблица 3'!Z136)</f>
        <v>0</v>
      </c>
      <c r="AA136" s="264">
        <f>SUM('Раздел 1 таблица 4'!S136+'Раздел 3 таблица 3'!AA136)</f>
        <v>0</v>
      </c>
      <c r="AB136" s="264">
        <f>'Раздел 1 таблица 4'!T136</f>
        <v>0</v>
      </c>
      <c r="AC136" s="264">
        <f>SUM('Раздел 1 таблица 4'!U136+'Раздел 3 таблица 3'!AC136)</f>
        <v>0</v>
      </c>
    </row>
    <row r="137" spans="1:29" x14ac:dyDescent="0.25">
      <c r="A137" s="80" t="s">
        <v>304</v>
      </c>
      <c r="B137" s="563" t="s">
        <v>321</v>
      </c>
      <c r="C137" s="264">
        <f>SUM('Раздел 1 таблица 4'!C137+'Раздел 3 таблица 3'!C137)</f>
        <v>0</v>
      </c>
      <c r="D137" s="264">
        <f>SUM('Раздел 1 таблица 4'!D137+'Раздел 3 таблица 3'!D137)</f>
        <v>0</v>
      </c>
      <c r="E137" s="264">
        <f>SUM('Раздел 1 таблица 4'!E137+'Раздел 3 таблица 3'!E137)</f>
        <v>0</v>
      </c>
      <c r="F137" s="264">
        <f>SUM('Раздел 1 таблица 4'!F137+'Раздел 3 таблица 3'!F137)</f>
        <v>0</v>
      </c>
      <c r="G137" s="264">
        <f>SUM('Раздел 1 таблица 4'!G137+'Раздел 3 таблица 3'!G137)</f>
        <v>0</v>
      </c>
      <c r="H137" s="264">
        <f>SUM('Раздел 1 таблица 4'!H137+'Раздел 3 таблица 3'!H137)</f>
        <v>0</v>
      </c>
      <c r="I137" s="210">
        <f t="shared" si="4"/>
        <v>0</v>
      </c>
      <c r="J137" s="264">
        <f>SUM('Раздел 1 таблица 4'!J137+'Раздел 3 таблица 3'!N137)</f>
        <v>0</v>
      </c>
      <c r="K137" s="264">
        <f>SUM('Раздел 1 таблица 4'!K137+'Раздел 3 таблица 3'!P137)</f>
        <v>0</v>
      </c>
      <c r="L137" s="264">
        <f>SUM('Раздел 1 таблица 4'!L137+'Раздел 3 таблица 3'!R137)</f>
        <v>0</v>
      </c>
      <c r="M137" s="264">
        <f>SUM('Раздел 1 таблица 4'!M137+'Раздел 3 таблица 3'!T137)</f>
        <v>0</v>
      </c>
      <c r="N137" s="264">
        <f>SUM('Раздел 1 таблица 4'!N137+'Раздел 3 таблица 3'!W137)</f>
        <v>0</v>
      </c>
      <c r="O137" s="264">
        <f>SUM('Раздел 1 таблица 4'!O137)</f>
        <v>0</v>
      </c>
      <c r="P137" s="264">
        <f>SUM('Раздел 1 таблица 4'!P137)</f>
        <v>0</v>
      </c>
      <c r="Q137" s="264">
        <f>SUM('Раздел 1 таблица 4'!Q137)</f>
        <v>0</v>
      </c>
      <c r="R137" s="267">
        <f>SUM('Раздел 2 таблица 4'!T137+'Раздел 2 таблица 4'!W137)</f>
        <v>0</v>
      </c>
      <c r="S137" s="267">
        <f>SUM('Раздел 2 таблица 4'!T137)</f>
        <v>0</v>
      </c>
      <c r="T137" s="267">
        <f>SUM('Раздел 2 таблица 4'!S137+'Раздел 2 таблица 4'!V137)</f>
        <v>0</v>
      </c>
      <c r="U137" s="267">
        <f>SUM('Раздел 2 таблица 4'!S137)</f>
        <v>0</v>
      </c>
      <c r="V137" s="267">
        <f>SUM('Раздел 3 таблица 3'!X137)</f>
        <v>0</v>
      </c>
      <c r="W137" s="267">
        <f>SUM('Раздел 3 таблица 3'!Y137)</f>
        <v>0</v>
      </c>
      <c r="X137" s="210">
        <f t="shared" ref="X137:X170" si="6">SUM(I137+J137+K137+L137+M137+N137+P137)</f>
        <v>0</v>
      </c>
      <c r="Y137" s="266">
        <f>SUM('Раздел 1 таблица 4'!R137)</f>
        <v>0</v>
      </c>
      <c r="Z137" s="266">
        <f>SUM('Раздел 3 таблица 3'!Z137)</f>
        <v>0</v>
      </c>
      <c r="AA137" s="264">
        <f>SUM('Раздел 1 таблица 4'!S137+'Раздел 3 таблица 3'!AA137)</f>
        <v>0</v>
      </c>
      <c r="AB137" s="264">
        <f>'Раздел 1 таблица 4'!T137</f>
        <v>0</v>
      </c>
      <c r="AC137" s="264">
        <f>SUM('Раздел 1 таблица 4'!U137+'Раздел 3 таблица 3'!AC137)</f>
        <v>0</v>
      </c>
    </row>
    <row r="138" spans="1:29" x14ac:dyDescent="0.25">
      <c r="A138" s="80" t="s">
        <v>337</v>
      </c>
      <c r="B138" s="563" t="s">
        <v>322</v>
      </c>
      <c r="C138" s="264">
        <f>SUM('Раздел 1 таблица 4'!C138+'Раздел 3 таблица 3'!C138)</f>
        <v>0</v>
      </c>
      <c r="D138" s="264">
        <f>SUM('Раздел 1 таблица 4'!D138+'Раздел 3 таблица 3'!D138)</f>
        <v>0</v>
      </c>
      <c r="E138" s="264">
        <f>SUM('Раздел 1 таблица 4'!E138+'Раздел 3 таблица 3'!E138)</f>
        <v>0</v>
      </c>
      <c r="F138" s="264">
        <f>SUM('Раздел 1 таблица 4'!F138+'Раздел 3 таблица 3'!F138)</f>
        <v>0</v>
      </c>
      <c r="G138" s="264">
        <f>SUM('Раздел 1 таблица 4'!G138+'Раздел 3 таблица 3'!G138)</f>
        <v>0</v>
      </c>
      <c r="H138" s="264">
        <f>SUM('Раздел 1 таблица 4'!H138+'Раздел 3 таблица 3'!H138)</f>
        <v>0</v>
      </c>
      <c r="I138" s="210">
        <f t="shared" ref="I138:I168" si="7">SUM(C138:H138)</f>
        <v>0</v>
      </c>
      <c r="J138" s="264">
        <f>SUM('Раздел 1 таблица 4'!J138+'Раздел 3 таблица 3'!N138)</f>
        <v>0</v>
      </c>
      <c r="K138" s="264">
        <f>SUM('Раздел 1 таблица 4'!K138+'Раздел 3 таблица 3'!P138)</f>
        <v>0</v>
      </c>
      <c r="L138" s="264">
        <f>SUM('Раздел 1 таблица 4'!L138+'Раздел 3 таблица 3'!R138)</f>
        <v>0</v>
      </c>
      <c r="M138" s="264">
        <f>SUM('Раздел 1 таблица 4'!M138+'Раздел 3 таблица 3'!T138)</f>
        <v>0</v>
      </c>
      <c r="N138" s="264">
        <f>SUM('Раздел 1 таблица 4'!N138+'Раздел 3 таблица 3'!W138)</f>
        <v>0</v>
      </c>
      <c r="O138" s="264">
        <f>SUM('Раздел 1 таблица 4'!O138)</f>
        <v>0</v>
      </c>
      <c r="P138" s="264">
        <f>SUM('Раздел 1 таблица 4'!P138)</f>
        <v>0</v>
      </c>
      <c r="Q138" s="264">
        <f>SUM('Раздел 1 таблица 4'!Q138)</f>
        <v>0</v>
      </c>
      <c r="R138" s="267">
        <f>SUM('Раздел 2 таблица 4'!T138+'Раздел 2 таблица 4'!W138)</f>
        <v>0</v>
      </c>
      <c r="S138" s="267">
        <f>SUM('Раздел 2 таблица 4'!T138)</f>
        <v>0</v>
      </c>
      <c r="T138" s="267">
        <f>SUM('Раздел 2 таблица 4'!S138+'Раздел 2 таблица 4'!V138)</f>
        <v>0</v>
      </c>
      <c r="U138" s="267">
        <f>SUM('Раздел 2 таблица 4'!S138)</f>
        <v>0</v>
      </c>
      <c r="V138" s="267">
        <f>SUM('Раздел 3 таблица 3'!X138)</f>
        <v>0</v>
      </c>
      <c r="W138" s="267">
        <f>SUM('Раздел 3 таблица 3'!Y138)</f>
        <v>0</v>
      </c>
      <c r="X138" s="210">
        <f t="shared" si="6"/>
        <v>0</v>
      </c>
      <c r="Y138" s="266">
        <f>SUM('Раздел 1 таблица 4'!R138)</f>
        <v>0</v>
      </c>
      <c r="Z138" s="266">
        <f>SUM('Раздел 3 таблица 3'!Z138)</f>
        <v>0</v>
      </c>
      <c r="AA138" s="264">
        <f>SUM('Раздел 1 таблица 4'!S138+'Раздел 3 таблица 3'!AA138)</f>
        <v>0</v>
      </c>
      <c r="AB138" s="264">
        <f>'Раздел 1 таблица 4'!T138</f>
        <v>0</v>
      </c>
      <c r="AC138" s="264">
        <f>SUM('Раздел 1 таблица 4'!U138+'Раздел 3 таблица 3'!AC138)</f>
        <v>0</v>
      </c>
    </row>
    <row r="139" spans="1:29" x14ac:dyDescent="0.25">
      <c r="A139" s="80" t="s">
        <v>367</v>
      </c>
      <c r="B139" s="563" t="s">
        <v>323</v>
      </c>
      <c r="C139" s="264">
        <f>SUM('Раздел 1 таблица 4'!C139+'Раздел 3 таблица 3'!C139)</f>
        <v>0</v>
      </c>
      <c r="D139" s="264">
        <f>SUM('Раздел 1 таблица 4'!D139+'Раздел 3 таблица 3'!D139)</f>
        <v>0</v>
      </c>
      <c r="E139" s="264">
        <f>SUM('Раздел 1 таблица 4'!E139+'Раздел 3 таблица 3'!E139)</f>
        <v>0</v>
      </c>
      <c r="F139" s="264">
        <f>SUM('Раздел 1 таблица 4'!F139+'Раздел 3 таблица 3'!F139)</f>
        <v>0</v>
      </c>
      <c r="G139" s="264">
        <f>SUM('Раздел 1 таблица 4'!G139+'Раздел 3 таблица 3'!G139)</f>
        <v>0</v>
      </c>
      <c r="H139" s="264">
        <f>SUM('Раздел 1 таблица 4'!H139+'Раздел 3 таблица 3'!H139)</f>
        <v>0</v>
      </c>
      <c r="I139" s="210">
        <f t="shared" si="7"/>
        <v>0</v>
      </c>
      <c r="J139" s="264">
        <f>SUM('Раздел 1 таблица 4'!J139+'Раздел 3 таблица 3'!N139)</f>
        <v>0</v>
      </c>
      <c r="K139" s="264">
        <f>SUM('Раздел 1 таблица 4'!K139+'Раздел 3 таблица 3'!P139)</f>
        <v>0</v>
      </c>
      <c r="L139" s="264">
        <f>SUM('Раздел 1 таблица 4'!L139+'Раздел 3 таблица 3'!R139)</f>
        <v>0</v>
      </c>
      <c r="M139" s="264">
        <f>SUM('Раздел 1 таблица 4'!M139+'Раздел 3 таблица 3'!T139)</f>
        <v>0</v>
      </c>
      <c r="N139" s="264">
        <f>SUM('Раздел 1 таблица 4'!N139+'Раздел 3 таблица 3'!W139)</f>
        <v>0</v>
      </c>
      <c r="O139" s="264">
        <f>SUM('Раздел 1 таблица 4'!O139)</f>
        <v>0</v>
      </c>
      <c r="P139" s="264">
        <f>SUM('Раздел 1 таблица 4'!P139)</f>
        <v>0</v>
      </c>
      <c r="Q139" s="264">
        <f>SUM('Раздел 1 таблица 4'!Q139)</f>
        <v>0</v>
      </c>
      <c r="R139" s="267">
        <f>SUM('Раздел 2 таблица 4'!T139+'Раздел 2 таблица 4'!W139)</f>
        <v>0</v>
      </c>
      <c r="S139" s="267">
        <f>SUM('Раздел 2 таблица 4'!T139)</f>
        <v>0</v>
      </c>
      <c r="T139" s="267">
        <f>SUM('Раздел 2 таблица 4'!S139+'Раздел 2 таблица 4'!V139)</f>
        <v>0</v>
      </c>
      <c r="U139" s="267">
        <f>SUM('Раздел 2 таблица 4'!S139)</f>
        <v>0</v>
      </c>
      <c r="V139" s="267">
        <f>SUM('Раздел 3 таблица 3'!X139)</f>
        <v>0</v>
      </c>
      <c r="W139" s="267">
        <f>SUM('Раздел 3 таблица 3'!Y139)</f>
        <v>0</v>
      </c>
      <c r="X139" s="210">
        <f t="shared" si="6"/>
        <v>0</v>
      </c>
      <c r="Y139" s="266">
        <f>SUM('Раздел 1 таблица 4'!R139)</f>
        <v>0</v>
      </c>
      <c r="Z139" s="266">
        <f>SUM('Раздел 3 таблица 3'!Z139)</f>
        <v>0</v>
      </c>
      <c r="AA139" s="264">
        <f>SUM('Раздел 1 таблица 4'!S139+'Раздел 3 таблица 3'!AA139)</f>
        <v>0</v>
      </c>
      <c r="AB139" s="264">
        <f>'Раздел 1 таблица 4'!T139</f>
        <v>0</v>
      </c>
      <c r="AC139" s="264">
        <f>SUM('Раздел 1 таблица 4'!U139+'Раздел 3 таблица 3'!AC139)</f>
        <v>0</v>
      </c>
    </row>
    <row r="140" spans="1:29" x14ac:dyDescent="0.25">
      <c r="A140" s="80" t="s">
        <v>133</v>
      </c>
      <c r="B140" s="563" t="s">
        <v>324</v>
      </c>
      <c r="C140" s="264">
        <f>SUM('Раздел 1 таблица 4'!C140+'Раздел 3 таблица 3'!C140)</f>
        <v>0</v>
      </c>
      <c r="D140" s="264">
        <f>SUM('Раздел 1 таблица 4'!D140+'Раздел 3 таблица 3'!D140)</f>
        <v>0</v>
      </c>
      <c r="E140" s="264">
        <f>SUM('Раздел 1 таблица 4'!E140+'Раздел 3 таблица 3'!E140)</f>
        <v>0</v>
      </c>
      <c r="F140" s="264">
        <f>SUM('Раздел 1 таблица 4'!F140+'Раздел 3 таблица 3'!F140)</f>
        <v>0</v>
      </c>
      <c r="G140" s="264">
        <f>SUM('Раздел 1 таблица 4'!G140+'Раздел 3 таблица 3'!G140)</f>
        <v>0</v>
      </c>
      <c r="H140" s="264">
        <f>SUM('Раздел 1 таблица 4'!H140+'Раздел 3 таблица 3'!H140)</f>
        <v>0</v>
      </c>
      <c r="I140" s="210">
        <f t="shared" si="7"/>
        <v>0</v>
      </c>
      <c r="J140" s="264">
        <f>SUM('Раздел 1 таблица 4'!J140+'Раздел 3 таблица 3'!N140)</f>
        <v>0</v>
      </c>
      <c r="K140" s="264">
        <f>SUM('Раздел 1 таблица 4'!K140+'Раздел 3 таблица 3'!P140)</f>
        <v>0</v>
      </c>
      <c r="L140" s="264">
        <f>SUM('Раздел 1 таблица 4'!L140+'Раздел 3 таблица 3'!R140)</f>
        <v>0</v>
      </c>
      <c r="M140" s="264">
        <f>SUM('Раздел 1 таблица 4'!M140+'Раздел 3 таблица 3'!T140)</f>
        <v>0</v>
      </c>
      <c r="N140" s="264">
        <f>SUM('Раздел 1 таблица 4'!N140+'Раздел 3 таблица 3'!W140)</f>
        <v>0</v>
      </c>
      <c r="O140" s="264">
        <f>SUM('Раздел 1 таблица 4'!O140)</f>
        <v>0</v>
      </c>
      <c r="P140" s="264">
        <f>SUM('Раздел 1 таблица 4'!P140)</f>
        <v>0</v>
      </c>
      <c r="Q140" s="264">
        <f>SUM('Раздел 1 таблица 4'!Q140)</f>
        <v>0</v>
      </c>
      <c r="R140" s="267">
        <f>SUM('Раздел 2 таблица 4'!T140+'Раздел 2 таблица 4'!W140)</f>
        <v>0</v>
      </c>
      <c r="S140" s="267">
        <f>SUM('Раздел 2 таблица 4'!T140)</f>
        <v>0</v>
      </c>
      <c r="T140" s="267">
        <f>SUM('Раздел 2 таблица 4'!S140+'Раздел 2 таблица 4'!V140)</f>
        <v>0</v>
      </c>
      <c r="U140" s="267">
        <f>SUM('Раздел 2 таблица 4'!S140)</f>
        <v>0</v>
      </c>
      <c r="V140" s="267">
        <f>SUM('Раздел 3 таблица 3'!X140)</f>
        <v>0</v>
      </c>
      <c r="W140" s="267">
        <f>SUM('Раздел 3 таблица 3'!Y140)</f>
        <v>0</v>
      </c>
      <c r="X140" s="210">
        <f t="shared" si="6"/>
        <v>0</v>
      </c>
      <c r="Y140" s="266">
        <f>SUM('Раздел 1 таблица 4'!R140)</f>
        <v>0</v>
      </c>
      <c r="Z140" s="266">
        <f>SUM('Раздел 3 таблица 3'!Z140)</f>
        <v>0</v>
      </c>
      <c r="AA140" s="264">
        <f>SUM('Раздел 1 таблица 4'!S140+'Раздел 3 таблица 3'!AA140)</f>
        <v>0</v>
      </c>
      <c r="AB140" s="264">
        <f>'Раздел 1 таблица 4'!T140</f>
        <v>0</v>
      </c>
      <c r="AC140" s="264">
        <f>SUM('Раздел 1 таблица 4'!U140+'Раздел 3 таблица 3'!AC140)</f>
        <v>0</v>
      </c>
    </row>
    <row r="141" spans="1:29" x14ac:dyDescent="0.25">
      <c r="A141" s="80" t="s">
        <v>134</v>
      </c>
      <c r="B141" s="563" t="s">
        <v>325</v>
      </c>
      <c r="C141" s="264">
        <f>SUM('Раздел 1 таблица 4'!C141+'Раздел 3 таблица 3'!C141)</f>
        <v>0</v>
      </c>
      <c r="D141" s="264">
        <f>SUM('Раздел 1 таблица 4'!D141+'Раздел 3 таблица 3'!D141)</f>
        <v>0</v>
      </c>
      <c r="E141" s="264">
        <f>SUM('Раздел 1 таблица 4'!E141+'Раздел 3 таблица 3'!E141)</f>
        <v>0</v>
      </c>
      <c r="F141" s="264">
        <f>SUM('Раздел 1 таблица 4'!F141+'Раздел 3 таблица 3'!F141)</f>
        <v>0</v>
      </c>
      <c r="G141" s="264">
        <f>SUM('Раздел 1 таблица 4'!G141+'Раздел 3 таблица 3'!G141)</f>
        <v>0</v>
      </c>
      <c r="H141" s="264">
        <f>SUM('Раздел 1 таблица 4'!H141+'Раздел 3 таблица 3'!H141)</f>
        <v>0</v>
      </c>
      <c r="I141" s="210">
        <f t="shared" si="7"/>
        <v>0</v>
      </c>
      <c r="J141" s="264">
        <f>SUM('Раздел 1 таблица 4'!J141+'Раздел 3 таблица 3'!N141)</f>
        <v>0</v>
      </c>
      <c r="K141" s="264">
        <f>SUM('Раздел 1 таблица 4'!K141+'Раздел 3 таблица 3'!P141)</f>
        <v>0</v>
      </c>
      <c r="L141" s="264">
        <f>SUM('Раздел 1 таблица 4'!L141+'Раздел 3 таблица 3'!R141)</f>
        <v>0</v>
      </c>
      <c r="M141" s="264">
        <f>SUM('Раздел 1 таблица 4'!M141+'Раздел 3 таблица 3'!T141)</f>
        <v>0</v>
      </c>
      <c r="N141" s="264">
        <f>SUM('Раздел 1 таблица 4'!N141+'Раздел 3 таблица 3'!W141)</f>
        <v>0</v>
      </c>
      <c r="O141" s="264">
        <f>SUM('Раздел 1 таблица 4'!O141)</f>
        <v>0</v>
      </c>
      <c r="P141" s="264">
        <f>SUM('Раздел 1 таблица 4'!P141)</f>
        <v>0</v>
      </c>
      <c r="Q141" s="264">
        <f>SUM('Раздел 1 таблица 4'!Q141)</f>
        <v>0</v>
      </c>
      <c r="R141" s="267">
        <f>SUM('Раздел 2 таблица 4'!T141+'Раздел 2 таблица 4'!W141)</f>
        <v>0</v>
      </c>
      <c r="S141" s="267">
        <f>SUM('Раздел 2 таблица 4'!T141)</f>
        <v>0</v>
      </c>
      <c r="T141" s="267">
        <f>SUM('Раздел 2 таблица 4'!S141+'Раздел 2 таблица 4'!V141)</f>
        <v>0</v>
      </c>
      <c r="U141" s="267">
        <f>SUM('Раздел 2 таблица 4'!S141)</f>
        <v>0</v>
      </c>
      <c r="V141" s="267">
        <f>SUM('Раздел 3 таблица 3'!X141)</f>
        <v>0</v>
      </c>
      <c r="W141" s="267">
        <f>SUM('Раздел 3 таблица 3'!Y141)</f>
        <v>0</v>
      </c>
      <c r="X141" s="210">
        <f t="shared" si="6"/>
        <v>0</v>
      </c>
      <c r="Y141" s="266">
        <f>SUM('Раздел 1 таблица 4'!R141)</f>
        <v>0</v>
      </c>
      <c r="Z141" s="266">
        <f>SUM('Раздел 3 таблица 3'!Z141)</f>
        <v>0</v>
      </c>
      <c r="AA141" s="264">
        <f>SUM('Раздел 1 таблица 4'!S141+'Раздел 3 таблица 3'!AA141)</f>
        <v>0</v>
      </c>
      <c r="AB141" s="264">
        <f>'Раздел 1 таблица 4'!T141</f>
        <v>0</v>
      </c>
      <c r="AC141" s="264">
        <f>SUM('Раздел 1 таблица 4'!U141+'Раздел 3 таблица 3'!AC141)</f>
        <v>0</v>
      </c>
    </row>
    <row r="142" spans="1:29" x14ac:dyDescent="0.25">
      <c r="A142" s="80" t="s">
        <v>135</v>
      </c>
      <c r="B142" s="563" t="s">
        <v>340</v>
      </c>
      <c r="C142" s="264">
        <f>SUM('Раздел 1 таблица 4'!C142+'Раздел 3 таблица 3'!C142)</f>
        <v>0</v>
      </c>
      <c r="D142" s="264">
        <f>SUM('Раздел 1 таблица 4'!D142+'Раздел 3 таблица 3'!D142)</f>
        <v>0</v>
      </c>
      <c r="E142" s="264">
        <f>SUM('Раздел 1 таблица 4'!E142+'Раздел 3 таблица 3'!E142)</f>
        <v>0</v>
      </c>
      <c r="F142" s="264">
        <f>SUM('Раздел 1 таблица 4'!F142+'Раздел 3 таблица 3'!F142)</f>
        <v>0</v>
      </c>
      <c r="G142" s="264">
        <f>SUM('Раздел 1 таблица 4'!G142+'Раздел 3 таблица 3'!G142)</f>
        <v>0</v>
      </c>
      <c r="H142" s="264">
        <f>SUM('Раздел 1 таблица 4'!H142+'Раздел 3 таблица 3'!H142)</f>
        <v>0</v>
      </c>
      <c r="I142" s="210">
        <f t="shared" si="7"/>
        <v>0</v>
      </c>
      <c r="J142" s="264">
        <f>SUM('Раздел 1 таблица 4'!J142+'Раздел 3 таблица 3'!N142)</f>
        <v>0</v>
      </c>
      <c r="K142" s="264">
        <f>SUM('Раздел 1 таблица 4'!K142+'Раздел 3 таблица 3'!P142)</f>
        <v>0</v>
      </c>
      <c r="L142" s="264">
        <f>SUM('Раздел 1 таблица 4'!L142+'Раздел 3 таблица 3'!R142)</f>
        <v>0</v>
      </c>
      <c r="M142" s="264">
        <f>SUM('Раздел 1 таблица 4'!M142+'Раздел 3 таблица 3'!T142)</f>
        <v>0</v>
      </c>
      <c r="N142" s="264">
        <f>SUM('Раздел 1 таблица 4'!N142+'Раздел 3 таблица 3'!W142)</f>
        <v>0</v>
      </c>
      <c r="O142" s="264">
        <f>SUM('Раздел 1 таблица 4'!O142)</f>
        <v>0</v>
      </c>
      <c r="P142" s="264">
        <f>SUM('Раздел 1 таблица 4'!P142)</f>
        <v>0</v>
      </c>
      <c r="Q142" s="264">
        <f>SUM('Раздел 1 таблица 4'!Q142)</f>
        <v>0</v>
      </c>
      <c r="R142" s="267">
        <f>SUM('Раздел 2 таблица 4'!T142+'Раздел 2 таблица 4'!W142)</f>
        <v>0</v>
      </c>
      <c r="S142" s="267">
        <f>SUM('Раздел 2 таблица 4'!T142)</f>
        <v>0</v>
      </c>
      <c r="T142" s="267">
        <f>SUM('Раздел 2 таблица 4'!S142+'Раздел 2 таблица 4'!V142)</f>
        <v>0</v>
      </c>
      <c r="U142" s="267">
        <f>SUM('Раздел 2 таблица 4'!S142)</f>
        <v>0</v>
      </c>
      <c r="V142" s="267">
        <f>SUM('Раздел 3 таблица 3'!X142)</f>
        <v>0</v>
      </c>
      <c r="W142" s="267">
        <f>SUM('Раздел 3 таблица 3'!Y142)</f>
        <v>0</v>
      </c>
      <c r="X142" s="210">
        <f t="shared" si="6"/>
        <v>0</v>
      </c>
      <c r="Y142" s="266">
        <f>SUM('Раздел 1 таблица 4'!R142)</f>
        <v>0</v>
      </c>
      <c r="Z142" s="266">
        <f>SUM('Раздел 3 таблица 3'!Z142)</f>
        <v>0</v>
      </c>
      <c r="AA142" s="264">
        <f>SUM('Раздел 1 таблица 4'!S142+'Раздел 3 таблица 3'!AA142)</f>
        <v>0</v>
      </c>
      <c r="AB142" s="264">
        <f>'Раздел 1 таблица 4'!T142</f>
        <v>0</v>
      </c>
      <c r="AC142" s="264">
        <f>SUM('Раздел 1 таблица 4'!U142+'Раздел 3 таблица 3'!AC142)</f>
        <v>0</v>
      </c>
    </row>
    <row r="143" spans="1:29" x14ac:dyDescent="0.25">
      <c r="A143" s="80" t="s">
        <v>368</v>
      </c>
      <c r="B143" s="563" t="s">
        <v>341</v>
      </c>
      <c r="C143" s="264">
        <f>SUM('Раздел 1 таблица 4'!C143+'Раздел 3 таблица 3'!C143)</f>
        <v>0</v>
      </c>
      <c r="D143" s="264">
        <f>SUM('Раздел 1 таблица 4'!D143+'Раздел 3 таблица 3'!D143)</f>
        <v>0</v>
      </c>
      <c r="E143" s="264">
        <f>SUM('Раздел 1 таблица 4'!E143+'Раздел 3 таблица 3'!E143)</f>
        <v>0</v>
      </c>
      <c r="F143" s="264">
        <f>SUM('Раздел 1 таблица 4'!F143+'Раздел 3 таблица 3'!F143)</f>
        <v>0</v>
      </c>
      <c r="G143" s="264">
        <f>SUM('Раздел 1 таблица 4'!G143+'Раздел 3 таблица 3'!G143)</f>
        <v>0</v>
      </c>
      <c r="H143" s="264">
        <f>SUM('Раздел 1 таблица 4'!H143+'Раздел 3 таблица 3'!H143)</f>
        <v>0</v>
      </c>
      <c r="I143" s="210">
        <f t="shared" si="7"/>
        <v>0</v>
      </c>
      <c r="J143" s="264">
        <f>SUM('Раздел 1 таблица 4'!J143+'Раздел 3 таблица 3'!N143)</f>
        <v>0</v>
      </c>
      <c r="K143" s="264">
        <f>SUM('Раздел 1 таблица 4'!K143+'Раздел 3 таблица 3'!P143)</f>
        <v>0</v>
      </c>
      <c r="L143" s="264">
        <f>SUM('Раздел 1 таблица 4'!L143+'Раздел 3 таблица 3'!R143)</f>
        <v>0</v>
      </c>
      <c r="M143" s="264">
        <f>SUM('Раздел 1 таблица 4'!M143+'Раздел 3 таблица 3'!T143)</f>
        <v>0</v>
      </c>
      <c r="N143" s="264">
        <f>SUM('Раздел 1 таблица 4'!N143+'Раздел 3 таблица 3'!W143)</f>
        <v>0</v>
      </c>
      <c r="O143" s="264">
        <f>SUM('Раздел 1 таблица 4'!O143)</f>
        <v>0</v>
      </c>
      <c r="P143" s="264">
        <f>SUM('Раздел 1 таблица 4'!P143)</f>
        <v>0</v>
      </c>
      <c r="Q143" s="264">
        <f>SUM('Раздел 1 таблица 4'!Q143)</f>
        <v>0</v>
      </c>
      <c r="R143" s="267">
        <f>SUM('Раздел 2 таблица 4'!T143+'Раздел 2 таблица 4'!W143)</f>
        <v>0</v>
      </c>
      <c r="S143" s="267">
        <f>SUM('Раздел 2 таблица 4'!T143)</f>
        <v>0</v>
      </c>
      <c r="T143" s="267">
        <f>SUM('Раздел 2 таблица 4'!S143+'Раздел 2 таблица 4'!V143)</f>
        <v>0</v>
      </c>
      <c r="U143" s="267">
        <f>SUM('Раздел 2 таблица 4'!S143)</f>
        <v>0</v>
      </c>
      <c r="V143" s="267">
        <f>SUM('Раздел 3 таблица 3'!X143)</f>
        <v>0</v>
      </c>
      <c r="W143" s="267">
        <f>SUM('Раздел 3 таблица 3'!Y143)</f>
        <v>0</v>
      </c>
      <c r="X143" s="210">
        <f t="shared" si="6"/>
        <v>0</v>
      </c>
      <c r="Y143" s="266">
        <f>SUM('Раздел 1 таблица 4'!R143)</f>
        <v>0</v>
      </c>
      <c r="Z143" s="266">
        <f>SUM('Раздел 3 таблица 3'!Z143)</f>
        <v>0</v>
      </c>
      <c r="AA143" s="264">
        <f>SUM('Раздел 1 таблица 4'!S143+'Раздел 3 таблица 3'!AA143)</f>
        <v>0</v>
      </c>
      <c r="AB143" s="264">
        <f>'Раздел 1 таблица 4'!T143</f>
        <v>0</v>
      </c>
      <c r="AC143" s="264">
        <f>SUM('Раздел 1 таблица 4'!U143+'Раздел 3 таблица 3'!AC143)</f>
        <v>0</v>
      </c>
    </row>
    <row r="144" spans="1:29" x14ac:dyDescent="0.25">
      <c r="A144" s="80" t="s">
        <v>136</v>
      </c>
      <c r="B144" s="563" t="s">
        <v>342</v>
      </c>
      <c r="C144" s="264">
        <f>SUM('Раздел 1 таблица 4'!C144+'Раздел 3 таблица 3'!C144)</f>
        <v>0</v>
      </c>
      <c r="D144" s="264">
        <f>SUM('Раздел 1 таблица 4'!D144+'Раздел 3 таблица 3'!D144)</f>
        <v>0</v>
      </c>
      <c r="E144" s="264">
        <f>SUM('Раздел 1 таблица 4'!E144+'Раздел 3 таблица 3'!E144)</f>
        <v>0</v>
      </c>
      <c r="F144" s="264">
        <f>SUM('Раздел 1 таблица 4'!F144+'Раздел 3 таблица 3'!F144)</f>
        <v>0</v>
      </c>
      <c r="G144" s="264">
        <f>SUM('Раздел 1 таблица 4'!G144+'Раздел 3 таблица 3'!G144)</f>
        <v>0</v>
      </c>
      <c r="H144" s="264">
        <f>SUM('Раздел 1 таблица 4'!H144+'Раздел 3 таблица 3'!H144)</f>
        <v>0</v>
      </c>
      <c r="I144" s="210">
        <f t="shared" si="7"/>
        <v>0</v>
      </c>
      <c r="J144" s="264">
        <f>SUM('Раздел 1 таблица 4'!J144+'Раздел 3 таблица 3'!N144)</f>
        <v>0</v>
      </c>
      <c r="K144" s="264">
        <f>SUM('Раздел 1 таблица 4'!K144+'Раздел 3 таблица 3'!P144)</f>
        <v>0</v>
      </c>
      <c r="L144" s="264">
        <f>SUM('Раздел 1 таблица 4'!L144+'Раздел 3 таблица 3'!R144)</f>
        <v>0</v>
      </c>
      <c r="M144" s="264">
        <f>SUM('Раздел 1 таблица 4'!M144+'Раздел 3 таблица 3'!T144)</f>
        <v>0</v>
      </c>
      <c r="N144" s="264">
        <f>SUM('Раздел 1 таблица 4'!N144+'Раздел 3 таблица 3'!W144)</f>
        <v>0</v>
      </c>
      <c r="O144" s="264">
        <f>SUM('Раздел 1 таблица 4'!O144)</f>
        <v>0</v>
      </c>
      <c r="P144" s="264">
        <f>SUM('Раздел 1 таблица 4'!P144)</f>
        <v>0</v>
      </c>
      <c r="Q144" s="264">
        <f>SUM('Раздел 1 таблица 4'!Q144)</f>
        <v>0</v>
      </c>
      <c r="R144" s="267">
        <f>SUM('Раздел 2 таблица 4'!T144+'Раздел 2 таблица 4'!W144)</f>
        <v>0</v>
      </c>
      <c r="S144" s="267">
        <f>SUM('Раздел 2 таблица 4'!T144)</f>
        <v>0</v>
      </c>
      <c r="T144" s="267">
        <f>SUM('Раздел 2 таблица 4'!S144+'Раздел 2 таблица 4'!V144)</f>
        <v>0</v>
      </c>
      <c r="U144" s="267">
        <f>SUM('Раздел 2 таблица 4'!S144)</f>
        <v>0</v>
      </c>
      <c r="V144" s="267">
        <f>SUM('Раздел 3 таблица 3'!X144)</f>
        <v>0</v>
      </c>
      <c r="W144" s="267">
        <f>SUM('Раздел 3 таблица 3'!Y144)</f>
        <v>0</v>
      </c>
      <c r="X144" s="210">
        <f t="shared" si="6"/>
        <v>0</v>
      </c>
      <c r="Y144" s="266">
        <f>SUM('Раздел 1 таблица 4'!R144)</f>
        <v>0</v>
      </c>
      <c r="Z144" s="266">
        <f>SUM('Раздел 3 таблица 3'!Z144)</f>
        <v>0</v>
      </c>
      <c r="AA144" s="264">
        <f>SUM('Раздел 1 таблица 4'!S144+'Раздел 3 таблица 3'!AA144)</f>
        <v>0</v>
      </c>
      <c r="AB144" s="264">
        <f>'Раздел 1 таблица 4'!T144</f>
        <v>0</v>
      </c>
      <c r="AC144" s="264">
        <f>SUM('Раздел 1 таблица 4'!U144+'Раздел 3 таблица 3'!AC144)</f>
        <v>0</v>
      </c>
    </row>
    <row r="145" spans="1:29" x14ac:dyDescent="0.25">
      <c r="A145" s="80" t="s">
        <v>137</v>
      </c>
      <c r="B145" s="563" t="s">
        <v>343</v>
      </c>
      <c r="C145" s="264">
        <f>SUM('Раздел 1 таблица 4'!C145+'Раздел 3 таблица 3'!C145)</f>
        <v>0</v>
      </c>
      <c r="D145" s="264">
        <f>SUM('Раздел 1 таблица 4'!D145+'Раздел 3 таблица 3'!D145)</f>
        <v>0</v>
      </c>
      <c r="E145" s="264">
        <f>SUM('Раздел 1 таблица 4'!E145+'Раздел 3 таблица 3'!E145)</f>
        <v>0</v>
      </c>
      <c r="F145" s="264">
        <f>SUM('Раздел 1 таблица 4'!F145+'Раздел 3 таблица 3'!F145)</f>
        <v>0</v>
      </c>
      <c r="G145" s="264">
        <f>SUM('Раздел 1 таблица 4'!G145+'Раздел 3 таблица 3'!G145)</f>
        <v>0</v>
      </c>
      <c r="H145" s="264">
        <f>SUM('Раздел 1 таблица 4'!H145+'Раздел 3 таблица 3'!H145)</f>
        <v>0</v>
      </c>
      <c r="I145" s="210">
        <f t="shared" si="7"/>
        <v>0</v>
      </c>
      <c r="J145" s="264">
        <f>SUM('Раздел 1 таблица 4'!J145+'Раздел 3 таблица 3'!N145)</f>
        <v>0</v>
      </c>
      <c r="K145" s="264">
        <f>SUM('Раздел 1 таблица 4'!K145+'Раздел 3 таблица 3'!P145)</f>
        <v>0</v>
      </c>
      <c r="L145" s="264">
        <f>SUM('Раздел 1 таблица 4'!L145+'Раздел 3 таблица 3'!R145)</f>
        <v>0</v>
      </c>
      <c r="M145" s="264">
        <f>SUM('Раздел 1 таблица 4'!M145+'Раздел 3 таблица 3'!T145)</f>
        <v>0</v>
      </c>
      <c r="N145" s="264">
        <f>SUM('Раздел 1 таблица 4'!N145+'Раздел 3 таблица 3'!W145)</f>
        <v>0</v>
      </c>
      <c r="O145" s="264">
        <f>SUM('Раздел 1 таблица 4'!O145)</f>
        <v>0</v>
      </c>
      <c r="P145" s="264">
        <f>SUM('Раздел 1 таблица 4'!P145)</f>
        <v>0</v>
      </c>
      <c r="Q145" s="264">
        <f>SUM('Раздел 1 таблица 4'!Q145)</f>
        <v>0</v>
      </c>
      <c r="R145" s="267">
        <f>SUM('Раздел 2 таблица 4'!T145+'Раздел 2 таблица 4'!W145)</f>
        <v>0</v>
      </c>
      <c r="S145" s="267">
        <f>SUM('Раздел 2 таблица 4'!T145)</f>
        <v>0</v>
      </c>
      <c r="T145" s="267">
        <f>SUM('Раздел 2 таблица 4'!S145+'Раздел 2 таблица 4'!V145)</f>
        <v>0</v>
      </c>
      <c r="U145" s="267">
        <f>SUM('Раздел 2 таблица 4'!S145)</f>
        <v>0</v>
      </c>
      <c r="V145" s="267">
        <f>SUM('Раздел 3 таблица 3'!X145)</f>
        <v>0</v>
      </c>
      <c r="W145" s="267">
        <f>SUM('Раздел 3 таблица 3'!Y145)</f>
        <v>0</v>
      </c>
      <c r="X145" s="210">
        <f t="shared" si="6"/>
        <v>0</v>
      </c>
      <c r="Y145" s="266">
        <f>SUM('Раздел 1 таблица 4'!R145)</f>
        <v>0</v>
      </c>
      <c r="Z145" s="266">
        <f>SUM('Раздел 3 таблица 3'!Z145)</f>
        <v>0</v>
      </c>
      <c r="AA145" s="264">
        <f>SUM('Раздел 1 таблица 4'!S145+'Раздел 3 таблица 3'!AA145)</f>
        <v>0</v>
      </c>
      <c r="AB145" s="264">
        <f>'Раздел 1 таблица 4'!T145</f>
        <v>0</v>
      </c>
      <c r="AC145" s="264">
        <f>SUM('Раздел 1 таблица 4'!U145+'Раздел 3 таблица 3'!AC145)</f>
        <v>0</v>
      </c>
    </row>
    <row r="146" spans="1:29" x14ac:dyDescent="0.25">
      <c r="A146" s="80" t="s">
        <v>302</v>
      </c>
      <c r="B146" s="563" t="s">
        <v>344</v>
      </c>
      <c r="C146" s="264">
        <f>SUM('Раздел 1 таблица 4'!C146+'Раздел 3 таблица 3'!C146)</f>
        <v>0</v>
      </c>
      <c r="D146" s="264">
        <f>SUM('Раздел 1 таблица 4'!D146+'Раздел 3 таблица 3'!D146)</f>
        <v>0</v>
      </c>
      <c r="E146" s="264">
        <f>SUM('Раздел 1 таблица 4'!E146+'Раздел 3 таблица 3'!E146)</f>
        <v>0</v>
      </c>
      <c r="F146" s="264">
        <f>SUM('Раздел 1 таблица 4'!F146+'Раздел 3 таблица 3'!F146)</f>
        <v>0</v>
      </c>
      <c r="G146" s="264">
        <f>SUM('Раздел 1 таблица 4'!G146+'Раздел 3 таблица 3'!G146)</f>
        <v>0</v>
      </c>
      <c r="H146" s="264">
        <f>SUM('Раздел 1 таблица 4'!H146+'Раздел 3 таблица 3'!H146)</f>
        <v>0</v>
      </c>
      <c r="I146" s="210">
        <f t="shared" si="7"/>
        <v>0</v>
      </c>
      <c r="J146" s="264">
        <f>SUM('Раздел 1 таблица 4'!J146+'Раздел 3 таблица 3'!N146)</f>
        <v>0</v>
      </c>
      <c r="K146" s="264">
        <f>SUM('Раздел 1 таблица 4'!K146+'Раздел 3 таблица 3'!P146)</f>
        <v>0</v>
      </c>
      <c r="L146" s="264">
        <f>SUM('Раздел 1 таблица 4'!L146+'Раздел 3 таблица 3'!R146)</f>
        <v>0</v>
      </c>
      <c r="M146" s="264">
        <f>SUM('Раздел 1 таблица 4'!M146+'Раздел 3 таблица 3'!T146)</f>
        <v>0</v>
      </c>
      <c r="N146" s="264">
        <f>SUM('Раздел 1 таблица 4'!N146+'Раздел 3 таблица 3'!W146)</f>
        <v>0</v>
      </c>
      <c r="O146" s="264">
        <f>SUM('Раздел 1 таблица 4'!O146)</f>
        <v>0</v>
      </c>
      <c r="P146" s="264">
        <f>SUM('Раздел 1 таблица 4'!P146)</f>
        <v>0</v>
      </c>
      <c r="Q146" s="264">
        <f>SUM('Раздел 1 таблица 4'!Q146)</f>
        <v>0</v>
      </c>
      <c r="R146" s="267">
        <f>SUM('Раздел 2 таблица 4'!T146+'Раздел 2 таблица 4'!W146)</f>
        <v>0</v>
      </c>
      <c r="S146" s="267">
        <f>SUM('Раздел 2 таблица 4'!T146)</f>
        <v>0</v>
      </c>
      <c r="T146" s="267">
        <f>SUM('Раздел 2 таблица 4'!S146+'Раздел 2 таблица 4'!V146)</f>
        <v>0</v>
      </c>
      <c r="U146" s="267">
        <f>SUM('Раздел 2 таблица 4'!S146)</f>
        <v>0</v>
      </c>
      <c r="V146" s="267">
        <f>SUM('Раздел 3 таблица 3'!X146)</f>
        <v>0</v>
      </c>
      <c r="W146" s="267">
        <f>SUM('Раздел 3 таблица 3'!Y146)</f>
        <v>0</v>
      </c>
      <c r="X146" s="210">
        <f t="shared" si="6"/>
        <v>0</v>
      </c>
      <c r="Y146" s="266">
        <f>SUM('Раздел 1 таблица 4'!R146)</f>
        <v>0</v>
      </c>
      <c r="Z146" s="266">
        <f>SUM('Раздел 3 таблица 3'!Z146)</f>
        <v>0</v>
      </c>
      <c r="AA146" s="264">
        <f>SUM('Раздел 1 таблица 4'!S146+'Раздел 3 таблица 3'!AA146)</f>
        <v>0</v>
      </c>
      <c r="AB146" s="264">
        <f>'Раздел 1 таблица 4'!T146</f>
        <v>0</v>
      </c>
      <c r="AC146" s="264">
        <f>SUM('Раздел 1 таблица 4'!U146+'Раздел 3 таблица 3'!AC146)</f>
        <v>0</v>
      </c>
    </row>
    <row r="147" spans="1:29" x14ac:dyDescent="0.25">
      <c r="A147" s="80" t="s">
        <v>410</v>
      </c>
      <c r="B147" s="563" t="s">
        <v>345</v>
      </c>
      <c r="C147" s="264">
        <f>SUM('Раздел 1 таблица 4'!C147+'Раздел 3 таблица 3'!C147)</f>
        <v>0</v>
      </c>
      <c r="D147" s="264">
        <f>SUM('Раздел 1 таблица 4'!D147+'Раздел 3 таблица 3'!D147)</f>
        <v>0</v>
      </c>
      <c r="E147" s="264">
        <f>SUM('Раздел 1 таблица 4'!E147+'Раздел 3 таблица 3'!E147)</f>
        <v>0</v>
      </c>
      <c r="F147" s="264">
        <f>SUM('Раздел 1 таблица 4'!F147+'Раздел 3 таблица 3'!F147)</f>
        <v>0</v>
      </c>
      <c r="G147" s="264">
        <f>SUM('Раздел 1 таблица 4'!G147+'Раздел 3 таблица 3'!G147)</f>
        <v>0</v>
      </c>
      <c r="H147" s="264">
        <f>SUM('Раздел 1 таблица 4'!H147+'Раздел 3 таблица 3'!H147)</f>
        <v>0</v>
      </c>
      <c r="I147" s="210">
        <f t="shared" si="7"/>
        <v>0</v>
      </c>
      <c r="J147" s="264">
        <f>SUM('Раздел 1 таблица 4'!J147+'Раздел 3 таблица 3'!N147)</f>
        <v>0</v>
      </c>
      <c r="K147" s="264">
        <f>SUM('Раздел 1 таблица 4'!K147+'Раздел 3 таблица 3'!P147)</f>
        <v>0</v>
      </c>
      <c r="L147" s="264">
        <f>SUM('Раздел 1 таблица 4'!L147+'Раздел 3 таблица 3'!R147)</f>
        <v>0</v>
      </c>
      <c r="M147" s="264">
        <f>SUM('Раздел 1 таблица 4'!M147+'Раздел 3 таблица 3'!T147)</f>
        <v>0</v>
      </c>
      <c r="N147" s="264">
        <f>SUM('Раздел 1 таблица 4'!N147+'Раздел 3 таблица 3'!W147)</f>
        <v>0</v>
      </c>
      <c r="O147" s="264">
        <f>SUM('Раздел 1 таблица 4'!O147)</f>
        <v>0</v>
      </c>
      <c r="P147" s="264">
        <f>SUM('Раздел 1 таблица 4'!P147)</f>
        <v>0</v>
      </c>
      <c r="Q147" s="264">
        <f>SUM('Раздел 1 таблица 4'!Q147)</f>
        <v>0</v>
      </c>
      <c r="R147" s="267">
        <f>SUM('Раздел 2 таблица 4'!T147+'Раздел 2 таблица 4'!W147)</f>
        <v>0</v>
      </c>
      <c r="S147" s="267">
        <f>SUM('Раздел 2 таблица 4'!T147)</f>
        <v>0</v>
      </c>
      <c r="T147" s="267">
        <f>SUM('Раздел 2 таблица 4'!S147+'Раздел 2 таблица 4'!V147)</f>
        <v>0</v>
      </c>
      <c r="U147" s="267">
        <f>SUM('Раздел 2 таблица 4'!S147)</f>
        <v>0</v>
      </c>
      <c r="V147" s="267">
        <f>SUM('Раздел 3 таблица 3'!X147)</f>
        <v>0</v>
      </c>
      <c r="W147" s="267">
        <f>SUM('Раздел 3 таблица 3'!Y147)</f>
        <v>0</v>
      </c>
      <c r="X147" s="210">
        <f t="shared" si="6"/>
        <v>0</v>
      </c>
      <c r="Y147" s="266">
        <f>SUM('Раздел 1 таблица 4'!R147)</f>
        <v>0</v>
      </c>
      <c r="Z147" s="266">
        <f>SUM('Раздел 3 таблица 3'!Z147)</f>
        <v>0</v>
      </c>
      <c r="AA147" s="264">
        <f>SUM('Раздел 1 таблица 4'!S147+'Раздел 3 таблица 3'!AA147)</f>
        <v>0</v>
      </c>
      <c r="AB147" s="264">
        <f>'Раздел 1 таблица 4'!T147</f>
        <v>0</v>
      </c>
      <c r="AC147" s="264">
        <f>SUM('Раздел 1 таблица 4'!U147+'Раздел 3 таблица 3'!AC147)</f>
        <v>0</v>
      </c>
    </row>
    <row r="148" spans="1:29" x14ac:dyDescent="0.25">
      <c r="A148" s="80" t="s">
        <v>138</v>
      </c>
      <c r="B148" s="563" t="s">
        <v>346</v>
      </c>
      <c r="C148" s="264">
        <f>SUM('Раздел 1 таблица 4'!C148+'Раздел 3 таблица 3'!C148)</f>
        <v>0</v>
      </c>
      <c r="D148" s="264">
        <f>SUM('Раздел 1 таблица 4'!D148+'Раздел 3 таблица 3'!D148)</f>
        <v>0</v>
      </c>
      <c r="E148" s="264">
        <f>SUM('Раздел 1 таблица 4'!E148+'Раздел 3 таблица 3'!E148)</f>
        <v>0</v>
      </c>
      <c r="F148" s="264">
        <f>SUM('Раздел 1 таблица 4'!F148+'Раздел 3 таблица 3'!F148)</f>
        <v>0</v>
      </c>
      <c r="G148" s="264">
        <f>SUM('Раздел 1 таблица 4'!G148+'Раздел 3 таблица 3'!G148)</f>
        <v>0</v>
      </c>
      <c r="H148" s="264">
        <f>SUM('Раздел 1 таблица 4'!H148+'Раздел 3 таблица 3'!H148)</f>
        <v>0</v>
      </c>
      <c r="I148" s="210">
        <f t="shared" si="7"/>
        <v>0</v>
      </c>
      <c r="J148" s="264">
        <f>SUM('Раздел 1 таблица 4'!J148+'Раздел 3 таблица 3'!N148)</f>
        <v>0</v>
      </c>
      <c r="K148" s="264">
        <f>SUM('Раздел 1 таблица 4'!K148+'Раздел 3 таблица 3'!P148)</f>
        <v>0</v>
      </c>
      <c r="L148" s="264">
        <f>SUM('Раздел 1 таблица 4'!L148+'Раздел 3 таблица 3'!R148)</f>
        <v>0</v>
      </c>
      <c r="M148" s="264">
        <f>SUM('Раздел 1 таблица 4'!M148+'Раздел 3 таблица 3'!T148)</f>
        <v>0</v>
      </c>
      <c r="N148" s="264">
        <f>SUM('Раздел 1 таблица 4'!N148+'Раздел 3 таблица 3'!W148)</f>
        <v>0</v>
      </c>
      <c r="O148" s="264">
        <f>SUM('Раздел 1 таблица 4'!O148)</f>
        <v>0</v>
      </c>
      <c r="P148" s="264">
        <f>SUM('Раздел 1 таблица 4'!P148)</f>
        <v>0</v>
      </c>
      <c r="Q148" s="264">
        <f>SUM('Раздел 1 таблица 4'!Q148)</f>
        <v>0</v>
      </c>
      <c r="R148" s="267">
        <f>SUM('Раздел 2 таблица 4'!T148+'Раздел 2 таблица 4'!W148)</f>
        <v>0</v>
      </c>
      <c r="S148" s="267">
        <f>SUM('Раздел 2 таблица 4'!T148)</f>
        <v>0</v>
      </c>
      <c r="T148" s="267">
        <f>SUM('Раздел 2 таблица 4'!S148+'Раздел 2 таблица 4'!V148)</f>
        <v>0</v>
      </c>
      <c r="U148" s="267">
        <f>SUM('Раздел 2 таблица 4'!S148)</f>
        <v>0</v>
      </c>
      <c r="V148" s="267">
        <f>SUM('Раздел 3 таблица 3'!X148)</f>
        <v>0</v>
      </c>
      <c r="W148" s="267">
        <f>SUM('Раздел 3 таблица 3'!Y148)</f>
        <v>0</v>
      </c>
      <c r="X148" s="210">
        <f t="shared" si="6"/>
        <v>0</v>
      </c>
      <c r="Y148" s="266">
        <f>SUM('Раздел 1 таблица 4'!R148)</f>
        <v>0</v>
      </c>
      <c r="Z148" s="266">
        <f>SUM('Раздел 3 таблица 3'!Z148)</f>
        <v>0</v>
      </c>
      <c r="AA148" s="264">
        <f>SUM('Раздел 1 таблица 4'!S148+'Раздел 3 таблица 3'!AA148)</f>
        <v>0</v>
      </c>
      <c r="AB148" s="264">
        <f>'Раздел 1 таблица 4'!T148</f>
        <v>0</v>
      </c>
      <c r="AC148" s="264">
        <f>SUM('Раздел 1 таблица 4'!U148+'Раздел 3 таблица 3'!AC148)</f>
        <v>0</v>
      </c>
    </row>
    <row r="149" spans="1:29" x14ac:dyDescent="0.25">
      <c r="A149" s="80" t="s">
        <v>139</v>
      </c>
      <c r="B149" s="563" t="s">
        <v>373</v>
      </c>
      <c r="C149" s="264">
        <f>SUM('Раздел 1 таблица 4'!C149+'Раздел 3 таблица 3'!C149)</f>
        <v>0</v>
      </c>
      <c r="D149" s="264">
        <f>SUM('Раздел 1 таблица 4'!D149+'Раздел 3 таблица 3'!D149)</f>
        <v>0</v>
      </c>
      <c r="E149" s="264">
        <f>SUM('Раздел 1 таблица 4'!E149+'Раздел 3 таблица 3'!E149)</f>
        <v>0</v>
      </c>
      <c r="F149" s="264">
        <f>SUM('Раздел 1 таблица 4'!F149+'Раздел 3 таблица 3'!F149)</f>
        <v>0</v>
      </c>
      <c r="G149" s="264">
        <f>SUM('Раздел 1 таблица 4'!G149+'Раздел 3 таблица 3'!G149)</f>
        <v>0</v>
      </c>
      <c r="H149" s="264">
        <f>SUM('Раздел 1 таблица 4'!H149+'Раздел 3 таблица 3'!H149)</f>
        <v>0</v>
      </c>
      <c r="I149" s="210">
        <f t="shared" si="7"/>
        <v>0</v>
      </c>
      <c r="J149" s="264">
        <f>SUM('Раздел 1 таблица 4'!J149+'Раздел 3 таблица 3'!N149)</f>
        <v>0</v>
      </c>
      <c r="K149" s="264">
        <f>SUM('Раздел 1 таблица 4'!K149+'Раздел 3 таблица 3'!P149)</f>
        <v>0</v>
      </c>
      <c r="L149" s="264">
        <f>SUM('Раздел 1 таблица 4'!L149+'Раздел 3 таблица 3'!R149)</f>
        <v>0</v>
      </c>
      <c r="M149" s="264">
        <f>SUM('Раздел 1 таблица 4'!M149+'Раздел 3 таблица 3'!T149)</f>
        <v>0</v>
      </c>
      <c r="N149" s="264">
        <f>SUM('Раздел 1 таблица 4'!N149+'Раздел 3 таблица 3'!W149)</f>
        <v>0</v>
      </c>
      <c r="O149" s="264">
        <f>SUM('Раздел 1 таблица 4'!O149)</f>
        <v>0</v>
      </c>
      <c r="P149" s="264">
        <f>SUM('Раздел 1 таблица 4'!P149)</f>
        <v>0</v>
      </c>
      <c r="Q149" s="264">
        <f>SUM('Раздел 1 таблица 4'!Q149)</f>
        <v>0</v>
      </c>
      <c r="R149" s="267">
        <f>SUM('Раздел 2 таблица 4'!T149+'Раздел 2 таблица 4'!W149)</f>
        <v>0</v>
      </c>
      <c r="S149" s="267">
        <f>SUM('Раздел 2 таблица 4'!T149)</f>
        <v>0</v>
      </c>
      <c r="T149" s="267">
        <f>SUM('Раздел 2 таблица 4'!S149+'Раздел 2 таблица 4'!V149)</f>
        <v>0</v>
      </c>
      <c r="U149" s="267">
        <f>SUM('Раздел 2 таблица 4'!S149)</f>
        <v>0</v>
      </c>
      <c r="V149" s="267">
        <f>SUM('Раздел 3 таблица 3'!X149)</f>
        <v>0</v>
      </c>
      <c r="W149" s="267">
        <f>SUM('Раздел 3 таблица 3'!Y149)</f>
        <v>0</v>
      </c>
      <c r="X149" s="210">
        <f t="shared" si="6"/>
        <v>0</v>
      </c>
      <c r="Y149" s="266">
        <f>SUM('Раздел 1 таблица 4'!R149)</f>
        <v>0</v>
      </c>
      <c r="Z149" s="266">
        <f>SUM('Раздел 3 таблица 3'!Z149)</f>
        <v>0</v>
      </c>
      <c r="AA149" s="264">
        <f>SUM('Раздел 1 таблица 4'!S149+'Раздел 3 таблица 3'!AA149)</f>
        <v>0</v>
      </c>
      <c r="AB149" s="264">
        <f>'Раздел 1 таблица 4'!T149</f>
        <v>0</v>
      </c>
      <c r="AC149" s="264">
        <f>SUM('Раздел 1 таблица 4'!U149+'Раздел 3 таблица 3'!AC149)</f>
        <v>0</v>
      </c>
    </row>
    <row r="150" spans="1:29" x14ac:dyDescent="0.25">
      <c r="A150" s="80" t="s">
        <v>140</v>
      </c>
      <c r="B150" s="563" t="s">
        <v>374</v>
      </c>
      <c r="C150" s="264">
        <f>SUM('Раздел 1 таблица 4'!C150+'Раздел 3 таблица 3'!C150)</f>
        <v>0</v>
      </c>
      <c r="D150" s="264">
        <f>SUM('Раздел 1 таблица 4'!D150+'Раздел 3 таблица 3'!D150)</f>
        <v>0</v>
      </c>
      <c r="E150" s="264">
        <f>SUM('Раздел 1 таблица 4'!E150+'Раздел 3 таблица 3'!E150)</f>
        <v>0</v>
      </c>
      <c r="F150" s="264">
        <f>SUM('Раздел 1 таблица 4'!F150+'Раздел 3 таблица 3'!F150)</f>
        <v>0</v>
      </c>
      <c r="G150" s="264">
        <f>SUM('Раздел 1 таблица 4'!G150+'Раздел 3 таблица 3'!G150)</f>
        <v>0</v>
      </c>
      <c r="H150" s="264">
        <f>SUM('Раздел 1 таблица 4'!H150+'Раздел 3 таблица 3'!H150)</f>
        <v>0</v>
      </c>
      <c r="I150" s="210">
        <f t="shared" si="7"/>
        <v>0</v>
      </c>
      <c r="J150" s="264">
        <f>SUM('Раздел 1 таблица 4'!J150+'Раздел 3 таблица 3'!N150)</f>
        <v>0</v>
      </c>
      <c r="K150" s="264">
        <f>SUM('Раздел 1 таблица 4'!K150+'Раздел 3 таблица 3'!P150)</f>
        <v>0</v>
      </c>
      <c r="L150" s="264">
        <f>SUM('Раздел 1 таблица 4'!L150+'Раздел 3 таблица 3'!R150)</f>
        <v>0</v>
      </c>
      <c r="M150" s="264">
        <f>SUM('Раздел 1 таблица 4'!M150+'Раздел 3 таблица 3'!T150)</f>
        <v>0</v>
      </c>
      <c r="N150" s="264">
        <f>SUM('Раздел 1 таблица 4'!N150+'Раздел 3 таблица 3'!W150)</f>
        <v>0</v>
      </c>
      <c r="O150" s="264">
        <f>SUM('Раздел 1 таблица 4'!O150)</f>
        <v>0</v>
      </c>
      <c r="P150" s="264">
        <f>SUM('Раздел 1 таблица 4'!P150)</f>
        <v>0</v>
      </c>
      <c r="Q150" s="264">
        <f>SUM('Раздел 1 таблица 4'!Q150)</f>
        <v>0</v>
      </c>
      <c r="R150" s="267">
        <f>SUM('Раздел 2 таблица 4'!T150+'Раздел 2 таблица 4'!W150)</f>
        <v>0</v>
      </c>
      <c r="S150" s="267">
        <f>SUM('Раздел 2 таблица 4'!T150)</f>
        <v>0</v>
      </c>
      <c r="T150" s="267">
        <f>SUM('Раздел 2 таблица 4'!S150+'Раздел 2 таблица 4'!V150)</f>
        <v>0</v>
      </c>
      <c r="U150" s="267">
        <f>SUM('Раздел 2 таблица 4'!S150)</f>
        <v>0</v>
      </c>
      <c r="V150" s="267">
        <f>SUM('Раздел 3 таблица 3'!X150)</f>
        <v>0</v>
      </c>
      <c r="W150" s="267">
        <f>SUM('Раздел 3 таблица 3'!Y150)</f>
        <v>0</v>
      </c>
      <c r="X150" s="210">
        <f t="shared" si="6"/>
        <v>0</v>
      </c>
      <c r="Y150" s="266">
        <f>SUM('Раздел 1 таблица 4'!R150)</f>
        <v>0</v>
      </c>
      <c r="Z150" s="266">
        <f>SUM('Раздел 3 таблица 3'!Z150)</f>
        <v>0</v>
      </c>
      <c r="AA150" s="264">
        <f>SUM('Раздел 1 таблица 4'!S150+'Раздел 3 таблица 3'!AA150)</f>
        <v>0</v>
      </c>
      <c r="AB150" s="264">
        <f>'Раздел 1 таблица 4'!T150</f>
        <v>0</v>
      </c>
      <c r="AC150" s="264">
        <f>SUM('Раздел 1 таблица 4'!U150+'Раздел 3 таблица 3'!AC150)</f>
        <v>0</v>
      </c>
    </row>
    <row r="151" spans="1:29" x14ac:dyDescent="0.25">
      <c r="A151" s="80" t="s">
        <v>371</v>
      </c>
      <c r="B151" s="563" t="s">
        <v>375</v>
      </c>
      <c r="C151" s="264">
        <f>SUM('Раздел 1 таблица 4'!C151+'Раздел 3 таблица 3'!C151)</f>
        <v>0</v>
      </c>
      <c r="D151" s="264">
        <f>SUM('Раздел 1 таблица 4'!D151+'Раздел 3 таблица 3'!D151)</f>
        <v>0</v>
      </c>
      <c r="E151" s="264">
        <f>SUM('Раздел 1 таблица 4'!E151+'Раздел 3 таблица 3'!E151)</f>
        <v>0</v>
      </c>
      <c r="F151" s="264">
        <f>SUM('Раздел 1 таблица 4'!F151+'Раздел 3 таблица 3'!F151)</f>
        <v>0</v>
      </c>
      <c r="G151" s="264">
        <f>SUM('Раздел 1 таблица 4'!G151+'Раздел 3 таблица 3'!G151)</f>
        <v>0</v>
      </c>
      <c r="H151" s="264">
        <f>SUM('Раздел 1 таблица 4'!H151+'Раздел 3 таблица 3'!H151)</f>
        <v>0</v>
      </c>
      <c r="I151" s="210">
        <f t="shared" si="7"/>
        <v>0</v>
      </c>
      <c r="J151" s="264">
        <f>SUM('Раздел 1 таблица 4'!J151+'Раздел 3 таблица 3'!N151)</f>
        <v>0</v>
      </c>
      <c r="K151" s="264">
        <f>SUM('Раздел 1 таблица 4'!K151+'Раздел 3 таблица 3'!P151)</f>
        <v>0</v>
      </c>
      <c r="L151" s="264">
        <f>SUM('Раздел 1 таблица 4'!L151+'Раздел 3 таблица 3'!R151)</f>
        <v>0</v>
      </c>
      <c r="M151" s="264">
        <f>SUM('Раздел 1 таблица 4'!M151+'Раздел 3 таблица 3'!T151)</f>
        <v>0</v>
      </c>
      <c r="N151" s="264">
        <f>SUM('Раздел 1 таблица 4'!N151+'Раздел 3 таблица 3'!W151)</f>
        <v>0</v>
      </c>
      <c r="O151" s="264">
        <f>SUM('Раздел 1 таблица 4'!O151)</f>
        <v>0</v>
      </c>
      <c r="P151" s="264">
        <f>SUM('Раздел 1 таблица 4'!P151)</f>
        <v>0</v>
      </c>
      <c r="Q151" s="264">
        <f>SUM('Раздел 1 таблица 4'!Q151)</f>
        <v>0</v>
      </c>
      <c r="R151" s="267">
        <f>SUM('Раздел 2 таблица 4'!T151+'Раздел 2 таблица 4'!W151)</f>
        <v>0</v>
      </c>
      <c r="S151" s="267">
        <f>SUM('Раздел 2 таблица 4'!T151)</f>
        <v>0</v>
      </c>
      <c r="T151" s="267">
        <f>SUM('Раздел 2 таблица 4'!S151+'Раздел 2 таблица 4'!V151)</f>
        <v>0</v>
      </c>
      <c r="U151" s="267">
        <f>SUM('Раздел 2 таблица 4'!S151)</f>
        <v>0</v>
      </c>
      <c r="V151" s="267">
        <f>SUM('Раздел 3 таблица 3'!X151)</f>
        <v>0</v>
      </c>
      <c r="W151" s="267">
        <f>SUM('Раздел 3 таблица 3'!Y151)</f>
        <v>0</v>
      </c>
      <c r="X151" s="210">
        <f t="shared" si="6"/>
        <v>0</v>
      </c>
      <c r="Y151" s="266">
        <f>SUM('Раздел 1 таблица 4'!R151)</f>
        <v>0</v>
      </c>
      <c r="Z151" s="266">
        <f>SUM('Раздел 3 таблица 3'!Z151)</f>
        <v>0</v>
      </c>
      <c r="AA151" s="264">
        <f>SUM('Раздел 1 таблица 4'!S151+'Раздел 3 таблица 3'!AA151)</f>
        <v>0</v>
      </c>
      <c r="AB151" s="264">
        <f>'Раздел 1 таблица 4'!T151</f>
        <v>0</v>
      </c>
      <c r="AC151" s="264">
        <f>SUM('Раздел 1 таблица 4'!U151+'Раздел 3 таблица 3'!AC151)</f>
        <v>0</v>
      </c>
    </row>
    <row r="152" spans="1:29" x14ac:dyDescent="0.25">
      <c r="A152" s="80" t="s">
        <v>198</v>
      </c>
      <c r="B152" s="563" t="s">
        <v>376</v>
      </c>
      <c r="C152" s="264">
        <f>SUM('Раздел 1 таблица 4'!C152+'Раздел 3 таблица 3'!C152)</f>
        <v>0</v>
      </c>
      <c r="D152" s="264">
        <f>SUM('Раздел 1 таблица 4'!D152+'Раздел 3 таблица 3'!D152)</f>
        <v>0</v>
      </c>
      <c r="E152" s="264">
        <f>SUM('Раздел 1 таблица 4'!E152+'Раздел 3 таблица 3'!E152)</f>
        <v>0</v>
      </c>
      <c r="F152" s="264">
        <f>SUM('Раздел 1 таблица 4'!F152+'Раздел 3 таблица 3'!F152)</f>
        <v>0</v>
      </c>
      <c r="G152" s="264">
        <f>SUM('Раздел 1 таблица 4'!G152+'Раздел 3 таблица 3'!G152)</f>
        <v>0</v>
      </c>
      <c r="H152" s="264">
        <f>SUM('Раздел 1 таблица 4'!H152+'Раздел 3 таблица 3'!H152)</f>
        <v>0</v>
      </c>
      <c r="I152" s="210">
        <f t="shared" si="7"/>
        <v>0</v>
      </c>
      <c r="J152" s="264">
        <f>SUM('Раздел 1 таблица 4'!J152+'Раздел 3 таблица 3'!N152)</f>
        <v>0</v>
      </c>
      <c r="K152" s="264">
        <f>SUM('Раздел 1 таблица 4'!K152+'Раздел 3 таблица 3'!P152)</f>
        <v>0</v>
      </c>
      <c r="L152" s="264">
        <f>SUM('Раздел 1 таблица 4'!L152+'Раздел 3 таблица 3'!R152)</f>
        <v>0</v>
      </c>
      <c r="M152" s="264">
        <f>SUM('Раздел 1 таблица 4'!M152+'Раздел 3 таблица 3'!T152)</f>
        <v>0</v>
      </c>
      <c r="N152" s="264">
        <f>SUM('Раздел 1 таблица 4'!N152+'Раздел 3 таблица 3'!W152)</f>
        <v>0</v>
      </c>
      <c r="O152" s="264">
        <f>SUM('Раздел 1 таблица 4'!O152)</f>
        <v>0</v>
      </c>
      <c r="P152" s="264">
        <f>SUM('Раздел 1 таблица 4'!P152)</f>
        <v>0</v>
      </c>
      <c r="Q152" s="264">
        <f>SUM('Раздел 1 таблица 4'!Q152)</f>
        <v>0</v>
      </c>
      <c r="R152" s="267">
        <f>SUM('Раздел 2 таблица 4'!T152+'Раздел 2 таблица 4'!W152)</f>
        <v>0</v>
      </c>
      <c r="S152" s="267">
        <f>SUM('Раздел 2 таблица 4'!T152)</f>
        <v>0</v>
      </c>
      <c r="T152" s="267">
        <f>SUM('Раздел 2 таблица 4'!S152+'Раздел 2 таблица 4'!V152)</f>
        <v>0</v>
      </c>
      <c r="U152" s="267">
        <f>SUM('Раздел 2 таблица 4'!S152)</f>
        <v>0</v>
      </c>
      <c r="V152" s="267">
        <f>SUM('Раздел 3 таблица 3'!X152)</f>
        <v>0</v>
      </c>
      <c r="W152" s="267">
        <f>SUM('Раздел 3 таблица 3'!Y152)</f>
        <v>0</v>
      </c>
      <c r="X152" s="210">
        <f t="shared" si="6"/>
        <v>0</v>
      </c>
      <c r="Y152" s="266">
        <f>SUM('Раздел 1 таблица 4'!R152)</f>
        <v>0</v>
      </c>
      <c r="Z152" s="266">
        <f>SUM('Раздел 3 таблица 3'!Z152)</f>
        <v>0</v>
      </c>
      <c r="AA152" s="264">
        <f>SUM('Раздел 1 таблица 4'!S152+'Раздел 3 таблица 3'!AA152)</f>
        <v>0</v>
      </c>
      <c r="AB152" s="264">
        <f>'Раздел 1 таблица 4'!T152</f>
        <v>0</v>
      </c>
      <c r="AC152" s="264">
        <f>SUM('Раздел 1 таблица 4'!U152+'Раздел 3 таблица 3'!AC152)</f>
        <v>0</v>
      </c>
    </row>
    <row r="153" spans="1:29" x14ac:dyDescent="0.25">
      <c r="A153" s="80" t="s">
        <v>336</v>
      </c>
      <c r="B153" s="563" t="s">
        <v>377</v>
      </c>
      <c r="C153" s="264">
        <f>SUM('Раздел 1 таблица 4'!C153+'Раздел 3 таблица 3'!C153)</f>
        <v>0</v>
      </c>
      <c r="D153" s="264">
        <f>SUM('Раздел 1 таблица 4'!D153+'Раздел 3 таблица 3'!D153)</f>
        <v>0</v>
      </c>
      <c r="E153" s="264">
        <f>SUM('Раздел 1 таблица 4'!E153+'Раздел 3 таблица 3'!E153)</f>
        <v>0</v>
      </c>
      <c r="F153" s="264">
        <f>SUM('Раздел 1 таблица 4'!F153+'Раздел 3 таблица 3'!F153)</f>
        <v>0</v>
      </c>
      <c r="G153" s="264">
        <f>SUM('Раздел 1 таблица 4'!G153+'Раздел 3 таблица 3'!G153)</f>
        <v>0</v>
      </c>
      <c r="H153" s="264">
        <f>SUM('Раздел 1 таблица 4'!H153+'Раздел 3 таблица 3'!H153)</f>
        <v>0</v>
      </c>
      <c r="I153" s="210">
        <f t="shared" si="7"/>
        <v>0</v>
      </c>
      <c r="J153" s="264">
        <f>SUM('Раздел 1 таблица 4'!J153+'Раздел 3 таблица 3'!N153)</f>
        <v>0</v>
      </c>
      <c r="K153" s="264">
        <f>SUM('Раздел 1 таблица 4'!K153+'Раздел 3 таблица 3'!P153)</f>
        <v>0</v>
      </c>
      <c r="L153" s="264">
        <f>SUM('Раздел 1 таблица 4'!L153+'Раздел 3 таблица 3'!R153)</f>
        <v>0</v>
      </c>
      <c r="M153" s="264">
        <f>SUM('Раздел 1 таблица 4'!M153+'Раздел 3 таблица 3'!T153)</f>
        <v>0</v>
      </c>
      <c r="N153" s="264">
        <f>SUM('Раздел 1 таблица 4'!N153+'Раздел 3 таблица 3'!W153)</f>
        <v>0</v>
      </c>
      <c r="O153" s="264">
        <f>SUM('Раздел 1 таблица 4'!O153)</f>
        <v>0</v>
      </c>
      <c r="P153" s="264">
        <f>SUM('Раздел 1 таблица 4'!P153)</f>
        <v>0</v>
      </c>
      <c r="Q153" s="264">
        <f>SUM('Раздел 1 таблица 4'!Q153)</f>
        <v>0</v>
      </c>
      <c r="R153" s="267">
        <f>SUM('Раздел 2 таблица 4'!T153+'Раздел 2 таблица 4'!W153)</f>
        <v>0</v>
      </c>
      <c r="S153" s="267">
        <f>SUM('Раздел 2 таблица 4'!T153)</f>
        <v>0</v>
      </c>
      <c r="T153" s="267">
        <f>SUM('Раздел 2 таблица 4'!S153+'Раздел 2 таблица 4'!V153)</f>
        <v>0</v>
      </c>
      <c r="U153" s="267">
        <f>SUM('Раздел 2 таблица 4'!S153)</f>
        <v>0</v>
      </c>
      <c r="V153" s="267">
        <f>SUM('Раздел 3 таблица 3'!X153)</f>
        <v>0</v>
      </c>
      <c r="W153" s="267">
        <f>SUM('Раздел 3 таблица 3'!Y153)</f>
        <v>0</v>
      </c>
      <c r="X153" s="210">
        <f t="shared" si="6"/>
        <v>0</v>
      </c>
      <c r="Y153" s="266">
        <f>SUM('Раздел 1 таблица 4'!R153)</f>
        <v>0</v>
      </c>
      <c r="Z153" s="266">
        <f>SUM('Раздел 3 таблица 3'!Z153)</f>
        <v>0</v>
      </c>
      <c r="AA153" s="264">
        <f>SUM('Раздел 1 таблица 4'!S153+'Раздел 3 таблица 3'!AA153)</f>
        <v>0</v>
      </c>
      <c r="AB153" s="264">
        <f>'Раздел 1 таблица 4'!T153</f>
        <v>0</v>
      </c>
      <c r="AC153" s="264">
        <f>SUM('Раздел 1 таблица 4'!U153+'Раздел 3 таблица 3'!AC153)</f>
        <v>0</v>
      </c>
    </row>
    <row r="154" spans="1:29" x14ac:dyDescent="0.25">
      <c r="A154" s="80" t="s">
        <v>199</v>
      </c>
      <c r="B154" s="563" t="s">
        <v>378</v>
      </c>
      <c r="C154" s="264">
        <f>SUM('Раздел 1 таблица 4'!C154+'Раздел 3 таблица 3'!C154)</f>
        <v>0</v>
      </c>
      <c r="D154" s="264">
        <f>SUM('Раздел 1 таблица 4'!D154+'Раздел 3 таблица 3'!D154)</f>
        <v>0</v>
      </c>
      <c r="E154" s="264">
        <f>SUM('Раздел 1 таблица 4'!E154+'Раздел 3 таблица 3'!E154)</f>
        <v>0</v>
      </c>
      <c r="F154" s="264">
        <f>SUM('Раздел 1 таблица 4'!F154+'Раздел 3 таблица 3'!F154)</f>
        <v>0</v>
      </c>
      <c r="G154" s="264">
        <f>SUM('Раздел 1 таблица 4'!G154+'Раздел 3 таблица 3'!G154)</f>
        <v>0</v>
      </c>
      <c r="H154" s="264">
        <f>SUM('Раздел 1 таблица 4'!H154+'Раздел 3 таблица 3'!H154)</f>
        <v>0</v>
      </c>
      <c r="I154" s="210">
        <f t="shared" si="7"/>
        <v>0</v>
      </c>
      <c r="J154" s="264">
        <f>SUM('Раздел 1 таблица 4'!J154+'Раздел 3 таблица 3'!N154)</f>
        <v>0</v>
      </c>
      <c r="K154" s="264">
        <f>SUM('Раздел 1 таблица 4'!K154+'Раздел 3 таблица 3'!P154)</f>
        <v>0</v>
      </c>
      <c r="L154" s="264">
        <f>SUM('Раздел 1 таблица 4'!L154+'Раздел 3 таблица 3'!R154)</f>
        <v>0</v>
      </c>
      <c r="M154" s="264">
        <f>SUM('Раздел 1 таблица 4'!M154+'Раздел 3 таблица 3'!T154)</f>
        <v>0</v>
      </c>
      <c r="N154" s="264">
        <f>SUM('Раздел 1 таблица 4'!N154+'Раздел 3 таблица 3'!W154)</f>
        <v>0</v>
      </c>
      <c r="O154" s="264">
        <f>SUM('Раздел 1 таблица 4'!O154)</f>
        <v>0</v>
      </c>
      <c r="P154" s="264">
        <f>SUM('Раздел 1 таблица 4'!P154)</f>
        <v>0</v>
      </c>
      <c r="Q154" s="264">
        <f>SUM('Раздел 1 таблица 4'!Q154)</f>
        <v>0</v>
      </c>
      <c r="R154" s="267">
        <f>SUM('Раздел 2 таблица 4'!T154+'Раздел 2 таблица 4'!W154)</f>
        <v>0</v>
      </c>
      <c r="S154" s="267">
        <f>SUM('Раздел 2 таблица 4'!T154)</f>
        <v>0</v>
      </c>
      <c r="T154" s="267">
        <f>SUM('Раздел 2 таблица 4'!S154+'Раздел 2 таблица 4'!V154)</f>
        <v>0</v>
      </c>
      <c r="U154" s="267">
        <f>SUM('Раздел 2 таблица 4'!S154)</f>
        <v>0</v>
      </c>
      <c r="V154" s="267">
        <f>SUM('Раздел 3 таблица 3'!X154)</f>
        <v>0</v>
      </c>
      <c r="W154" s="267">
        <f>SUM('Раздел 3 таблица 3'!Y154)</f>
        <v>0</v>
      </c>
      <c r="X154" s="210">
        <f t="shared" si="6"/>
        <v>0</v>
      </c>
      <c r="Y154" s="266">
        <f>SUM('Раздел 1 таблица 4'!R154)</f>
        <v>0</v>
      </c>
      <c r="Z154" s="266">
        <f>SUM('Раздел 3 таблица 3'!Z154)</f>
        <v>0</v>
      </c>
      <c r="AA154" s="264">
        <f>SUM('Раздел 1 таблица 4'!S154+'Раздел 3 таблица 3'!AA154)</f>
        <v>0</v>
      </c>
      <c r="AB154" s="264">
        <f>'Раздел 1 таблица 4'!T154</f>
        <v>0</v>
      </c>
      <c r="AC154" s="264">
        <f>SUM('Раздел 1 таблица 4'!U154+'Раздел 3 таблица 3'!AC154)</f>
        <v>0</v>
      </c>
    </row>
    <row r="155" spans="1:29" x14ac:dyDescent="0.25">
      <c r="A155" s="80" t="s">
        <v>141</v>
      </c>
      <c r="B155" s="563" t="s">
        <v>379</v>
      </c>
      <c r="C155" s="264">
        <f>SUM('Раздел 1 таблица 4'!C155+'Раздел 3 таблица 3'!C155)</f>
        <v>0</v>
      </c>
      <c r="D155" s="264">
        <f>SUM('Раздел 1 таблица 4'!D155+'Раздел 3 таблица 3'!D155)</f>
        <v>0</v>
      </c>
      <c r="E155" s="264">
        <f>SUM('Раздел 1 таблица 4'!E155+'Раздел 3 таблица 3'!E155)</f>
        <v>0</v>
      </c>
      <c r="F155" s="264">
        <f>SUM('Раздел 1 таблица 4'!F155+'Раздел 3 таблица 3'!F155)</f>
        <v>0</v>
      </c>
      <c r="G155" s="264">
        <f>SUM('Раздел 1 таблица 4'!G155+'Раздел 3 таблица 3'!G155)</f>
        <v>0</v>
      </c>
      <c r="H155" s="264">
        <f>SUM('Раздел 1 таблица 4'!H155+'Раздел 3 таблица 3'!H155)</f>
        <v>0</v>
      </c>
      <c r="I155" s="210">
        <f t="shared" si="7"/>
        <v>0</v>
      </c>
      <c r="J155" s="264">
        <f>SUM('Раздел 1 таблица 4'!J155+'Раздел 3 таблица 3'!N155)</f>
        <v>0</v>
      </c>
      <c r="K155" s="264">
        <f>SUM('Раздел 1 таблица 4'!K155+'Раздел 3 таблица 3'!P155)</f>
        <v>0</v>
      </c>
      <c r="L155" s="264">
        <f>SUM('Раздел 1 таблица 4'!L155+'Раздел 3 таблица 3'!R155)</f>
        <v>0</v>
      </c>
      <c r="M155" s="264">
        <f>SUM('Раздел 1 таблица 4'!M155+'Раздел 3 таблица 3'!T155)</f>
        <v>0</v>
      </c>
      <c r="N155" s="264">
        <f>SUM('Раздел 1 таблица 4'!N155+'Раздел 3 таблица 3'!W155)</f>
        <v>0</v>
      </c>
      <c r="O155" s="264">
        <f>SUM('Раздел 1 таблица 4'!O155)</f>
        <v>0</v>
      </c>
      <c r="P155" s="264">
        <f>SUM('Раздел 1 таблица 4'!P155)</f>
        <v>0</v>
      </c>
      <c r="Q155" s="264">
        <f>SUM('Раздел 1 таблица 4'!Q155)</f>
        <v>0</v>
      </c>
      <c r="R155" s="267">
        <f>SUM('Раздел 2 таблица 4'!T155+'Раздел 2 таблица 4'!W155)</f>
        <v>0</v>
      </c>
      <c r="S155" s="267">
        <f>SUM('Раздел 2 таблица 4'!T155)</f>
        <v>0</v>
      </c>
      <c r="T155" s="267">
        <f>SUM('Раздел 2 таблица 4'!S155+'Раздел 2 таблица 4'!V155)</f>
        <v>0</v>
      </c>
      <c r="U155" s="267">
        <f>SUM('Раздел 2 таблица 4'!S155)</f>
        <v>0</v>
      </c>
      <c r="V155" s="267">
        <f>SUM('Раздел 3 таблица 3'!X155)</f>
        <v>0</v>
      </c>
      <c r="W155" s="267">
        <f>SUM('Раздел 3 таблица 3'!Y155)</f>
        <v>0</v>
      </c>
      <c r="X155" s="210">
        <f t="shared" si="6"/>
        <v>0</v>
      </c>
      <c r="Y155" s="266">
        <f>SUM('Раздел 1 таблица 4'!R155)</f>
        <v>0</v>
      </c>
      <c r="Z155" s="266">
        <f>SUM('Раздел 3 таблица 3'!Z155)</f>
        <v>0</v>
      </c>
      <c r="AA155" s="264">
        <f>SUM('Раздел 1 таблица 4'!S155+'Раздел 3 таблица 3'!AA155)</f>
        <v>0</v>
      </c>
      <c r="AB155" s="264">
        <f>'Раздел 1 таблица 4'!T155</f>
        <v>0</v>
      </c>
      <c r="AC155" s="264">
        <f>SUM('Раздел 1 таблица 4'!U155+'Раздел 3 таблица 3'!AC155)</f>
        <v>0</v>
      </c>
    </row>
    <row r="156" spans="1:29" x14ac:dyDescent="0.25">
      <c r="A156" s="80" t="s">
        <v>142</v>
      </c>
      <c r="B156" s="563" t="s">
        <v>380</v>
      </c>
      <c r="C156" s="264">
        <f>SUM('Раздел 1 таблица 4'!C156+'Раздел 3 таблица 3'!C156)</f>
        <v>0</v>
      </c>
      <c r="D156" s="264">
        <f>SUM('Раздел 1 таблица 4'!D156+'Раздел 3 таблица 3'!D156)</f>
        <v>0</v>
      </c>
      <c r="E156" s="264">
        <f>SUM('Раздел 1 таблица 4'!E156+'Раздел 3 таблица 3'!E156)</f>
        <v>0</v>
      </c>
      <c r="F156" s="264">
        <f>SUM('Раздел 1 таблица 4'!F156+'Раздел 3 таблица 3'!F156)</f>
        <v>0</v>
      </c>
      <c r="G156" s="264">
        <f>SUM('Раздел 1 таблица 4'!G156+'Раздел 3 таблица 3'!G156)</f>
        <v>0</v>
      </c>
      <c r="H156" s="264">
        <f>SUM('Раздел 1 таблица 4'!H156+'Раздел 3 таблица 3'!H156)</f>
        <v>0</v>
      </c>
      <c r="I156" s="210">
        <f t="shared" si="7"/>
        <v>0</v>
      </c>
      <c r="J156" s="264">
        <f>SUM('Раздел 1 таблица 4'!J156+'Раздел 3 таблица 3'!N156)</f>
        <v>0</v>
      </c>
      <c r="K156" s="264">
        <f>SUM('Раздел 1 таблица 4'!K156+'Раздел 3 таблица 3'!P156)</f>
        <v>0</v>
      </c>
      <c r="L156" s="264">
        <f>SUM('Раздел 1 таблица 4'!L156+'Раздел 3 таблица 3'!R156)</f>
        <v>0</v>
      </c>
      <c r="M156" s="264">
        <f>SUM('Раздел 1 таблица 4'!M156+'Раздел 3 таблица 3'!T156)</f>
        <v>0</v>
      </c>
      <c r="N156" s="264">
        <f>SUM('Раздел 1 таблица 4'!N156+'Раздел 3 таблица 3'!W156)</f>
        <v>0</v>
      </c>
      <c r="O156" s="264">
        <f>SUM('Раздел 1 таблица 4'!O156)</f>
        <v>0</v>
      </c>
      <c r="P156" s="264">
        <f>SUM('Раздел 1 таблица 4'!P156)</f>
        <v>0</v>
      </c>
      <c r="Q156" s="264">
        <f>SUM('Раздел 1 таблица 4'!Q156)</f>
        <v>0</v>
      </c>
      <c r="R156" s="267">
        <f>SUM('Раздел 2 таблица 4'!T156+'Раздел 2 таблица 4'!W156)</f>
        <v>0</v>
      </c>
      <c r="S156" s="267">
        <f>SUM('Раздел 2 таблица 4'!T156)</f>
        <v>0</v>
      </c>
      <c r="T156" s="267">
        <f>SUM('Раздел 2 таблица 4'!S156+'Раздел 2 таблица 4'!V156)</f>
        <v>0</v>
      </c>
      <c r="U156" s="267">
        <f>SUM('Раздел 2 таблица 4'!S156)</f>
        <v>0</v>
      </c>
      <c r="V156" s="267">
        <f>SUM('Раздел 3 таблица 3'!X156)</f>
        <v>0</v>
      </c>
      <c r="W156" s="267">
        <f>SUM('Раздел 3 таблица 3'!Y156)</f>
        <v>0</v>
      </c>
      <c r="X156" s="210">
        <f t="shared" si="6"/>
        <v>0</v>
      </c>
      <c r="Y156" s="266">
        <f>SUM('Раздел 1 таблица 4'!R156)</f>
        <v>0</v>
      </c>
      <c r="Z156" s="266">
        <f>SUM('Раздел 3 таблица 3'!Z156)</f>
        <v>0</v>
      </c>
      <c r="AA156" s="264">
        <f>SUM('Раздел 1 таблица 4'!S156+'Раздел 3 таблица 3'!AA156)</f>
        <v>0</v>
      </c>
      <c r="AB156" s="264">
        <f>'Раздел 1 таблица 4'!T156</f>
        <v>0</v>
      </c>
      <c r="AC156" s="264">
        <f>SUM('Раздел 1 таблица 4'!U156+'Раздел 3 таблица 3'!AC156)</f>
        <v>0</v>
      </c>
    </row>
    <row r="157" spans="1:29" x14ac:dyDescent="0.25">
      <c r="A157" s="80" t="s">
        <v>143</v>
      </c>
      <c r="B157" s="563" t="s">
        <v>381</v>
      </c>
      <c r="C157" s="264">
        <f>SUM('Раздел 1 таблица 4'!C157+'Раздел 3 таблица 3'!C157)</f>
        <v>0</v>
      </c>
      <c r="D157" s="264">
        <f>SUM('Раздел 1 таблица 4'!D157+'Раздел 3 таблица 3'!D157)</f>
        <v>0</v>
      </c>
      <c r="E157" s="264">
        <f>SUM('Раздел 1 таблица 4'!E157+'Раздел 3 таблица 3'!E157)</f>
        <v>0</v>
      </c>
      <c r="F157" s="264">
        <f>SUM('Раздел 1 таблица 4'!F157+'Раздел 3 таблица 3'!F157)</f>
        <v>0</v>
      </c>
      <c r="G157" s="264">
        <f>SUM('Раздел 1 таблица 4'!G157+'Раздел 3 таблица 3'!G157)</f>
        <v>0</v>
      </c>
      <c r="H157" s="264">
        <f>SUM('Раздел 1 таблица 4'!H157+'Раздел 3 таблица 3'!H157)</f>
        <v>0</v>
      </c>
      <c r="I157" s="210">
        <f t="shared" si="7"/>
        <v>0</v>
      </c>
      <c r="J157" s="264">
        <f>SUM('Раздел 1 таблица 4'!J157+'Раздел 3 таблица 3'!N157)</f>
        <v>0</v>
      </c>
      <c r="K157" s="264">
        <f>SUM('Раздел 1 таблица 4'!K157+'Раздел 3 таблица 3'!P157)</f>
        <v>0</v>
      </c>
      <c r="L157" s="264">
        <f>SUM('Раздел 1 таблица 4'!L157+'Раздел 3 таблица 3'!R157)</f>
        <v>0</v>
      </c>
      <c r="M157" s="264">
        <f>SUM('Раздел 1 таблица 4'!M157+'Раздел 3 таблица 3'!T157)</f>
        <v>0</v>
      </c>
      <c r="N157" s="264">
        <f>SUM('Раздел 1 таблица 4'!N157+'Раздел 3 таблица 3'!W157)</f>
        <v>0</v>
      </c>
      <c r="O157" s="264">
        <f>SUM('Раздел 1 таблица 4'!O157)</f>
        <v>0</v>
      </c>
      <c r="P157" s="264">
        <f>SUM('Раздел 1 таблица 4'!P157)</f>
        <v>0</v>
      </c>
      <c r="Q157" s="264">
        <f>SUM('Раздел 1 таблица 4'!Q157)</f>
        <v>0</v>
      </c>
      <c r="R157" s="267">
        <f>SUM('Раздел 2 таблица 4'!T157+'Раздел 2 таблица 4'!W157)</f>
        <v>0</v>
      </c>
      <c r="S157" s="267">
        <f>SUM('Раздел 2 таблица 4'!T157)</f>
        <v>0</v>
      </c>
      <c r="T157" s="267">
        <f>SUM('Раздел 2 таблица 4'!S157+'Раздел 2 таблица 4'!V157)</f>
        <v>0</v>
      </c>
      <c r="U157" s="267">
        <f>SUM('Раздел 2 таблица 4'!S157)</f>
        <v>0</v>
      </c>
      <c r="V157" s="267">
        <f>SUM('Раздел 3 таблица 3'!X157)</f>
        <v>0</v>
      </c>
      <c r="W157" s="267">
        <f>SUM('Раздел 3 таблица 3'!Y157)</f>
        <v>0</v>
      </c>
      <c r="X157" s="210">
        <f t="shared" si="6"/>
        <v>0</v>
      </c>
      <c r="Y157" s="266">
        <f>SUM('Раздел 1 таблица 4'!R157)</f>
        <v>0</v>
      </c>
      <c r="Z157" s="266">
        <f>SUM('Раздел 3 таблица 3'!Z157)</f>
        <v>0</v>
      </c>
      <c r="AA157" s="264">
        <f>SUM('Раздел 1 таблица 4'!S157+'Раздел 3 таблица 3'!AA157)</f>
        <v>0</v>
      </c>
      <c r="AB157" s="264">
        <f>'Раздел 1 таблица 4'!T157</f>
        <v>0</v>
      </c>
      <c r="AC157" s="264">
        <f>SUM('Раздел 1 таблица 4'!U157+'Раздел 3 таблица 3'!AC157)</f>
        <v>0</v>
      </c>
    </row>
    <row r="158" spans="1:29" x14ac:dyDescent="0.25">
      <c r="A158" s="80" t="s">
        <v>144</v>
      </c>
      <c r="B158" s="563" t="s">
        <v>382</v>
      </c>
      <c r="C158" s="264">
        <f>SUM('Раздел 1 таблица 4'!C158+'Раздел 3 таблица 3'!C158)</f>
        <v>0</v>
      </c>
      <c r="D158" s="264">
        <f>SUM('Раздел 1 таблица 4'!D158+'Раздел 3 таблица 3'!D158)</f>
        <v>0</v>
      </c>
      <c r="E158" s="264">
        <f>SUM('Раздел 1 таблица 4'!E158+'Раздел 3 таблица 3'!E158)</f>
        <v>0</v>
      </c>
      <c r="F158" s="264">
        <f>SUM('Раздел 1 таблица 4'!F158+'Раздел 3 таблица 3'!F158)</f>
        <v>0</v>
      </c>
      <c r="G158" s="264">
        <f>SUM('Раздел 1 таблица 4'!G158+'Раздел 3 таблица 3'!G158)</f>
        <v>0</v>
      </c>
      <c r="H158" s="264">
        <f>SUM('Раздел 1 таблица 4'!H158+'Раздел 3 таблица 3'!H158)</f>
        <v>0</v>
      </c>
      <c r="I158" s="210">
        <f t="shared" si="7"/>
        <v>0</v>
      </c>
      <c r="J158" s="264">
        <f>SUM('Раздел 1 таблица 4'!J158+'Раздел 3 таблица 3'!N158)</f>
        <v>0</v>
      </c>
      <c r="K158" s="264">
        <f>SUM('Раздел 1 таблица 4'!K158+'Раздел 3 таблица 3'!P158)</f>
        <v>0</v>
      </c>
      <c r="L158" s="264">
        <f>SUM('Раздел 1 таблица 4'!L158+'Раздел 3 таблица 3'!R158)</f>
        <v>0</v>
      </c>
      <c r="M158" s="264">
        <f>SUM('Раздел 1 таблица 4'!M158+'Раздел 3 таблица 3'!T158)</f>
        <v>0</v>
      </c>
      <c r="N158" s="264">
        <f>SUM('Раздел 1 таблица 4'!N158+'Раздел 3 таблица 3'!W158)</f>
        <v>0</v>
      </c>
      <c r="O158" s="264">
        <f>SUM('Раздел 1 таблица 4'!O158)</f>
        <v>0</v>
      </c>
      <c r="P158" s="264">
        <f>SUM('Раздел 1 таблица 4'!P158)</f>
        <v>0</v>
      </c>
      <c r="Q158" s="264">
        <f>SUM('Раздел 1 таблица 4'!Q158)</f>
        <v>0</v>
      </c>
      <c r="R158" s="267">
        <f>SUM('Раздел 2 таблица 4'!T158+'Раздел 2 таблица 4'!W158)</f>
        <v>0</v>
      </c>
      <c r="S158" s="267">
        <f>SUM('Раздел 2 таблица 4'!T158)</f>
        <v>0</v>
      </c>
      <c r="T158" s="267">
        <f>SUM('Раздел 2 таблица 4'!S158+'Раздел 2 таблица 4'!V158)</f>
        <v>0</v>
      </c>
      <c r="U158" s="267">
        <f>SUM('Раздел 2 таблица 4'!S158)</f>
        <v>0</v>
      </c>
      <c r="V158" s="267">
        <f>SUM('Раздел 3 таблица 3'!X158)</f>
        <v>0</v>
      </c>
      <c r="W158" s="267">
        <f>SUM('Раздел 3 таблица 3'!Y158)</f>
        <v>0</v>
      </c>
      <c r="X158" s="210">
        <f t="shared" si="6"/>
        <v>0</v>
      </c>
      <c r="Y158" s="266">
        <f>SUM('Раздел 1 таблица 4'!R158)</f>
        <v>0</v>
      </c>
      <c r="Z158" s="266">
        <f>SUM('Раздел 3 таблица 3'!Z158)</f>
        <v>0</v>
      </c>
      <c r="AA158" s="264">
        <f>SUM('Раздел 1 таблица 4'!S158+'Раздел 3 таблица 3'!AA158)</f>
        <v>0</v>
      </c>
      <c r="AB158" s="264">
        <f>'Раздел 1 таблица 4'!T158</f>
        <v>0</v>
      </c>
      <c r="AC158" s="264">
        <f>SUM('Раздел 1 таблица 4'!U158+'Раздел 3 таблица 3'!AC158)</f>
        <v>0</v>
      </c>
    </row>
    <row r="159" spans="1:29" x14ac:dyDescent="0.25">
      <c r="A159" s="80" t="s">
        <v>145</v>
      </c>
      <c r="B159" s="563" t="s">
        <v>383</v>
      </c>
      <c r="C159" s="264">
        <f>SUM('Раздел 1 таблица 4'!C159+'Раздел 3 таблица 3'!C159)</f>
        <v>0</v>
      </c>
      <c r="D159" s="264">
        <f>SUM('Раздел 1 таблица 4'!D159+'Раздел 3 таблица 3'!D159)</f>
        <v>0</v>
      </c>
      <c r="E159" s="264">
        <f>SUM('Раздел 1 таблица 4'!E159+'Раздел 3 таблица 3'!E159)</f>
        <v>0</v>
      </c>
      <c r="F159" s="264">
        <f>SUM('Раздел 1 таблица 4'!F159+'Раздел 3 таблица 3'!F159)</f>
        <v>0</v>
      </c>
      <c r="G159" s="264">
        <f>SUM('Раздел 1 таблица 4'!G159+'Раздел 3 таблица 3'!G159)</f>
        <v>0</v>
      </c>
      <c r="H159" s="264">
        <f>SUM('Раздел 1 таблица 4'!H159+'Раздел 3 таблица 3'!H159)</f>
        <v>0</v>
      </c>
      <c r="I159" s="210">
        <f t="shared" si="7"/>
        <v>0</v>
      </c>
      <c r="J159" s="264">
        <f>SUM('Раздел 1 таблица 4'!J159+'Раздел 3 таблица 3'!N159)</f>
        <v>0</v>
      </c>
      <c r="K159" s="264">
        <f>SUM('Раздел 1 таблица 4'!K159+'Раздел 3 таблица 3'!P159)</f>
        <v>0</v>
      </c>
      <c r="L159" s="264">
        <f>SUM('Раздел 1 таблица 4'!L159+'Раздел 3 таблица 3'!R159)</f>
        <v>0</v>
      </c>
      <c r="M159" s="264">
        <f>SUM('Раздел 1 таблица 4'!M159+'Раздел 3 таблица 3'!T159)</f>
        <v>0</v>
      </c>
      <c r="N159" s="264">
        <f>SUM('Раздел 1 таблица 4'!N159+'Раздел 3 таблица 3'!W159)</f>
        <v>0</v>
      </c>
      <c r="O159" s="264">
        <f>SUM('Раздел 1 таблица 4'!O159)</f>
        <v>0</v>
      </c>
      <c r="P159" s="264">
        <f>SUM('Раздел 1 таблица 4'!P159)</f>
        <v>0</v>
      </c>
      <c r="Q159" s="264">
        <f>SUM('Раздел 1 таблица 4'!Q159)</f>
        <v>0</v>
      </c>
      <c r="R159" s="267">
        <f>SUM('Раздел 2 таблица 4'!T159+'Раздел 2 таблица 4'!W159)</f>
        <v>0</v>
      </c>
      <c r="S159" s="267">
        <f>SUM('Раздел 2 таблица 4'!T159)</f>
        <v>0</v>
      </c>
      <c r="T159" s="267">
        <f>SUM('Раздел 2 таблица 4'!S159+'Раздел 2 таблица 4'!V159)</f>
        <v>0</v>
      </c>
      <c r="U159" s="267">
        <f>SUM('Раздел 2 таблица 4'!S159)</f>
        <v>0</v>
      </c>
      <c r="V159" s="267">
        <f>SUM('Раздел 3 таблица 3'!X159)</f>
        <v>0</v>
      </c>
      <c r="W159" s="267">
        <f>SUM('Раздел 3 таблица 3'!Y159)</f>
        <v>0</v>
      </c>
      <c r="X159" s="210">
        <f t="shared" si="6"/>
        <v>0</v>
      </c>
      <c r="Y159" s="266">
        <f>SUM('Раздел 1 таблица 4'!R159)</f>
        <v>0</v>
      </c>
      <c r="Z159" s="266">
        <f>SUM('Раздел 3 таблица 3'!Z159)</f>
        <v>0</v>
      </c>
      <c r="AA159" s="264">
        <f>SUM('Раздел 1 таблица 4'!S159+'Раздел 3 таблица 3'!AA159)</f>
        <v>0</v>
      </c>
      <c r="AB159" s="264">
        <f>'Раздел 1 таблица 4'!T159</f>
        <v>0</v>
      </c>
      <c r="AC159" s="264">
        <f>SUM('Раздел 1 таблица 4'!U159+'Раздел 3 таблица 3'!AC159)</f>
        <v>0</v>
      </c>
    </row>
    <row r="160" spans="1:29" x14ac:dyDescent="0.25">
      <c r="A160" s="80" t="s">
        <v>297</v>
      </c>
      <c r="B160" s="563" t="s">
        <v>384</v>
      </c>
      <c r="C160" s="264">
        <f>SUM('Раздел 1 таблица 4'!C160+'Раздел 3 таблица 3'!C160)</f>
        <v>0</v>
      </c>
      <c r="D160" s="264">
        <f>SUM('Раздел 1 таблица 4'!D160+'Раздел 3 таблица 3'!D160)</f>
        <v>0</v>
      </c>
      <c r="E160" s="264">
        <f>SUM('Раздел 1 таблица 4'!E160+'Раздел 3 таблица 3'!E160)</f>
        <v>0</v>
      </c>
      <c r="F160" s="264">
        <f>SUM('Раздел 1 таблица 4'!F160+'Раздел 3 таблица 3'!F160)</f>
        <v>0</v>
      </c>
      <c r="G160" s="264">
        <f>SUM('Раздел 1 таблица 4'!G160+'Раздел 3 таблица 3'!G160)</f>
        <v>0</v>
      </c>
      <c r="H160" s="264">
        <f>SUM('Раздел 1 таблица 4'!H160+'Раздел 3 таблица 3'!H160)</f>
        <v>0</v>
      </c>
      <c r="I160" s="210">
        <f t="shared" si="7"/>
        <v>0</v>
      </c>
      <c r="J160" s="264">
        <f>SUM('Раздел 1 таблица 4'!J160+'Раздел 3 таблица 3'!N160)</f>
        <v>0</v>
      </c>
      <c r="K160" s="264">
        <f>SUM('Раздел 1 таблица 4'!K160+'Раздел 3 таблица 3'!P160)</f>
        <v>0</v>
      </c>
      <c r="L160" s="264">
        <f>SUM('Раздел 1 таблица 4'!L160+'Раздел 3 таблица 3'!R160)</f>
        <v>0</v>
      </c>
      <c r="M160" s="264">
        <f>SUM('Раздел 1 таблица 4'!M160+'Раздел 3 таблица 3'!T160)</f>
        <v>0</v>
      </c>
      <c r="N160" s="264">
        <f>SUM('Раздел 1 таблица 4'!N160+'Раздел 3 таблица 3'!W160)</f>
        <v>0</v>
      </c>
      <c r="O160" s="264">
        <f>SUM('Раздел 1 таблица 4'!O160)</f>
        <v>0</v>
      </c>
      <c r="P160" s="264">
        <f>SUM('Раздел 1 таблица 4'!P160)</f>
        <v>0</v>
      </c>
      <c r="Q160" s="264">
        <f>SUM('Раздел 1 таблица 4'!Q160)</f>
        <v>0</v>
      </c>
      <c r="R160" s="267">
        <f>SUM('Раздел 2 таблица 4'!T160+'Раздел 2 таблица 4'!W160)</f>
        <v>0</v>
      </c>
      <c r="S160" s="267">
        <f>SUM('Раздел 2 таблица 4'!T160)</f>
        <v>0</v>
      </c>
      <c r="T160" s="267">
        <f>SUM('Раздел 2 таблица 4'!S160+'Раздел 2 таблица 4'!V160)</f>
        <v>0</v>
      </c>
      <c r="U160" s="267">
        <f>SUM('Раздел 2 таблица 4'!S160)</f>
        <v>0</v>
      </c>
      <c r="V160" s="267">
        <f>SUM('Раздел 3 таблица 3'!X160)</f>
        <v>0</v>
      </c>
      <c r="W160" s="267">
        <f>SUM('Раздел 3 таблица 3'!Y160)</f>
        <v>0</v>
      </c>
      <c r="X160" s="210">
        <f t="shared" si="6"/>
        <v>0</v>
      </c>
      <c r="Y160" s="266">
        <f>SUM('Раздел 1 таблица 4'!R160)</f>
        <v>0</v>
      </c>
      <c r="Z160" s="266">
        <f>SUM('Раздел 3 таблица 3'!Z160)</f>
        <v>0</v>
      </c>
      <c r="AA160" s="264">
        <f>SUM('Раздел 1 таблица 4'!S160+'Раздел 3 таблица 3'!AA160)</f>
        <v>0</v>
      </c>
      <c r="AB160" s="264">
        <f>'Раздел 1 таблица 4'!T160</f>
        <v>0</v>
      </c>
      <c r="AC160" s="264">
        <f>SUM('Раздел 1 таблица 4'!U160+'Раздел 3 таблица 3'!AC160)</f>
        <v>0</v>
      </c>
    </row>
    <row r="161" spans="1:29" x14ac:dyDescent="0.25">
      <c r="A161" s="80" t="s">
        <v>309</v>
      </c>
      <c r="B161" s="563" t="s">
        <v>385</v>
      </c>
      <c r="C161" s="264">
        <f>SUM('Раздел 1 таблица 4'!C161+'Раздел 3 таблица 3'!C161)</f>
        <v>0</v>
      </c>
      <c r="D161" s="264">
        <f>SUM('Раздел 1 таблица 4'!D161+'Раздел 3 таблица 3'!D161)</f>
        <v>0</v>
      </c>
      <c r="E161" s="264">
        <f>SUM('Раздел 1 таблица 4'!E161+'Раздел 3 таблица 3'!E161)</f>
        <v>0</v>
      </c>
      <c r="F161" s="264">
        <f>SUM('Раздел 1 таблица 4'!F161+'Раздел 3 таблица 3'!F161)</f>
        <v>0</v>
      </c>
      <c r="G161" s="264">
        <f>SUM('Раздел 1 таблица 4'!G161+'Раздел 3 таблица 3'!G161)</f>
        <v>0</v>
      </c>
      <c r="H161" s="264">
        <f>SUM('Раздел 1 таблица 4'!H161+'Раздел 3 таблица 3'!H161)</f>
        <v>0</v>
      </c>
      <c r="I161" s="210">
        <f t="shared" si="7"/>
        <v>0</v>
      </c>
      <c r="J161" s="264">
        <f>SUM('Раздел 1 таблица 4'!J161+'Раздел 3 таблица 3'!N161)</f>
        <v>0</v>
      </c>
      <c r="K161" s="264">
        <f>SUM('Раздел 1 таблица 4'!K161+'Раздел 3 таблица 3'!P161)</f>
        <v>0</v>
      </c>
      <c r="L161" s="264">
        <f>SUM('Раздел 1 таблица 4'!L161+'Раздел 3 таблица 3'!R161)</f>
        <v>0</v>
      </c>
      <c r="M161" s="264">
        <f>SUM('Раздел 1 таблица 4'!M161+'Раздел 3 таблица 3'!T161)</f>
        <v>0</v>
      </c>
      <c r="N161" s="264">
        <f>SUM('Раздел 1 таблица 4'!N161+'Раздел 3 таблица 3'!W161)</f>
        <v>0</v>
      </c>
      <c r="O161" s="264">
        <f>SUM('Раздел 1 таблица 4'!O161)</f>
        <v>0</v>
      </c>
      <c r="P161" s="264">
        <f>SUM('Раздел 1 таблица 4'!P161)</f>
        <v>0</v>
      </c>
      <c r="Q161" s="264">
        <f>SUM('Раздел 1 таблица 4'!Q161)</f>
        <v>0</v>
      </c>
      <c r="R161" s="267">
        <f>SUM('Раздел 2 таблица 4'!T161+'Раздел 2 таблица 4'!W161)</f>
        <v>0</v>
      </c>
      <c r="S161" s="267">
        <f>SUM('Раздел 2 таблица 4'!T161)</f>
        <v>0</v>
      </c>
      <c r="T161" s="267">
        <f>SUM('Раздел 2 таблица 4'!S161+'Раздел 2 таблица 4'!V161)</f>
        <v>0</v>
      </c>
      <c r="U161" s="267">
        <f>SUM('Раздел 2 таблица 4'!S161)</f>
        <v>0</v>
      </c>
      <c r="V161" s="267">
        <f>SUM('Раздел 3 таблица 3'!X161)</f>
        <v>0</v>
      </c>
      <c r="W161" s="267">
        <f>SUM('Раздел 3 таблица 3'!Y161)</f>
        <v>0</v>
      </c>
      <c r="X161" s="210">
        <f t="shared" si="6"/>
        <v>0</v>
      </c>
      <c r="Y161" s="266">
        <f>SUM('Раздел 1 таблица 4'!R161)</f>
        <v>0</v>
      </c>
      <c r="Z161" s="266">
        <f>SUM('Раздел 3 таблица 3'!Z161)</f>
        <v>0</v>
      </c>
      <c r="AA161" s="264">
        <f>SUM('Раздел 1 таблица 4'!S161+'Раздел 3 таблица 3'!AA161)</f>
        <v>0</v>
      </c>
      <c r="AB161" s="264">
        <f>'Раздел 1 таблица 4'!T161</f>
        <v>0</v>
      </c>
      <c r="AC161" s="264">
        <f>SUM('Раздел 1 таблица 4'!U161+'Раздел 3 таблица 3'!AC161)</f>
        <v>0</v>
      </c>
    </row>
    <row r="162" spans="1:29" x14ac:dyDescent="0.25">
      <c r="A162" s="80" t="s">
        <v>372</v>
      </c>
      <c r="B162" s="563" t="s">
        <v>386</v>
      </c>
      <c r="C162" s="264">
        <f>SUM('Раздел 1 таблица 4'!C162+'Раздел 3 таблица 3'!C162)</f>
        <v>0</v>
      </c>
      <c r="D162" s="264">
        <f>SUM('Раздел 1 таблица 4'!D162+'Раздел 3 таблица 3'!D162)</f>
        <v>0</v>
      </c>
      <c r="E162" s="264">
        <f>SUM('Раздел 1 таблица 4'!E162+'Раздел 3 таблица 3'!E162)</f>
        <v>0</v>
      </c>
      <c r="F162" s="264">
        <f>SUM('Раздел 1 таблица 4'!F162+'Раздел 3 таблица 3'!F162)</f>
        <v>0</v>
      </c>
      <c r="G162" s="264">
        <f>SUM('Раздел 1 таблица 4'!G162+'Раздел 3 таблица 3'!G162)</f>
        <v>0</v>
      </c>
      <c r="H162" s="264">
        <f>SUM('Раздел 1 таблица 4'!H162+'Раздел 3 таблица 3'!H162)</f>
        <v>0</v>
      </c>
      <c r="I162" s="210">
        <f t="shared" si="7"/>
        <v>0</v>
      </c>
      <c r="J162" s="264">
        <f>SUM('Раздел 1 таблица 4'!J162+'Раздел 3 таблица 3'!N162)</f>
        <v>0</v>
      </c>
      <c r="K162" s="264">
        <f>SUM('Раздел 1 таблица 4'!K162+'Раздел 3 таблица 3'!P162)</f>
        <v>0</v>
      </c>
      <c r="L162" s="264">
        <f>SUM('Раздел 1 таблица 4'!L162+'Раздел 3 таблица 3'!R162)</f>
        <v>0</v>
      </c>
      <c r="M162" s="264">
        <f>SUM('Раздел 1 таблица 4'!M162+'Раздел 3 таблица 3'!T162)</f>
        <v>0</v>
      </c>
      <c r="N162" s="264">
        <f>SUM('Раздел 1 таблица 4'!N162+'Раздел 3 таблица 3'!W162)</f>
        <v>0</v>
      </c>
      <c r="O162" s="264">
        <f>SUM('Раздел 1 таблица 4'!O162)</f>
        <v>0</v>
      </c>
      <c r="P162" s="264">
        <f>SUM('Раздел 1 таблица 4'!P162)</f>
        <v>0</v>
      </c>
      <c r="Q162" s="264">
        <f>SUM('Раздел 1 таблица 4'!Q162)</f>
        <v>0</v>
      </c>
      <c r="R162" s="267">
        <f>SUM('Раздел 2 таблица 4'!T162+'Раздел 2 таблица 4'!W162)</f>
        <v>0</v>
      </c>
      <c r="S162" s="267">
        <f>SUM('Раздел 2 таблица 4'!T162)</f>
        <v>0</v>
      </c>
      <c r="T162" s="267">
        <f>SUM('Раздел 2 таблица 4'!S162+'Раздел 2 таблица 4'!V162)</f>
        <v>0</v>
      </c>
      <c r="U162" s="267">
        <f>SUM('Раздел 2 таблица 4'!S162)</f>
        <v>0</v>
      </c>
      <c r="V162" s="267">
        <f>SUM('Раздел 3 таблица 3'!X162)</f>
        <v>0</v>
      </c>
      <c r="W162" s="267">
        <f>SUM('Раздел 3 таблица 3'!Y162)</f>
        <v>0</v>
      </c>
      <c r="X162" s="210">
        <f t="shared" si="6"/>
        <v>0</v>
      </c>
      <c r="Y162" s="266">
        <f>SUM('Раздел 1 таблица 4'!R162)</f>
        <v>0</v>
      </c>
      <c r="Z162" s="266">
        <f>SUM('Раздел 3 таблица 3'!Z162)</f>
        <v>0</v>
      </c>
      <c r="AA162" s="264">
        <f>SUM('Раздел 1 таблица 4'!S162+'Раздел 3 таблица 3'!AA162)</f>
        <v>0</v>
      </c>
      <c r="AB162" s="264">
        <f>'Раздел 1 таблица 4'!T162</f>
        <v>0</v>
      </c>
      <c r="AC162" s="264">
        <f>SUM('Раздел 1 таблица 4'!U162+'Раздел 3 таблица 3'!AC162)</f>
        <v>0</v>
      </c>
    </row>
    <row r="163" spans="1:29" x14ac:dyDescent="0.25">
      <c r="A163" s="80" t="s">
        <v>146</v>
      </c>
      <c r="B163" s="563" t="s">
        <v>387</v>
      </c>
      <c r="C163" s="264">
        <f>SUM('Раздел 1 таблица 4'!C163+'Раздел 3 таблица 3'!C163)</f>
        <v>0</v>
      </c>
      <c r="D163" s="264">
        <f>SUM('Раздел 1 таблица 4'!D163+'Раздел 3 таблица 3'!D163)</f>
        <v>0</v>
      </c>
      <c r="E163" s="264">
        <f>SUM('Раздел 1 таблица 4'!E163+'Раздел 3 таблица 3'!E163)</f>
        <v>0</v>
      </c>
      <c r="F163" s="264">
        <f>SUM('Раздел 1 таблица 4'!F163+'Раздел 3 таблица 3'!F163)</f>
        <v>0</v>
      </c>
      <c r="G163" s="264">
        <f>SUM('Раздел 1 таблица 4'!G163+'Раздел 3 таблица 3'!G163)</f>
        <v>0</v>
      </c>
      <c r="H163" s="264">
        <f>SUM('Раздел 1 таблица 4'!H163+'Раздел 3 таблица 3'!H163)</f>
        <v>0</v>
      </c>
      <c r="I163" s="210">
        <f t="shared" si="7"/>
        <v>0</v>
      </c>
      <c r="J163" s="264">
        <f>SUM('Раздел 1 таблица 4'!J163+'Раздел 3 таблица 3'!N163)</f>
        <v>0</v>
      </c>
      <c r="K163" s="264">
        <f>SUM('Раздел 1 таблица 4'!K163+'Раздел 3 таблица 3'!P163)</f>
        <v>0</v>
      </c>
      <c r="L163" s="264">
        <f>SUM('Раздел 1 таблица 4'!L163+'Раздел 3 таблица 3'!R163)</f>
        <v>0</v>
      </c>
      <c r="M163" s="264">
        <f>SUM('Раздел 1 таблица 4'!M163+'Раздел 3 таблица 3'!T163)</f>
        <v>0</v>
      </c>
      <c r="N163" s="264">
        <f>SUM('Раздел 1 таблица 4'!N163+'Раздел 3 таблица 3'!W163)</f>
        <v>0</v>
      </c>
      <c r="O163" s="264">
        <f>SUM('Раздел 1 таблица 4'!O163)</f>
        <v>0</v>
      </c>
      <c r="P163" s="264">
        <f>SUM('Раздел 1 таблица 4'!P163)</f>
        <v>0</v>
      </c>
      <c r="Q163" s="264">
        <f>SUM('Раздел 1 таблица 4'!Q163)</f>
        <v>0</v>
      </c>
      <c r="R163" s="267">
        <f>SUM('Раздел 2 таблица 4'!T163+'Раздел 2 таблица 4'!W163)</f>
        <v>0</v>
      </c>
      <c r="S163" s="267">
        <f>SUM('Раздел 2 таблица 4'!T163)</f>
        <v>0</v>
      </c>
      <c r="T163" s="267">
        <f>SUM('Раздел 2 таблица 4'!S163+'Раздел 2 таблица 4'!V163)</f>
        <v>0</v>
      </c>
      <c r="U163" s="267">
        <f>SUM('Раздел 2 таблица 4'!S163)</f>
        <v>0</v>
      </c>
      <c r="V163" s="267">
        <f>SUM('Раздел 3 таблица 3'!X163)</f>
        <v>0</v>
      </c>
      <c r="W163" s="267">
        <f>SUM('Раздел 3 таблица 3'!Y163)</f>
        <v>0</v>
      </c>
      <c r="X163" s="210">
        <f t="shared" si="6"/>
        <v>0</v>
      </c>
      <c r="Y163" s="266">
        <f>SUM('Раздел 1 таблица 4'!R163)</f>
        <v>0</v>
      </c>
      <c r="Z163" s="266">
        <f>SUM('Раздел 3 таблица 3'!Z163)</f>
        <v>0</v>
      </c>
      <c r="AA163" s="264">
        <f>SUM('Раздел 1 таблица 4'!S163+'Раздел 3 таблица 3'!AA163)</f>
        <v>0</v>
      </c>
      <c r="AB163" s="264">
        <f>'Раздел 1 таблица 4'!T163</f>
        <v>0</v>
      </c>
      <c r="AC163" s="264">
        <f>SUM('Раздел 1 таблица 4'!U163+'Раздел 3 таблица 3'!AC163)</f>
        <v>0</v>
      </c>
    </row>
    <row r="164" spans="1:29" x14ac:dyDescent="0.25">
      <c r="A164" s="80" t="s">
        <v>200</v>
      </c>
      <c r="B164" s="563" t="s">
        <v>388</v>
      </c>
      <c r="C164" s="264">
        <f>SUM('Раздел 1 таблица 4'!C164+'Раздел 3 таблица 3'!C164)</f>
        <v>0</v>
      </c>
      <c r="D164" s="264">
        <f>SUM('Раздел 1 таблица 4'!D164+'Раздел 3 таблица 3'!D164)</f>
        <v>0</v>
      </c>
      <c r="E164" s="264">
        <f>SUM('Раздел 1 таблица 4'!E164+'Раздел 3 таблица 3'!E164)</f>
        <v>0</v>
      </c>
      <c r="F164" s="264">
        <f>SUM('Раздел 1 таблица 4'!F164+'Раздел 3 таблица 3'!F164)</f>
        <v>0</v>
      </c>
      <c r="G164" s="264">
        <f>SUM('Раздел 1 таблица 4'!G164+'Раздел 3 таблица 3'!G164)</f>
        <v>0</v>
      </c>
      <c r="H164" s="264">
        <f>SUM('Раздел 1 таблица 4'!H164+'Раздел 3 таблица 3'!H164)</f>
        <v>0</v>
      </c>
      <c r="I164" s="210">
        <f t="shared" si="7"/>
        <v>0</v>
      </c>
      <c r="J164" s="264">
        <f>SUM('Раздел 1 таблица 4'!J164+'Раздел 3 таблица 3'!N164)</f>
        <v>0</v>
      </c>
      <c r="K164" s="264">
        <f>SUM('Раздел 1 таблица 4'!K164+'Раздел 3 таблица 3'!P164)</f>
        <v>0</v>
      </c>
      <c r="L164" s="264">
        <f>SUM('Раздел 1 таблица 4'!L164+'Раздел 3 таблица 3'!R164)</f>
        <v>0</v>
      </c>
      <c r="M164" s="264">
        <f>SUM('Раздел 1 таблица 4'!M164+'Раздел 3 таблица 3'!T164)</f>
        <v>0</v>
      </c>
      <c r="N164" s="264">
        <f>SUM('Раздел 1 таблица 4'!N164+'Раздел 3 таблица 3'!W164)</f>
        <v>0</v>
      </c>
      <c r="O164" s="264">
        <f>SUM('Раздел 1 таблица 4'!O164)</f>
        <v>0</v>
      </c>
      <c r="P164" s="264">
        <f>SUM('Раздел 1 таблица 4'!P164)</f>
        <v>0</v>
      </c>
      <c r="Q164" s="264">
        <f>SUM('Раздел 1 таблица 4'!Q164)</f>
        <v>0</v>
      </c>
      <c r="R164" s="267">
        <f>SUM('Раздел 2 таблица 4'!T164+'Раздел 2 таблица 4'!W164)</f>
        <v>0</v>
      </c>
      <c r="S164" s="267">
        <f>SUM('Раздел 2 таблица 4'!T164)</f>
        <v>0</v>
      </c>
      <c r="T164" s="267">
        <f>SUM('Раздел 2 таблица 4'!S164+'Раздел 2 таблица 4'!V164)</f>
        <v>0</v>
      </c>
      <c r="U164" s="267">
        <f>SUM('Раздел 2 таблица 4'!S164)</f>
        <v>0</v>
      </c>
      <c r="V164" s="267">
        <f>SUM('Раздел 3 таблица 3'!X164)</f>
        <v>0</v>
      </c>
      <c r="W164" s="267">
        <f>SUM('Раздел 3 таблица 3'!Y164)</f>
        <v>0</v>
      </c>
      <c r="X164" s="210">
        <f t="shared" si="6"/>
        <v>0</v>
      </c>
      <c r="Y164" s="266">
        <f>SUM('Раздел 1 таблица 4'!R164)</f>
        <v>0</v>
      </c>
      <c r="Z164" s="266">
        <f>SUM('Раздел 3 таблица 3'!Z164)</f>
        <v>0</v>
      </c>
      <c r="AA164" s="264">
        <f>SUM('Раздел 1 таблица 4'!S164+'Раздел 3 таблица 3'!AA164)</f>
        <v>0</v>
      </c>
      <c r="AB164" s="264">
        <f>'Раздел 1 таблица 4'!T164</f>
        <v>0</v>
      </c>
      <c r="AC164" s="264">
        <f>SUM('Раздел 1 таблица 4'!U164+'Раздел 3 таблица 3'!AC164)</f>
        <v>0</v>
      </c>
    </row>
    <row r="165" spans="1:29" x14ac:dyDescent="0.25">
      <c r="A165" s="80" t="s">
        <v>147</v>
      </c>
      <c r="B165" s="563" t="s">
        <v>389</v>
      </c>
      <c r="C165" s="264">
        <f>SUM('Раздел 1 таблица 4'!C165+'Раздел 3 таблица 3'!C165)</f>
        <v>0</v>
      </c>
      <c r="D165" s="264">
        <f>SUM('Раздел 1 таблица 4'!D165+'Раздел 3 таблица 3'!D165)</f>
        <v>0</v>
      </c>
      <c r="E165" s="264">
        <f>SUM('Раздел 1 таблица 4'!E165+'Раздел 3 таблица 3'!E165)</f>
        <v>0</v>
      </c>
      <c r="F165" s="264">
        <f>SUM('Раздел 1 таблица 4'!F165+'Раздел 3 таблица 3'!F165)</f>
        <v>0</v>
      </c>
      <c r="G165" s="264">
        <f>SUM('Раздел 1 таблица 4'!G165+'Раздел 3 таблица 3'!G165)</f>
        <v>0</v>
      </c>
      <c r="H165" s="264">
        <f>SUM('Раздел 1 таблица 4'!H165+'Раздел 3 таблица 3'!H165)</f>
        <v>0</v>
      </c>
      <c r="I165" s="210">
        <f t="shared" si="7"/>
        <v>0</v>
      </c>
      <c r="J165" s="264">
        <f>SUM('Раздел 1 таблица 4'!J165+'Раздел 3 таблица 3'!N165)</f>
        <v>0</v>
      </c>
      <c r="K165" s="264">
        <f>SUM('Раздел 1 таблица 4'!K165+'Раздел 3 таблица 3'!P165)</f>
        <v>0</v>
      </c>
      <c r="L165" s="264">
        <f>SUM('Раздел 1 таблица 4'!L165+'Раздел 3 таблица 3'!R165)</f>
        <v>0</v>
      </c>
      <c r="M165" s="264">
        <f>SUM('Раздел 1 таблица 4'!M165+'Раздел 3 таблица 3'!T165)</f>
        <v>0</v>
      </c>
      <c r="N165" s="264">
        <f>SUM('Раздел 1 таблица 4'!N165+'Раздел 3 таблица 3'!W165)</f>
        <v>0</v>
      </c>
      <c r="O165" s="264">
        <f>SUM('Раздел 1 таблица 4'!O165)</f>
        <v>0</v>
      </c>
      <c r="P165" s="264">
        <f>SUM('Раздел 1 таблица 4'!P165)</f>
        <v>0</v>
      </c>
      <c r="Q165" s="264">
        <f>SUM('Раздел 1 таблица 4'!Q165)</f>
        <v>0</v>
      </c>
      <c r="R165" s="267">
        <f>SUM('Раздел 2 таблица 4'!T165+'Раздел 2 таблица 4'!W165)</f>
        <v>0</v>
      </c>
      <c r="S165" s="267">
        <f>SUM('Раздел 2 таблица 4'!T165)</f>
        <v>0</v>
      </c>
      <c r="T165" s="267">
        <f>SUM('Раздел 2 таблица 4'!S165+'Раздел 2 таблица 4'!V165)</f>
        <v>0</v>
      </c>
      <c r="U165" s="267">
        <f>SUM('Раздел 2 таблица 4'!S165)</f>
        <v>0</v>
      </c>
      <c r="V165" s="267">
        <f>SUM('Раздел 3 таблица 3'!X165)</f>
        <v>0</v>
      </c>
      <c r="W165" s="267">
        <f>SUM('Раздел 3 таблица 3'!Y165)</f>
        <v>0</v>
      </c>
      <c r="X165" s="210">
        <f t="shared" si="6"/>
        <v>0</v>
      </c>
      <c r="Y165" s="266">
        <f>SUM('Раздел 1 таблица 4'!R165)</f>
        <v>0</v>
      </c>
      <c r="Z165" s="266">
        <f>SUM('Раздел 3 таблица 3'!Z165)</f>
        <v>0</v>
      </c>
      <c r="AA165" s="264">
        <f>SUM('Раздел 1 таблица 4'!S165+'Раздел 3 таблица 3'!AA165)</f>
        <v>0</v>
      </c>
      <c r="AB165" s="264">
        <f>'Раздел 1 таблица 4'!T165</f>
        <v>0</v>
      </c>
      <c r="AC165" s="264">
        <f>SUM('Раздел 1 таблица 4'!U165+'Раздел 3 таблица 3'!AC165)</f>
        <v>0</v>
      </c>
    </row>
    <row r="166" spans="1:29" x14ac:dyDescent="0.25">
      <c r="A166" s="80" t="s">
        <v>148</v>
      </c>
      <c r="B166" s="563" t="s">
        <v>390</v>
      </c>
      <c r="C166" s="264">
        <f>SUM('Раздел 1 таблица 4'!C166+'Раздел 3 таблица 3'!C166)</f>
        <v>0</v>
      </c>
      <c r="D166" s="264">
        <f>SUM('Раздел 1 таблица 4'!D166+'Раздел 3 таблица 3'!D166)</f>
        <v>0</v>
      </c>
      <c r="E166" s="264">
        <f>SUM('Раздел 1 таблица 4'!E166+'Раздел 3 таблица 3'!E166)</f>
        <v>0</v>
      </c>
      <c r="F166" s="264">
        <f>SUM('Раздел 1 таблица 4'!F166+'Раздел 3 таблица 3'!F166)</f>
        <v>0</v>
      </c>
      <c r="G166" s="264">
        <f>SUM('Раздел 1 таблица 4'!G166+'Раздел 3 таблица 3'!G166)</f>
        <v>0</v>
      </c>
      <c r="H166" s="264">
        <f>SUM('Раздел 1 таблица 4'!H166+'Раздел 3 таблица 3'!H166)</f>
        <v>0</v>
      </c>
      <c r="I166" s="210">
        <f t="shared" si="7"/>
        <v>0</v>
      </c>
      <c r="J166" s="264">
        <f>SUM('Раздел 1 таблица 4'!J166+'Раздел 3 таблица 3'!N166)</f>
        <v>0</v>
      </c>
      <c r="K166" s="264">
        <f>SUM('Раздел 1 таблица 4'!K166+'Раздел 3 таблица 3'!P166)</f>
        <v>0</v>
      </c>
      <c r="L166" s="264">
        <f>SUM('Раздел 1 таблица 4'!L166+'Раздел 3 таблица 3'!R166)</f>
        <v>0</v>
      </c>
      <c r="M166" s="264">
        <f>SUM('Раздел 1 таблица 4'!M166+'Раздел 3 таблица 3'!T166)</f>
        <v>0</v>
      </c>
      <c r="N166" s="264">
        <f>SUM('Раздел 1 таблица 4'!N166+'Раздел 3 таблица 3'!W166)</f>
        <v>0</v>
      </c>
      <c r="O166" s="264">
        <f>SUM('Раздел 1 таблица 4'!O166)</f>
        <v>0</v>
      </c>
      <c r="P166" s="264">
        <f>SUM('Раздел 1 таблица 4'!P166)</f>
        <v>0</v>
      </c>
      <c r="Q166" s="264">
        <f>SUM('Раздел 1 таблица 4'!Q166)</f>
        <v>0</v>
      </c>
      <c r="R166" s="267">
        <f>SUM('Раздел 2 таблица 4'!T166+'Раздел 2 таблица 4'!W166)</f>
        <v>0</v>
      </c>
      <c r="S166" s="267">
        <f>SUM('Раздел 2 таблица 4'!T166)</f>
        <v>0</v>
      </c>
      <c r="T166" s="267">
        <f>SUM('Раздел 2 таблица 4'!S166+'Раздел 2 таблица 4'!V166)</f>
        <v>0</v>
      </c>
      <c r="U166" s="267">
        <f>SUM('Раздел 2 таблица 4'!S166)</f>
        <v>0</v>
      </c>
      <c r="V166" s="267">
        <f>SUM('Раздел 3 таблица 3'!X166)</f>
        <v>0</v>
      </c>
      <c r="W166" s="267">
        <f>SUM('Раздел 3 таблица 3'!Y166)</f>
        <v>0</v>
      </c>
      <c r="X166" s="210">
        <f t="shared" si="6"/>
        <v>0</v>
      </c>
      <c r="Y166" s="266">
        <f>SUM('Раздел 1 таблица 4'!R166)</f>
        <v>0</v>
      </c>
      <c r="Z166" s="266">
        <f>SUM('Раздел 3 таблица 3'!Z166)</f>
        <v>0</v>
      </c>
      <c r="AA166" s="264">
        <f>SUM('Раздел 1 таблица 4'!S166+'Раздел 3 таблица 3'!AA166)</f>
        <v>0</v>
      </c>
      <c r="AB166" s="264">
        <f>'Раздел 1 таблица 4'!T166</f>
        <v>0</v>
      </c>
      <c r="AC166" s="264">
        <f>SUM('Раздел 1 таблица 4'!U166+'Раздел 3 таблица 3'!AC166)</f>
        <v>0</v>
      </c>
    </row>
    <row r="167" spans="1:29" x14ac:dyDescent="0.25">
      <c r="A167" s="80" t="s">
        <v>149</v>
      </c>
      <c r="B167" s="563" t="s">
        <v>391</v>
      </c>
      <c r="C167" s="264">
        <f>SUM('Раздел 1 таблица 4'!C167+'Раздел 3 таблица 3'!C167)</f>
        <v>0</v>
      </c>
      <c r="D167" s="264">
        <f>SUM('Раздел 1 таблица 4'!D167+'Раздел 3 таблица 3'!D167)</f>
        <v>0</v>
      </c>
      <c r="E167" s="264">
        <f>SUM('Раздел 1 таблица 4'!E167+'Раздел 3 таблица 3'!E167)</f>
        <v>0</v>
      </c>
      <c r="F167" s="264">
        <f>SUM('Раздел 1 таблица 4'!F167+'Раздел 3 таблица 3'!F167)</f>
        <v>0</v>
      </c>
      <c r="G167" s="264">
        <f>SUM('Раздел 1 таблица 4'!G167+'Раздел 3 таблица 3'!G167)</f>
        <v>0</v>
      </c>
      <c r="H167" s="264">
        <f>SUM('Раздел 1 таблица 4'!H167+'Раздел 3 таблица 3'!H167)</f>
        <v>0</v>
      </c>
      <c r="I167" s="210">
        <f t="shared" si="7"/>
        <v>0</v>
      </c>
      <c r="J167" s="264">
        <f>SUM('Раздел 1 таблица 4'!J167+'Раздел 3 таблица 3'!N167)</f>
        <v>0</v>
      </c>
      <c r="K167" s="264">
        <f>SUM('Раздел 1 таблица 4'!K167+'Раздел 3 таблица 3'!P167)</f>
        <v>0</v>
      </c>
      <c r="L167" s="264">
        <f>SUM('Раздел 1 таблица 4'!L167+'Раздел 3 таблица 3'!R167)</f>
        <v>0</v>
      </c>
      <c r="M167" s="264">
        <f>SUM('Раздел 1 таблица 4'!M167+'Раздел 3 таблица 3'!T167)</f>
        <v>0</v>
      </c>
      <c r="N167" s="264">
        <f>SUM('Раздел 1 таблица 4'!N167+'Раздел 3 таблица 3'!W167)</f>
        <v>0</v>
      </c>
      <c r="O167" s="264">
        <f>SUM('Раздел 1 таблица 4'!O167)</f>
        <v>0</v>
      </c>
      <c r="P167" s="264">
        <f>SUM('Раздел 1 таблица 4'!P167)</f>
        <v>0</v>
      </c>
      <c r="Q167" s="264">
        <f>SUM('Раздел 1 таблица 4'!Q167)</f>
        <v>0</v>
      </c>
      <c r="R167" s="267">
        <f>SUM('Раздел 2 таблица 4'!T167+'Раздел 2 таблица 4'!W167)</f>
        <v>0</v>
      </c>
      <c r="S167" s="267">
        <f>SUM('Раздел 2 таблица 4'!T167)</f>
        <v>0</v>
      </c>
      <c r="T167" s="267">
        <f>SUM('Раздел 2 таблица 4'!S167+'Раздел 2 таблица 4'!V167)</f>
        <v>0</v>
      </c>
      <c r="U167" s="267">
        <f>SUM('Раздел 2 таблица 4'!S167)</f>
        <v>0</v>
      </c>
      <c r="V167" s="267">
        <f>SUM('Раздел 3 таблица 3'!X167)</f>
        <v>0</v>
      </c>
      <c r="W167" s="267">
        <f>SUM('Раздел 3 таблица 3'!Y167)</f>
        <v>0</v>
      </c>
      <c r="X167" s="210">
        <f t="shared" si="6"/>
        <v>0</v>
      </c>
      <c r="Y167" s="266">
        <f>SUM('Раздел 1 таблица 4'!R167)</f>
        <v>0</v>
      </c>
      <c r="Z167" s="266">
        <f>SUM('Раздел 3 таблица 3'!Z167)</f>
        <v>0</v>
      </c>
      <c r="AA167" s="264">
        <f>SUM('Раздел 1 таблица 4'!S167+'Раздел 3 таблица 3'!AA167)</f>
        <v>0</v>
      </c>
      <c r="AB167" s="264">
        <f>'Раздел 1 таблица 4'!T167</f>
        <v>0</v>
      </c>
      <c r="AC167" s="264">
        <f>SUM('Раздел 1 таблица 4'!U167+'Раздел 3 таблица 3'!AC167)</f>
        <v>0</v>
      </c>
    </row>
    <row r="168" spans="1:29" x14ac:dyDescent="0.25">
      <c r="A168" s="146" t="s">
        <v>436</v>
      </c>
      <c r="B168" s="566" t="s">
        <v>392</v>
      </c>
      <c r="C168" s="226">
        <f>SUM('Раздел 1 таблица 4'!C168+'Раздел 3 таблица 3'!C168)</f>
        <v>0</v>
      </c>
      <c r="D168" s="226">
        <f>SUM('Раздел 1 таблица 4'!D168+'Раздел 3 таблица 3'!D168)</f>
        <v>0</v>
      </c>
      <c r="E168" s="226">
        <f>SUM('Раздел 1 таблица 4'!E168+'Раздел 3 таблица 3'!E168)</f>
        <v>0</v>
      </c>
      <c r="F168" s="226">
        <f>SUM('Раздел 1 таблица 4'!F168+'Раздел 3 таблица 3'!F168)</f>
        <v>0</v>
      </c>
      <c r="G168" s="226">
        <f>SUM('Раздел 1 таблица 4'!G168+'Раздел 3 таблица 3'!G168)</f>
        <v>0</v>
      </c>
      <c r="H168" s="226">
        <f>SUM('Раздел 1 таблица 4'!H168+'Раздел 3 таблица 3'!H168)</f>
        <v>0</v>
      </c>
      <c r="I168" s="226">
        <f t="shared" si="7"/>
        <v>0</v>
      </c>
      <c r="J168" s="226">
        <f>SUM('Раздел 1 таблица 4'!J168+'Раздел 3 таблица 3'!N168)</f>
        <v>0</v>
      </c>
      <c r="K168" s="226">
        <f>SUM('Раздел 1 таблица 4'!K168+'Раздел 3 таблица 3'!P168)</f>
        <v>0</v>
      </c>
      <c r="L168" s="226">
        <f>SUM('Раздел 1 таблица 4'!L168+'Раздел 3 таблица 3'!R168)</f>
        <v>0</v>
      </c>
      <c r="M168" s="226">
        <f>SUM('Раздел 1 таблица 4'!M168+'Раздел 3 таблица 3'!T168)</f>
        <v>0</v>
      </c>
      <c r="N168" s="226">
        <f>SUM('Раздел 1 таблица 4'!N168+'Раздел 3 таблица 3'!W168)</f>
        <v>0</v>
      </c>
      <c r="O168" s="226">
        <f>SUM('Раздел 1 таблица 4'!O168)</f>
        <v>0</v>
      </c>
      <c r="P168" s="226">
        <f>SUM('Раздел 1 таблица 4'!P168)</f>
        <v>0</v>
      </c>
      <c r="Q168" s="226">
        <f>SUM('Раздел 1 таблица 4'!Q168)</f>
        <v>0</v>
      </c>
      <c r="R168" s="226">
        <f>SUM('Раздел 2 таблица 4'!T168+'Раздел 2 таблица 4'!W168)</f>
        <v>0</v>
      </c>
      <c r="S168" s="226">
        <f>SUM('Раздел 2 таблица 4'!T168)</f>
        <v>0</v>
      </c>
      <c r="T168" s="226">
        <f>SUM('Раздел 2 таблица 4'!S168+'Раздел 2 таблица 4'!V168)</f>
        <v>0</v>
      </c>
      <c r="U168" s="226">
        <f>SUM('Раздел 2 таблица 4'!S168)</f>
        <v>0</v>
      </c>
      <c r="V168" s="226">
        <f>SUM('Раздел 3 таблица 3'!X168)</f>
        <v>0</v>
      </c>
      <c r="W168" s="226">
        <f>SUM('Раздел 3 таблица 3'!Y168)</f>
        <v>0</v>
      </c>
      <c r="X168" s="226">
        <f t="shared" si="6"/>
        <v>0</v>
      </c>
      <c r="Y168" s="233">
        <f>SUM('Раздел 1 таблица 4'!R168)</f>
        <v>0</v>
      </c>
      <c r="Z168" s="233">
        <f>SUM('Раздел 3 таблица 3'!Z168)</f>
        <v>0</v>
      </c>
      <c r="AA168" s="226">
        <f>SUM('Раздел 1 таблица 4'!S168+'Раздел 3 таблица 3'!AA168)</f>
        <v>0</v>
      </c>
      <c r="AB168" s="226">
        <f>'Раздел 1 таблица 4'!T168</f>
        <v>0</v>
      </c>
      <c r="AC168" s="226">
        <f>SUM('Раздел 1 таблица 4'!U168+'Раздел 3 таблица 3'!AC168)</f>
        <v>0</v>
      </c>
    </row>
    <row r="169" spans="1:29" ht="24" customHeight="1" x14ac:dyDescent="0.25">
      <c r="A169" s="217" t="s">
        <v>12</v>
      </c>
      <c r="B169" s="544">
        <v>2</v>
      </c>
      <c r="C169" s="218">
        <f>SUM(C9:C168)</f>
        <v>0</v>
      </c>
      <c r="D169" s="218">
        <f t="shared" ref="D169:AC169" si="8">SUM(D9:D168)</f>
        <v>0</v>
      </c>
      <c r="E169" s="218">
        <f t="shared" si="8"/>
        <v>0</v>
      </c>
      <c r="F169" s="218">
        <f t="shared" si="8"/>
        <v>0</v>
      </c>
      <c r="G169" s="218">
        <f t="shared" si="8"/>
        <v>0</v>
      </c>
      <c r="H169" s="218">
        <f t="shared" si="8"/>
        <v>0</v>
      </c>
      <c r="I169" s="218">
        <f t="shared" si="8"/>
        <v>0</v>
      </c>
      <c r="J169" s="218">
        <f t="shared" si="8"/>
        <v>0</v>
      </c>
      <c r="K169" s="218">
        <f t="shared" si="8"/>
        <v>0</v>
      </c>
      <c r="L169" s="218">
        <f t="shared" si="8"/>
        <v>0</v>
      </c>
      <c r="M169" s="218">
        <f t="shared" si="8"/>
        <v>0</v>
      </c>
      <c r="N169" s="218">
        <f t="shared" si="8"/>
        <v>0</v>
      </c>
      <c r="O169" s="218">
        <f t="shared" si="8"/>
        <v>0</v>
      </c>
      <c r="P169" s="218">
        <f t="shared" si="8"/>
        <v>0</v>
      </c>
      <c r="Q169" s="218">
        <f t="shared" si="8"/>
        <v>0</v>
      </c>
      <c r="R169" s="218">
        <f t="shared" si="8"/>
        <v>0</v>
      </c>
      <c r="S169" s="218">
        <f t="shared" si="8"/>
        <v>0</v>
      </c>
      <c r="T169" s="218">
        <f t="shared" si="8"/>
        <v>0</v>
      </c>
      <c r="U169" s="218">
        <f t="shared" si="8"/>
        <v>0</v>
      </c>
      <c r="V169" s="218">
        <f t="shared" si="8"/>
        <v>0</v>
      </c>
      <c r="W169" s="218">
        <f t="shared" si="8"/>
        <v>0</v>
      </c>
      <c r="X169" s="225">
        <f t="shared" si="6"/>
        <v>0</v>
      </c>
      <c r="Y169" s="218">
        <f t="shared" si="8"/>
        <v>0</v>
      </c>
      <c r="Z169" s="218">
        <f t="shared" si="8"/>
        <v>0</v>
      </c>
      <c r="AA169" s="218">
        <f t="shared" si="8"/>
        <v>0</v>
      </c>
      <c r="AB169" s="218">
        <f t="shared" si="8"/>
        <v>0</v>
      </c>
      <c r="AC169" s="218">
        <f t="shared" si="8"/>
        <v>0</v>
      </c>
    </row>
    <row r="170" spans="1:29" ht="24" customHeight="1" x14ac:dyDescent="0.25">
      <c r="A170" s="320" t="s">
        <v>421</v>
      </c>
      <c r="B170" s="538">
        <v>3</v>
      </c>
      <c r="C170" s="211">
        <f>SUM(C171:C175)</f>
        <v>0</v>
      </c>
      <c r="D170" s="211">
        <f t="shared" ref="D170:W170" si="9">SUM(D171:D175)</f>
        <v>0</v>
      </c>
      <c r="E170" s="211">
        <f t="shared" si="9"/>
        <v>0</v>
      </c>
      <c r="F170" s="211">
        <f t="shared" si="9"/>
        <v>0</v>
      </c>
      <c r="G170" s="211">
        <f t="shared" si="9"/>
        <v>0</v>
      </c>
      <c r="H170" s="211">
        <f t="shared" si="9"/>
        <v>0</v>
      </c>
      <c r="I170" s="211">
        <f t="shared" si="9"/>
        <v>0</v>
      </c>
      <c r="J170" s="211">
        <f t="shared" si="9"/>
        <v>0</v>
      </c>
      <c r="K170" s="211">
        <f t="shared" si="9"/>
        <v>0</v>
      </c>
      <c r="L170" s="211">
        <f t="shared" si="9"/>
        <v>0</v>
      </c>
      <c r="M170" s="211">
        <f t="shared" si="9"/>
        <v>0</v>
      </c>
      <c r="N170" s="211">
        <f t="shared" si="9"/>
        <v>0</v>
      </c>
      <c r="O170" s="211">
        <f t="shared" si="9"/>
        <v>0</v>
      </c>
      <c r="P170" s="211">
        <f t="shared" si="9"/>
        <v>0</v>
      </c>
      <c r="Q170" s="211">
        <f t="shared" si="9"/>
        <v>0</v>
      </c>
      <c r="R170" s="211">
        <f t="shared" si="9"/>
        <v>0</v>
      </c>
      <c r="S170" s="211">
        <f t="shared" si="9"/>
        <v>0</v>
      </c>
      <c r="T170" s="211">
        <f t="shared" si="9"/>
        <v>0</v>
      </c>
      <c r="U170" s="211">
        <f t="shared" si="9"/>
        <v>0</v>
      </c>
      <c r="V170" s="211">
        <f t="shared" si="9"/>
        <v>0</v>
      </c>
      <c r="W170" s="211">
        <f t="shared" si="9"/>
        <v>0</v>
      </c>
      <c r="X170" s="211">
        <f t="shared" si="6"/>
        <v>0</v>
      </c>
      <c r="Y170" s="211">
        <f t="shared" ref="Y170" si="10">SUM(Y171:Y175)</f>
        <v>0</v>
      </c>
      <c r="Z170" s="280">
        <f>SUM(Z171:Z175)</f>
        <v>0</v>
      </c>
      <c r="AA170" s="211">
        <f t="shared" ref="AA170" si="11">SUM(AA171:AA175)</f>
        <v>0</v>
      </c>
      <c r="AB170" s="211">
        <f t="shared" ref="AB170" si="12">SUM(AB171:AB175)</f>
        <v>0</v>
      </c>
      <c r="AC170" s="211">
        <f t="shared" ref="AC170" si="13">SUM(AC171:AC175)</f>
        <v>0</v>
      </c>
    </row>
    <row r="171" spans="1:29" x14ac:dyDescent="0.25">
      <c r="A171" s="8" t="s">
        <v>84</v>
      </c>
      <c r="B171" s="532" t="s">
        <v>396</v>
      </c>
      <c r="C171" s="11">
        <f>SUM('Раздел 1 таблица 4'!C171+'Раздел 3 таблица 3'!C171)</f>
        <v>0</v>
      </c>
      <c r="D171" s="11">
        <f>SUM('Раздел 1 таблица 4'!D171+'Раздел 3 таблица 3'!D171)</f>
        <v>0</v>
      </c>
      <c r="E171" s="11">
        <f>SUM('Раздел 1 таблица 4'!E171+'Раздел 3 таблица 3'!E171)</f>
        <v>0</v>
      </c>
      <c r="F171" s="11">
        <f>SUM('Раздел 1 таблица 4'!F171+'Раздел 3 таблица 3'!F171)</f>
        <v>0</v>
      </c>
      <c r="G171" s="11">
        <f>SUM('Раздел 1 таблица 4'!G171+'Раздел 3 таблица 3'!G171)</f>
        <v>0</v>
      </c>
      <c r="H171" s="11">
        <f>SUM('Раздел 1 таблица 4'!H171+'Раздел 3 таблица 3'!H171)</f>
        <v>0</v>
      </c>
      <c r="I171" s="214">
        <f>SUM(C171:H171)</f>
        <v>0</v>
      </c>
      <c r="J171" s="11">
        <f>'Раздел 1 таблица 4'!J171+'Раздел 3 таблица 3'!N171</f>
        <v>0</v>
      </c>
      <c r="K171" s="11">
        <f>'Раздел 1 таблица 4'!K171+'Раздел 3 таблица 3'!P171</f>
        <v>0</v>
      </c>
      <c r="L171" s="11">
        <f>'Раздел 1 таблица 4'!L171+'Раздел 3 таблица 3'!R171</f>
        <v>0</v>
      </c>
      <c r="M171" s="11">
        <f>'Раздел 1 таблица 4'!M171+'Раздел 3 таблица 3'!T171</f>
        <v>0</v>
      </c>
      <c r="N171" s="11">
        <f>'Раздел 1 таблица 4'!N171+'Раздел 3 таблица 3'!W171</f>
        <v>0</v>
      </c>
      <c r="O171" s="11">
        <f>'Раздел 1 таблица 4'!O171</f>
        <v>0</v>
      </c>
      <c r="P171" s="11">
        <f>'Раздел 1 таблица 4'!P171</f>
        <v>0</v>
      </c>
      <c r="Q171" s="11">
        <f>'Раздел 1 таблица 4'!Q171</f>
        <v>0</v>
      </c>
      <c r="R171" s="11">
        <f>'Раздел 2 таблица 4'!T171+'Раздел 2 таблица 4'!W171</f>
        <v>0</v>
      </c>
      <c r="S171" s="11">
        <f>'Раздел 2 таблица 4'!T171</f>
        <v>0</v>
      </c>
      <c r="T171" s="11">
        <f>'Раздел 2 таблица 4'!S171+'Раздел 2 таблица 4'!V171</f>
        <v>0</v>
      </c>
      <c r="U171" s="11">
        <f>'Раздел 2 таблица 4'!S171</f>
        <v>0</v>
      </c>
      <c r="V171" s="11">
        <f>'Раздел 3 таблица 3'!X171</f>
        <v>0</v>
      </c>
      <c r="W171" s="11">
        <f>'Раздел 3 таблица 3'!Y171</f>
        <v>0</v>
      </c>
      <c r="X171" s="11">
        <f>J171+K171+L171+M171+N171+P171+I171</f>
        <v>0</v>
      </c>
      <c r="Y171" s="11">
        <f>'Раздел 1 таблица 4'!R171</f>
        <v>0</v>
      </c>
      <c r="Z171" s="11">
        <f>'Раздел 3 таблица 3'!Z171</f>
        <v>0</v>
      </c>
      <c r="AA171" s="11">
        <f>'Раздел 1 таблица 4'!S171+'Раздел 3 таблица 3'!AA171</f>
        <v>0</v>
      </c>
      <c r="AB171" s="11">
        <f>'Раздел 1 таблица 4'!T171</f>
        <v>0</v>
      </c>
      <c r="AC171" s="11">
        <f>'Раздел 1 таблица 4'!U171+'Раздел 3 таблица 3'!AC171</f>
        <v>0</v>
      </c>
    </row>
    <row r="172" spans="1:29" x14ac:dyDescent="0.25">
      <c r="A172" s="8" t="s">
        <v>97</v>
      </c>
      <c r="B172" s="532" t="s">
        <v>397</v>
      </c>
      <c r="C172" s="11">
        <f>SUM('Раздел 1 таблица 4'!C172+'Раздел 3 таблица 3'!C172)</f>
        <v>0</v>
      </c>
      <c r="D172" s="11">
        <f>SUM('Раздел 1 таблица 4'!D172+'Раздел 3 таблица 3'!D172)</f>
        <v>0</v>
      </c>
      <c r="E172" s="11">
        <f>SUM('Раздел 1 таблица 4'!E172+'Раздел 3 таблица 3'!E172)</f>
        <v>0</v>
      </c>
      <c r="F172" s="11">
        <f>SUM('Раздел 1 таблица 4'!F172+'Раздел 3 таблица 3'!F172)</f>
        <v>0</v>
      </c>
      <c r="G172" s="11">
        <f>SUM('Раздел 1 таблица 4'!G172+'Раздел 3 таблица 3'!G172)</f>
        <v>0</v>
      </c>
      <c r="H172" s="11">
        <f>SUM('Раздел 1 таблица 4'!H172+'Раздел 3 таблица 3'!H172)</f>
        <v>0</v>
      </c>
      <c r="I172" s="214">
        <f t="shared" ref="I172:I175" si="14">SUM(C172:H172)</f>
        <v>0</v>
      </c>
      <c r="J172" s="11">
        <f>'Раздел 1 таблица 4'!J172+'Раздел 3 таблица 3'!N172</f>
        <v>0</v>
      </c>
      <c r="K172" s="11">
        <f>'Раздел 1 таблица 4'!K172+'Раздел 3 таблица 3'!P172</f>
        <v>0</v>
      </c>
      <c r="L172" s="11">
        <f>'Раздел 1 таблица 4'!L172+'Раздел 3 таблица 3'!R172</f>
        <v>0</v>
      </c>
      <c r="M172" s="11">
        <f>'Раздел 1 таблица 4'!M172+'Раздел 3 таблица 3'!T172</f>
        <v>0</v>
      </c>
      <c r="N172" s="11">
        <f>'Раздел 1 таблица 4'!N172+'Раздел 3 таблица 3'!W172</f>
        <v>0</v>
      </c>
      <c r="O172" s="11">
        <f>'Раздел 1 таблица 4'!O172</f>
        <v>0</v>
      </c>
      <c r="P172" s="11">
        <f>'Раздел 1 таблица 4'!P172</f>
        <v>0</v>
      </c>
      <c r="Q172" s="11">
        <f>'Раздел 1 таблица 4'!Q172</f>
        <v>0</v>
      </c>
      <c r="R172" s="11">
        <f>'Раздел 2 таблица 4'!T172+'Раздел 2 таблица 4'!W172</f>
        <v>0</v>
      </c>
      <c r="S172" s="11">
        <f>'Раздел 2 таблица 4'!T172</f>
        <v>0</v>
      </c>
      <c r="T172" s="11">
        <f>'Раздел 2 таблица 4'!S172+'Раздел 2 таблица 4'!V172</f>
        <v>0</v>
      </c>
      <c r="U172" s="11">
        <f>'Раздел 2 таблица 4'!S172</f>
        <v>0</v>
      </c>
      <c r="V172" s="11">
        <f>'Раздел 3 таблица 3'!X172</f>
        <v>0</v>
      </c>
      <c r="W172" s="11">
        <f>'Раздел 3 таблица 3'!Y172</f>
        <v>0</v>
      </c>
      <c r="X172" s="11">
        <f t="shared" ref="X172:X175" si="15">J172+K172+L172+M172+N172+P172+I172</f>
        <v>0</v>
      </c>
      <c r="Y172" s="11">
        <f>'Раздел 1 таблица 4'!R172</f>
        <v>0</v>
      </c>
      <c r="Z172" s="11">
        <f>'Раздел 3 таблица 3'!Z172</f>
        <v>0</v>
      </c>
      <c r="AA172" s="11">
        <f>'Раздел 1 таблица 4'!S172+'Раздел 3 таблица 3'!AA172</f>
        <v>0</v>
      </c>
      <c r="AB172" s="11">
        <f>'Раздел 1 таблица 4'!T172</f>
        <v>0</v>
      </c>
      <c r="AC172" s="11">
        <f>'Раздел 1 таблица 4'!U172+'Раздел 3 таблица 3'!AC172</f>
        <v>0</v>
      </c>
    </row>
    <row r="173" spans="1:29" x14ac:dyDescent="0.25">
      <c r="A173" s="8" t="s">
        <v>120</v>
      </c>
      <c r="B173" s="532" t="s">
        <v>398</v>
      </c>
      <c r="C173" s="11">
        <f>SUM('Раздел 1 таблица 4'!C173+'Раздел 3 таблица 3'!C173)</f>
        <v>0</v>
      </c>
      <c r="D173" s="11">
        <f>SUM('Раздел 1 таблица 4'!D173+'Раздел 3 таблица 3'!D173)</f>
        <v>0</v>
      </c>
      <c r="E173" s="11">
        <f>SUM('Раздел 1 таблица 4'!E173+'Раздел 3 таблица 3'!E173)</f>
        <v>0</v>
      </c>
      <c r="F173" s="11">
        <f>SUM('Раздел 1 таблица 4'!F173+'Раздел 3 таблица 3'!F173)</f>
        <v>0</v>
      </c>
      <c r="G173" s="11">
        <f>SUM('Раздел 1 таблица 4'!G173+'Раздел 3 таблица 3'!G173)</f>
        <v>0</v>
      </c>
      <c r="H173" s="11">
        <f>SUM('Раздел 1 таблица 4'!H173+'Раздел 3 таблица 3'!H173)</f>
        <v>0</v>
      </c>
      <c r="I173" s="214">
        <f t="shared" si="14"/>
        <v>0</v>
      </c>
      <c r="J173" s="11">
        <f>'Раздел 1 таблица 4'!J173+'Раздел 3 таблица 3'!N173</f>
        <v>0</v>
      </c>
      <c r="K173" s="11">
        <f>'Раздел 1 таблица 4'!K173+'Раздел 3 таблица 3'!P173</f>
        <v>0</v>
      </c>
      <c r="L173" s="11">
        <f>'Раздел 1 таблица 4'!L173+'Раздел 3 таблица 3'!R173</f>
        <v>0</v>
      </c>
      <c r="M173" s="11">
        <f>'Раздел 1 таблица 4'!M173+'Раздел 3 таблица 3'!T173</f>
        <v>0</v>
      </c>
      <c r="N173" s="11">
        <f>'Раздел 1 таблица 4'!N173+'Раздел 3 таблица 3'!W173</f>
        <v>0</v>
      </c>
      <c r="O173" s="11">
        <f>'Раздел 1 таблица 4'!O173</f>
        <v>0</v>
      </c>
      <c r="P173" s="11">
        <f>'Раздел 1 таблица 4'!P173</f>
        <v>0</v>
      </c>
      <c r="Q173" s="11">
        <f>'Раздел 1 таблица 4'!Q173</f>
        <v>0</v>
      </c>
      <c r="R173" s="11">
        <f>'Раздел 2 таблица 4'!T173+'Раздел 2 таблица 4'!W173</f>
        <v>0</v>
      </c>
      <c r="S173" s="11">
        <f>'Раздел 2 таблица 4'!T173</f>
        <v>0</v>
      </c>
      <c r="T173" s="11">
        <f>'Раздел 2 таблица 4'!S173+'Раздел 2 таблица 4'!V173</f>
        <v>0</v>
      </c>
      <c r="U173" s="11">
        <f>'Раздел 2 таблица 4'!S173</f>
        <v>0</v>
      </c>
      <c r="V173" s="11">
        <f>'Раздел 3 таблица 3'!X173</f>
        <v>0</v>
      </c>
      <c r="W173" s="11">
        <f>'Раздел 3 таблица 3'!Y173</f>
        <v>0</v>
      </c>
      <c r="X173" s="11">
        <f t="shared" si="15"/>
        <v>0</v>
      </c>
      <c r="Y173" s="11">
        <f>'Раздел 1 таблица 4'!R173</f>
        <v>0</v>
      </c>
      <c r="Z173" s="11">
        <f>'Раздел 3 таблица 3'!Z173</f>
        <v>0</v>
      </c>
      <c r="AA173" s="11">
        <f>'Раздел 1 таблица 4'!S173+'Раздел 3 таблица 3'!AA173</f>
        <v>0</v>
      </c>
      <c r="AB173" s="11">
        <f>'Раздел 1 таблица 4'!T173</f>
        <v>0</v>
      </c>
      <c r="AC173" s="11">
        <f>'Раздел 1 таблица 4'!U173+'Раздел 3 таблица 3'!AC173</f>
        <v>0</v>
      </c>
    </row>
    <row r="174" spans="1:29" x14ac:dyDescent="0.25">
      <c r="A174" s="8" t="s">
        <v>132</v>
      </c>
      <c r="B174" s="532" t="s">
        <v>399</v>
      </c>
      <c r="C174" s="11">
        <f>SUM('Раздел 1 таблица 4'!C174+'Раздел 3 таблица 3'!C174)</f>
        <v>0</v>
      </c>
      <c r="D174" s="11">
        <f>SUM('Раздел 1 таблица 4'!D174+'Раздел 3 таблица 3'!D174)</f>
        <v>0</v>
      </c>
      <c r="E174" s="11">
        <f>SUM('Раздел 1 таблица 4'!E174+'Раздел 3 таблица 3'!E174)</f>
        <v>0</v>
      </c>
      <c r="F174" s="11">
        <f>SUM('Раздел 1 таблица 4'!F174+'Раздел 3 таблица 3'!F174)</f>
        <v>0</v>
      </c>
      <c r="G174" s="11">
        <f>SUM('Раздел 1 таблица 4'!G174+'Раздел 3 таблица 3'!G174)</f>
        <v>0</v>
      </c>
      <c r="H174" s="11">
        <f>SUM('Раздел 1 таблица 4'!H174+'Раздел 3 таблица 3'!H174)</f>
        <v>0</v>
      </c>
      <c r="I174" s="214">
        <f t="shared" si="14"/>
        <v>0</v>
      </c>
      <c r="J174" s="11">
        <f>'Раздел 1 таблица 4'!J174+'Раздел 3 таблица 3'!N174</f>
        <v>0</v>
      </c>
      <c r="K174" s="11">
        <f>'Раздел 1 таблица 4'!K174+'Раздел 3 таблица 3'!P174</f>
        <v>0</v>
      </c>
      <c r="L174" s="11">
        <f>'Раздел 1 таблица 4'!L174+'Раздел 3 таблица 3'!R174</f>
        <v>0</v>
      </c>
      <c r="M174" s="11">
        <f>'Раздел 1 таблица 4'!M174+'Раздел 3 таблица 3'!T174</f>
        <v>0</v>
      </c>
      <c r="N174" s="11">
        <f>'Раздел 1 таблица 4'!N174+'Раздел 3 таблица 3'!W174</f>
        <v>0</v>
      </c>
      <c r="O174" s="11">
        <f>'Раздел 1 таблица 4'!O174</f>
        <v>0</v>
      </c>
      <c r="P174" s="11">
        <f>'Раздел 1 таблица 4'!P174</f>
        <v>0</v>
      </c>
      <c r="Q174" s="11">
        <f>'Раздел 1 таблица 4'!Q174</f>
        <v>0</v>
      </c>
      <c r="R174" s="11">
        <f>'Раздел 2 таблица 4'!T174+'Раздел 2 таблица 4'!W174</f>
        <v>0</v>
      </c>
      <c r="S174" s="11">
        <f>'Раздел 2 таблица 4'!T174</f>
        <v>0</v>
      </c>
      <c r="T174" s="11">
        <f>'Раздел 2 таблица 4'!S174+'Раздел 2 таблица 4'!V174</f>
        <v>0</v>
      </c>
      <c r="U174" s="11">
        <f>'Раздел 2 таблица 4'!S174</f>
        <v>0</v>
      </c>
      <c r="V174" s="11">
        <f>'Раздел 3 таблица 3'!X174</f>
        <v>0</v>
      </c>
      <c r="W174" s="11">
        <f>'Раздел 3 таблица 3'!Y174</f>
        <v>0</v>
      </c>
      <c r="X174" s="11">
        <f t="shared" si="15"/>
        <v>0</v>
      </c>
      <c r="Y174" s="11">
        <f>'Раздел 1 таблица 4'!R174</f>
        <v>0</v>
      </c>
      <c r="Z174" s="11">
        <f>'Раздел 3 таблица 3'!Z174</f>
        <v>0</v>
      </c>
      <c r="AA174" s="11">
        <f>'Раздел 1 таблица 4'!S174+'Раздел 3 таблица 3'!AA174</f>
        <v>0</v>
      </c>
      <c r="AB174" s="11">
        <f>'Раздел 1 таблица 4'!T174</f>
        <v>0</v>
      </c>
      <c r="AC174" s="11">
        <f>'Раздел 1 таблица 4'!U174+'Раздел 3 таблица 3'!AC174</f>
        <v>0</v>
      </c>
    </row>
    <row r="175" spans="1:29" x14ac:dyDescent="0.25">
      <c r="A175" s="8" t="s">
        <v>150</v>
      </c>
      <c r="B175" s="532" t="s">
        <v>400</v>
      </c>
      <c r="C175" s="11">
        <f>SUM('Раздел 1 таблица 4'!C175+'Раздел 3 таблица 3'!C175)</f>
        <v>0</v>
      </c>
      <c r="D175" s="11">
        <f>SUM('Раздел 1 таблица 4'!D175+'Раздел 3 таблица 3'!D175)</f>
        <v>0</v>
      </c>
      <c r="E175" s="11">
        <f>SUM('Раздел 1 таблица 4'!E175+'Раздел 3 таблица 3'!E175)</f>
        <v>0</v>
      </c>
      <c r="F175" s="11">
        <f>SUM('Раздел 1 таблица 4'!F175+'Раздел 3 таблица 3'!F175)</f>
        <v>0</v>
      </c>
      <c r="G175" s="11">
        <f>SUM('Раздел 1 таблица 4'!G175+'Раздел 3 таблица 3'!G175)</f>
        <v>0</v>
      </c>
      <c r="H175" s="11">
        <f>SUM('Раздел 1 таблица 4'!H175+'Раздел 3 таблица 3'!H175)</f>
        <v>0</v>
      </c>
      <c r="I175" s="214">
        <f t="shared" si="14"/>
        <v>0</v>
      </c>
      <c r="J175" s="11">
        <f>'Раздел 1 таблица 4'!J175+'Раздел 3 таблица 3'!N175</f>
        <v>0</v>
      </c>
      <c r="K175" s="11">
        <f>'Раздел 1 таблица 4'!K175+'Раздел 3 таблица 3'!P175</f>
        <v>0</v>
      </c>
      <c r="L175" s="11">
        <f>'Раздел 1 таблица 4'!L175+'Раздел 3 таблица 3'!R175</f>
        <v>0</v>
      </c>
      <c r="M175" s="11">
        <f>'Раздел 1 таблица 4'!M175+'Раздел 3 таблица 3'!T175</f>
        <v>0</v>
      </c>
      <c r="N175" s="11">
        <f>'Раздел 1 таблица 4'!N175+'Раздел 3 таблица 3'!W175</f>
        <v>0</v>
      </c>
      <c r="O175" s="11">
        <f>'Раздел 1 таблица 4'!O175</f>
        <v>0</v>
      </c>
      <c r="P175" s="11">
        <f>'Раздел 1 таблица 4'!P175</f>
        <v>0</v>
      </c>
      <c r="Q175" s="11">
        <f>'Раздел 1 таблица 4'!Q175</f>
        <v>0</v>
      </c>
      <c r="R175" s="11">
        <f>'Раздел 2 таблица 4'!T175+'Раздел 2 таблица 4'!W175</f>
        <v>0</v>
      </c>
      <c r="S175" s="11">
        <f>'Раздел 2 таблица 4'!T175</f>
        <v>0</v>
      </c>
      <c r="T175" s="11">
        <f>'Раздел 2 таблица 4'!S175+'Раздел 2 таблица 4'!V175</f>
        <v>0</v>
      </c>
      <c r="U175" s="11">
        <f>'Раздел 2 таблица 4'!S175</f>
        <v>0</v>
      </c>
      <c r="V175" s="11">
        <f>'Раздел 3 таблица 3'!X175</f>
        <v>0</v>
      </c>
      <c r="W175" s="11">
        <f>'Раздел 3 таблица 3'!Y175</f>
        <v>0</v>
      </c>
      <c r="X175" s="11">
        <f t="shared" si="15"/>
        <v>0</v>
      </c>
      <c r="Y175" s="11">
        <f>'Раздел 1 таблица 4'!R175</f>
        <v>0</v>
      </c>
      <c r="Z175" s="11">
        <f>'Раздел 3 таблица 3'!Z175</f>
        <v>0</v>
      </c>
      <c r="AA175" s="11">
        <f>'Раздел 1 таблица 4'!S175+'Раздел 3 таблица 3'!AA175</f>
        <v>0</v>
      </c>
      <c r="AB175" s="11">
        <f>'Раздел 1 таблица 4'!T175</f>
        <v>0</v>
      </c>
      <c r="AC175" s="11">
        <f>'Раздел 1 таблица 4'!U175+'Раздел 3 таблица 3'!AC175</f>
        <v>0</v>
      </c>
    </row>
    <row r="176" spans="1:29" ht="15" customHeight="1" x14ac:dyDescent="0.25"/>
    <row r="177" spans="1:106" s="282" customFormat="1" ht="24.75" customHeight="1" x14ac:dyDescent="0.25">
      <c r="A177" s="354" t="s">
        <v>438</v>
      </c>
      <c r="B177" s="567"/>
      <c r="C177" s="341"/>
      <c r="D177" s="341"/>
      <c r="E177" s="341"/>
      <c r="F177" s="341"/>
      <c r="G177" s="341"/>
      <c r="H177" s="341"/>
      <c r="I177" s="341"/>
      <c r="J177" s="341"/>
      <c r="K177" s="341"/>
      <c r="L177" s="341"/>
      <c r="M177" s="341"/>
      <c r="N177" s="341"/>
      <c r="O177" s="341"/>
      <c r="P177" s="341"/>
      <c r="Q177" s="341"/>
      <c r="R177" s="341"/>
      <c r="S177" s="341"/>
      <c r="T177" s="341"/>
      <c r="U177" s="341"/>
      <c r="Y177" s="283"/>
      <c r="Z177" s="283"/>
    </row>
    <row r="178" spans="1:106" ht="24.75" customHeight="1" x14ac:dyDescent="0.25">
      <c r="A178" s="310" t="s">
        <v>486</v>
      </c>
      <c r="B178" s="487"/>
      <c r="C178" s="149"/>
      <c r="D178" s="149"/>
      <c r="E178" s="149"/>
      <c r="F178" s="149"/>
      <c r="G178" s="149"/>
      <c r="H178" s="149"/>
      <c r="I178" s="149"/>
      <c r="J178" s="149"/>
      <c r="K178" s="303"/>
      <c r="L178" s="149"/>
      <c r="M178" s="149"/>
      <c r="N178" s="149"/>
      <c r="Y178"/>
      <c r="Z178"/>
      <c r="AD178" s="209"/>
      <c r="AE178" s="209"/>
      <c r="AF178" s="209"/>
      <c r="AG178" s="209"/>
      <c r="AH178" s="209"/>
      <c r="AI178" s="209"/>
      <c r="AJ178" s="209"/>
      <c r="AK178" s="209"/>
      <c r="AL178" s="209"/>
      <c r="AM178" s="209"/>
      <c r="AN178" s="209"/>
      <c r="AO178" s="209"/>
      <c r="AP178" s="209"/>
      <c r="AQ178" s="209"/>
      <c r="AR178" s="209"/>
      <c r="AS178" s="209"/>
      <c r="AT178" s="209"/>
      <c r="AU178" s="209"/>
      <c r="AV178" s="209"/>
      <c r="AW178" s="209"/>
      <c r="AX178" s="209"/>
      <c r="AY178" s="209"/>
      <c r="AZ178" s="209"/>
      <c r="BA178" s="209"/>
      <c r="BB178" s="209"/>
      <c r="BC178" s="209"/>
      <c r="BD178" s="209"/>
      <c r="BE178" s="209"/>
      <c r="BF178" s="209"/>
      <c r="BG178" s="209"/>
      <c r="BH178" s="209"/>
      <c r="BI178" s="209"/>
      <c r="BJ178" s="209"/>
      <c r="BK178" s="209"/>
      <c r="BL178" s="209"/>
      <c r="BM178" s="209"/>
      <c r="BN178" s="209"/>
      <c r="BO178" s="209"/>
      <c r="BP178" s="209"/>
      <c r="BQ178" s="209"/>
      <c r="BR178" s="209"/>
      <c r="BS178" s="209"/>
      <c r="BT178" s="209"/>
      <c r="BU178" s="209"/>
      <c r="BV178" s="209"/>
      <c r="BW178" s="209"/>
      <c r="BX178" s="209"/>
      <c r="BY178" s="209"/>
      <c r="BZ178" s="209"/>
      <c r="CA178" s="209"/>
      <c r="CB178" s="209"/>
      <c r="CC178" s="209"/>
      <c r="CD178" s="209"/>
      <c r="CE178" s="209"/>
      <c r="CF178" s="209"/>
      <c r="CG178" s="209"/>
      <c r="CH178" s="209"/>
      <c r="CI178" s="209"/>
      <c r="CJ178" s="209"/>
      <c r="CK178" s="209"/>
      <c r="CL178" s="209"/>
      <c r="CM178" s="209"/>
      <c r="CN178" s="209"/>
      <c r="CO178" s="209"/>
      <c r="CP178" s="209"/>
      <c r="CQ178" s="209"/>
      <c r="CR178" s="209"/>
      <c r="CS178" s="209"/>
      <c r="CT178" s="209"/>
      <c r="CU178" s="209"/>
      <c r="CV178" s="209"/>
      <c r="CW178" s="209"/>
      <c r="CX178" s="209"/>
      <c r="CY178" s="209"/>
      <c r="CZ178" s="209"/>
      <c r="DA178" s="209"/>
      <c r="DB178" s="209"/>
    </row>
    <row r="179" spans="1:106" x14ac:dyDescent="0.25">
      <c r="A179" s="198"/>
    </row>
    <row r="180" spans="1:106" x14ac:dyDescent="0.25">
      <c r="A180" s="197"/>
    </row>
    <row r="181" spans="1:106" x14ac:dyDescent="0.25">
      <c r="A181" s="197"/>
    </row>
  </sheetData>
  <sheetProtection selectLockedCells="1" selectUnlockedCells="1"/>
  <autoFilter ref="A7:AC7"/>
  <mergeCells count="18">
    <mergeCell ref="A5:A6"/>
    <mergeCell ref="B5:B6"/>
    <mergeCell ref="C5:H5"/>
    <mergeCell ref="I5:I6"/>
    <mergeCell ref="J5:J6"/>
    <mergeCell ref="AC5:AC6"/>
    <mergeCell ref="Y5:Z5"/>
    <mergeCell ref="R5:S5"/>
    <mergeCell ref="T5:U5"/>
    <mergeCell ref="K5:K6"/>
    <mergeCell ref="L5:L6"/>
    <mergeCell ref="M5:M6"/>
    <mergeCell ref="V5:W5"/>
    <mergeCell ref="B2:Z2"/>
    <mergeCell ref="N5:O5"/>
    <mergeCell ref="P5:Q5"/>
    <mergeCell ref="X5:X6"/>
    <mergeCell ref="AA5:AB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86"/>
  <sheetViews>
    <sheetView zoomScale="80" zoomScaleNormal="80" workbookViewId="0">
      <pane ySplit="7" topLeftCell="A8" activePane="bottomLeft" state="frozen"/>
      <selection activeCell="A2" sqref="A2"/>
      <selection pane="bottomLeft" activeCell="A2" sqref="A2"/>
    </sheetView>
  </sheetViews>
  <sheetFormatPr defaultRowHeight="15" x14ac:dyDescent="0.25"/>
  <cols>
    <col min="1" max="1" width="26.85546875" customWidth="1"/>
    <col min="2" max="2" width="7.5703125" style="489" customWidth="1"/>
    <col min="3" max="8" width="6.42578125" customWidth="1"/>
    <col min="9" max="9" width="13.42578125" customWidth="1"/>
    <col min="10" max="13" width="9.140625" customWidth="1"/>
    <col min="14" max="15" width="8.85546875" customWidth="1"/>
    <col min="16" max="16" width="9" customWidth="1"/>
    <col min="17" max="17" width="8.85546875" customWidth="1"/>
    <col min="18" max="18" width="13.42578125" customWidth="1"/>
    <col min="19" max="20" width="9" customWidth="1"/>
    <col min="21" max="21" width="13.42578125" customWidth="1"/>
    <col min="24" max="24" width="9.140625" customWidth="1"/>
  </cols>
  <sheetData>
    <row r="1" spans="1:61" ht="24" customHeight="1" x14ac:dyDescent="0.25">
      <c r="A1" s="452" t="s">
        <v>496</v>
      </c>
      <c r="B1" s="480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451" t="s">
        <v>409</v>
      </c>
    </row>
    <row r="2" spans="1:61" ht="6" customHeight="1" x14ac:dyDescent="0.25">
      <c r="A2" s="26"/>
      <c r="B2" s="480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61" s="102" customFormat="1" ht="18.75" x14ac:dyDescent="0.3">
      <c r="A3" s="598" t="s">
        <v>535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9"/>
      <c r="P3" s="599"/>
      <c r="Q3" s="599"/>
      <c r="R3" s="599"/>
      <c r="S3" s="599"/>
      <c r="T3" s="599"/>
      <c r="U3" s="95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</row>
    <row r="4" spans="1:61" s="28" customFormat="1" ht="7.5" customHeight="1" x14ac:dyDescent="0.3">
      <c r="A4" s="99"/>
      <c r="B4" s="528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18"/>
      <c r="Q4" s="118"/>
      <c r="R4" s="100"/>
      <c r="S4" s="100"/>
      <c r="T4" s="100"/>
      <c r="U4" s="8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</row>
    <row r="5" spans="1:61" ht="60.75" customHeight="1" x14ac:dyDescent="0.25">
      <c r="A5" s="593" t="s">
        <v>407</v>
      </c>
      <c r="B5" s="595" t="s">
        <v>13</v>
      </c>
      <c r="C5" s="578" t="s">
        <v>0</v>
      </c>
      <c r="D5" s="597"/>
      <c r="E5" s="597"/>
      <c r="F5" s="597"/>
      <c r="G5" s="597"/>
      <c r="H5" s="582"/>
      <c r="I5" s="601" t="s">
        <v>435</v>
      </c>
      <c r="J5" s="589" t="s">
        <v>14</v>
      </c>
      <c r="K5" s="589" t="s">
        <v>15</v>
      </c>
      <c r="L5" s="589" t="s">
        <v>432</v>
      </c>
      <c r="M5" s="589" t="s">
        <v>16</v>
      </c>
      <c r="N5" s="576" t="s">
        <v>1</v>
      </c>
      <c r="O5" s="577"/>
      <c r="P5" s="578" t="s">
        <v>17</v>
      </c>
      <c r="Q5" s="579"/>
      <c r="R5" s="601" t="s">
        <v>423</v>
      </c>
      <c r="S5" s="578" t="s">
        <v>18</v>
      </c>
      <c r="T5" s="582"/>
      <c r="U5" s="583" t="s">
        <v>417</v>
      </c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spans="1:61" s="29" customFormat="1" ht="90" customHeight="1" x14ac:dyDescent="0.25">
      <c r="A6" s="600"/>
      <c r="B6" s="596"/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7</v>
      </c>
      <c r="I6" s="581"/>
      <c r="J6" s="590"/>
      <c r="K6" s="590"/>
      <c r="L6" s="590"/>
      <c r="M6" s="590"/>
      <c r="N6" s="48" t="s">
        <v>19</v>
      </c>
      <c r="O6" s="321" t="s">
        <v>418</v>
      </c>
      <c r="P6" s="122" t="s">
        <v>293</v>
      </c>
      <c r="Q6" s="323" t="s">
        <v>419</v>
      </c>
      <c r="R6" s="602"/>
      <c r="S6" s="10" t="s">
        <v>8</v>
      </c>
      <c r="T6" s="10" t="s">
        <v>9</v>
      </c>
      <c r="U6" s="590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61" s="13" customFormat="1" x14ac:dyDescent="0.25">
      <c r="A7" s="114" t="s">
        <v>10</v>
      </c>
      <c r="B7" s="536" t="s">
        <v>11</v>
      </c>
      <c r="C7" s="114">
        <v>1</v>
      </c>
      <c r="D7" s="114">
        <v>2</v>
      </c>
      <c r="E7" s="114">
        <v>3</v>
      </c>
      <c r="F7" s="114">
        <v>4</v>
      </c>
      <c r="G7" s="114">
        <v>5</v>
      </c>
      <c r="H7" s="114">
        <v>6</v>
      </c>
      <c r="I7" s="114">
        <v>7</v>
      </c>
      <c r="J7" s="114">
        <v>8</v>
      </c>
      <c r="K7" s="114">
        <v>9</v>
      </c>
      <c r="L7" s="114">
        <v>10</v>
      </c>
      <c r="M7" s="114">
        <v>11</v>
      </c>
      <c r="N7" s="114">
        <v>12</v>
      </c>
      <c r="O7" s="114">
        <v>13</v>
      </c>
      <c r="P7" s="114">
        <v>14</v>
      </c>
      <c r="Q7" s="114">
        <v>15</v>
      </c>
      <c r="R7" s="114">
        <v>16</v>
      </c>
      <c r="S7" s="114">
        <v>17</v>
      </c>
      <c r="T7" s="114">
        <v>18</v>
      </c>
      <c r="U7" s="114">
        <v>19</v>
      </c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</row>
    <row r="8" spans="1:61" x14ac:dyDescent="0.25">
      <c r="A8" s="125"/>
      <c r="B8" s="529">
        <v>1</v>
      </c>
      <c r="C8" s="124" t="s">
        <v>290</v>
      </c>
      <c r="D8" s="124" t="s">
        <v>290</v>
      </c>
      <c r="E8" s="124" t="s">
        <v>290</v>
      </c>
      <c r="F8" s="124" t="s">
        <v>290</v>
      </c>
      <c r="G8" s="124" t="s">
        <v>290</v>
      </c>
      <c r="H8" s="124" t="s">
        <v>290</v>
      </c>
      <c r="I8" s="124" t="s">
        <v>290</v>
      </c>
      <c r="J8" s="124" t="s">
        <v>290</v>
      </c>
      <c r="K8" s="124" t="s">
        <v>290</v>
      </c>
      <c r="L8" s="124" t="s">
        <v>290</v>
      </c>
      <c r="M8" s="124" t="s">
        <v>290</v>
      </c>
      <c r="N8" s="124" t="s">
        <v>290</v>
      </c>
      <c r="O8" s="124" t="s">
        <v>290</v>
      </c>
      <c r="P8" s="124" t="s">
        <v>290</v>
      </c>
      <c r="Q8" s="124" t="s">
        <v>290</v>
      </c>
      <c r="R8" s="124" t="s">
        <v>290</v>
      </c>
      <c r="S8" s="124" t="s">
        <v>290</v>
      </c>
      <c r="T8" s="124" t="s">
        <v>290</v>
      </c>
      <c r="U8" s="124" t="s">
        <v>290</v>
      </c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spans="1:61" x14ac:dyDescent="0.25">
      <c r="A9" s="80" t="s">
        <v>51</v>
      </c>
      <c r="B9" s="484" t="s">
        <v>151</v>
      </c>
      <c r="C9" s="88"/>
      <c r="D9" s="88"/>
      <c r="E9" s="88"/>
      <c r="F9" s="88"/>
      <c r="G9" s="88"/>
      <c r="H9" s="88"/>
      <c r="I9" s="221">
        <f t="shared" ref="I9:I74" si="0">SUM(C9:H9)</f>
        <v>0</v>
      </c>
      <c r="J9" s="80"/>
      <c r="K9" s="80"/>
      <c r="L9" s="80"/>
      <c r="M9" s="80"/>
      <c r="N9" s="80"/>
      <c r="O9" s="80"/>
      <c r="P9" s="80"/>
      <c r="Q9" s="80"/>
      <c r="R9" s="221">
        <f>SUM(I9,J9,K9,L9,M9,N9,P9)</f>
        <v>0</v>
      </c>
      <c r="S9" s="80"/>
      <c r="T9" s="80"/>
      <c r="U9" s="80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spans="1:61" x14ac:dyDescent="0.25">
      <c r="A10" s="8" t="s">
        <v>52</v>
      </c>
      <c r="B10" s="484" t="s">
        <v>152</v>
      </c>
      <c r="C10" s="88"/>
      <c r="D10" s="88"/>
      <c r="E10" s="88"/>
      <c r="F10" s="88"/>
      <c r="G10" s="88"/>
      <c r="H10" s="88"/>
      <c r="I10" s="221">
        <f t="shared" si="0"/>
        <v>0</v>
      </c>
      <c r="J10" s="80"/>
      <c r="K10" s="80"/>
      <c r="L10" s="80"/>
      <c r="M10" s="80"/>
      <c r="N10" s="80"/>
      <c r="O10" s="80"/>
      <c r="P10" s="80"/>
      <c r="Q10" s="80"/>
      <c r="R10" s="221">
        <f t="shared" ref="R10:R74" si="1">SUM(I10,J10,K10,L10,M10,N10,P10)</f>
        <v>0</v>
      </c>
      <c r="S10" s="80"/>
      <c r="T10" s="80"/>
      <c r="U10" s="80"/>
      <c r="V10" s="4"/>
      <c r="W10" s="4"/>
      <c r="X10" s="39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61" x14ac:dyDescent="0.25">
      <c r="A11" s="80" t="s">
        <v>53</v>
      </c>
      <c r="B11" s="484" t="s">
        <v>153</v>
      </c>
      <c r="C11" s="88"/>
      <c r="D11" s="88"/>
      <c r="E11" s="88"/>
      <c r="F11" s="88"/>
      <c r="G11" s="88"/>
      <c r="H11" s="88"/>
      <c r="I11" s="221">
        <f t="shared" si="0"/>
        <v>0</v>
      </c>
      <c r="J11" s="80"/>
      <c r="K11" s="80"/>
      <c r="L11" s="80"/>
      <c r="M11" s="80"/>
      <c r="N11" s="80"/>
      <c r="O11" s="80"/>
      <c r="P11" s="80"/>
      <c r="Q11" s="80"/>
      <c r="R11" s="221">
        <f t="shared" si="1"/>
        <v>0</v>
      </c>
      <c r="S11" s="80"/>
      <c r="T11" s="80"/>
      <c r="U11" s="80"/>
      <c r="X11" s="39"/>
    </row>
    <row r="12" spans="1:61" x14ac:dyDescent="0.25">
      <c r="A12" s="91" t="s">
        <v>338</v>
      </c>
      <c r="B12" s="484" t="s">
        <v>154</v>
      </c>
      <c r="C12" s="90"/>
      <c r="D12" s="90"/>
      <c r="E12" s="90"/>
      <c r="F12" s="90"/>
      <c r="G12" s="90"/>
      <c r="H12" s="90"/>
      <c r="I12" s="222">
        <f t="shared" si="0"/>
        <v>0</v>
      </c>
      <c r="J12" s="91"/>
      <c r="K12" s="91"/>
      <c r="L12" s="91"/>
      <c r="M12" s="91"/>
      <c r="N12" s="91"/>
      <c r="O12" s="91"/>
      <c r="P12" s="91"/>
      <c r="Q12" s="91"/>
      <c r="R12" s="222">
        <f t="shared" si="1"/>
        <v>0</v>
      </c>
      <c r="S12" s="91"/>
      <c r="T12" s="91"/>
      <c r="U12" s="91"/>
      <c r="X12" s="39"/>
    </row>
    <row r="13" spans="1:61" s="30" customFormat="1" x14ac:dyDescent="0.25">
      <c r="A13" s="80" t="s">
        <v>54</v>
      </c>
      <c r="B13" s="484" t="s">
        <v>155</v>
      </c>
      <c r="C13" s="88"/>
      <c r="D13" s="88"/>
      <c r="E13" s="88"/>
      <c r="F13" s="88"/>
      <c r="G13" s="88"/>
      <c r="H13" s="88"/>
      <c r="I13" s="222">
        <f t="shared" si="0"/>
        <v>0</v>
      </c>
      <c r="J13" s="80"/>
      <c r="K13" s="80"/>
      <c r="L13" s="80"/>
      <c r="M13" s="80"/>
      <c r="N13" s="80"/>
      <c r="O13" s="80"/>
      <c r="P13" s="80"/>
      <c r="Q13" s="80"/>
      <c r="R13" s="221">
        <f t="shared" si="1"/>
        <v>0</v>
      </c>
      <c r="S13" s="80"/>
      <c r="T13" s="80"/>
      <c r="U13" s="80"/>
      <c r="V13" s="40"/>
      <c r="W13" s="40"/>
      <c r="X13" s="57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69"/>
    </row>
    <row r="14" spans="1:61" x14ac:dyDescent="0.25">
      <c r="A14" s="142" t="s">
        <v>295</v>
      </c>
      <c r="B14" s="484" t="s">
        <v>156</v>
      </c>
      <c r="C14" s="143"/>
      <c r="D14" s="143"/>
      <c r="E14" s="143"/>
      <c r="F14" s="143"/>
      <c r="G14" s="143"/>
      <c r="H14" s="143"/>
      <c r="I14" s="222">
        <f t="shared" si="0"/>
        <v>0</v>
      </c>
      <c r="J14" s="142"/>
      <c r="K14" s="142"/>
      <c r="L14" s="142"/>
      <c r="M14" s="142"/>
      <c r="N14" s="142"/>
      <c r="O14" s="142"/>
      <c r="P14" s="142"/>
      <c r="Q14" s="142"/>
      <c r="R14" s="221">
        <f t="shared" si="1"/>
        <v>0</v>
      </c>
      <c r="S14" s="142"/>
      <c r="T14" s="142"/>
      <c r="U14" s="142"/>
      <c r="X14" s="39"/>
    </row>
    <row r="15" spans="1:61" x14ac:dyDescent="0.25">
      <c r="A15" s="80" t="s">
        <v>55</v>
      </c>
      <c r="B15" s="484" t="s">
        <v>157</v>
      </c>
      <c r="C15" s="88"/>
      <c r="D15" s="88"/>
      <c r="E15" s="88"/>
      <c r="F15" s="88"/>
      <c r="G15" s="88"/>
      <c r="H15" s="88"/>
      <c r="I15" s="221">
        <f t="shared" si="0"/>
        <v>0</v>
      </c>
      <c r="J15" s="80"/>
      <c r="K15" s="80"/>
      <c r="L15" s="80"/>
      <c r="M15" s="80"/>
      <c r="N15" s="80"/>
      <c r="O15" s="80"/>
      <c r="P15" s="80"/>
      <c r="Q15" s="80"/>
      <c r="R15" s="221">
        <f t="shared" si="1"/>
        <v>0</v>
      </c>
      <c r="S15" s="80"/>
      <c r="T15" s="80"/>
      <c r="U15" s="80"/>
      <c r="X15" s="39"/>
    </row>
    <row r="16" spans="1:61" x14ac:dyDescent="0.25">
      <c r="A16" s="81" t="s">
        <v>56</v>
      </c>
      <c r="B16" s="484" t="s">
        <v>158</v>
      </c>
      <c r="C16" s="88"/>
      <c r="D16" s="88"/>
      <c r="E16" s="88"/>
      <c r="F16" s="88"/>
      <c r="G16" s="88"/>
      <c r="H16" s="88"/>
      <c r="I16" s="221">
        <f t="shared" si="0"/>
        <v>0</v>
      </c>
      <c r="J16" s="80"/>
      <c r="K16" s="80"/>
      <c r="L16" s="80"/>
      <c r="M16" s="80"/>
      <c r="N16" s="80"/>
      <c r="O16" s="80"/>
      <c r="P16" s="80"/>
      <c r="Q16" s="80"/>
      <c r="R16" s="221">
        <f t="shared" si="1"/>
        <v>0</v>
      </c>
      <c r="S16" s="80"/>
      <c r="T16" s="80"/>
      <c r="U16" s="80"/>
      <c r="X16" s="39"/>
    </row>
    <row r="17" spans="1:24" x14ac:dyDescent="0.25">
      <c r="A17" s="80" t="s">
        <v>57</v>
      </c>
      <c r="B17" s="484" t="s">
        <v>159</v>
      </c>
      <c r="C17" s="88"/>
      <c r="D17" s="88"/>
      <c r="E17" s="88"/>
      <c r="F17" s="88"/>
      <c r="G17" s="88"/>
      <c r="H17" s="88"/>
      <c r="I17" s="221">
        <f t="shared" si="0"/>
        <v>0</v>
      </c>
      <c r="J17" s="80"/>
      <c r="K17" s="80"/>
      <c r="L17" s="80"/>
      <c r="M17" s="80"/>
      <c r="N17" s="80"/>
      <c r="O17" s="80"/>
      <c r="P17" s="80"/>
      <c r="Q17" s="80"/>
      <c r="R17" s="221">
        <f t="shared" si="1"/>
        <v>0</v>
      </c>
      <c r="S17" s="80"/>
      <c r="T17" s="80"/>
      <c r="U17" s="80"/>
      <c r="X17" s="39"/>
    </row>
    <row r="18" spans="1:24" x14ac:dyDescent="0.25">
      <c r="A18" s="80" t="s">
        <v>58</v>
      </c>
      <c r="B18" s="484" t="s">
        <v>160</v>
      </c>
      <c r="C18" s="88"/>
      <c r="D18" s="88"/>
      <c r="E18" s="88"/>
      <c r="F18" s="88"/>
      <c r="G18" s="88"/>
      <c r="H18" s="88"/>
      <c r="I18" s="221">
        <f t="shared" si="0"/>
        <v>0</v>
      </c>
      <c r="J18" s="80"/>
      <c r="K18" s="80"/>
      <c r="L18" s="80"/>
      <c r="M18" s="80"/>
      <c r="N18" s="80"/>
      <c r="O18" s="80"/>
      <c r="P18" s="80"/>
      <c r="Q18" s="80"/>
      <c r="R18" s="221">
        <f t="shared" si="1"/>
        <v>0</v>
      </c>
      <c r="S18" s="80"/>
      <c r="T18" s="80"/>
      <c r="U18" s="80"/>
      <c r="X18" s="39"/>
    </row>
    <row r="19" spans="1:24" x14ac:dyDescent="0.25">
      <c r="A19" s="80" t="s">
        <v>59</v>
      </c>
      <c r="B19" s="484" t="s">
        <v>161</v>
      </c>
      <c r="C19" s="88"/>
      <c r="D19" s="88"/>
      <c r="E19" s="88"/>
      <c r="F19" s="88"/>
      <c r="G19" s="88"/>
      <c r="H19" s="88"/>
      <c r="I19" s="221">
        <f t="shared" si="0"/>
        <v>0</v>
      </c>
      <c r="J19" s="80"/>
      <c r="K19" s="80"/>
      <c r="L19" s="80"/>
      <c r="M19" s="80"/>
      <c r="N19" s="80"/>
      <c r="O19" s="80"/>
      <c r="P19" s="80"/>
      <c r="Q19" s="80"/>
      <c r="R19" s="221">
        <f t="shared" si="1"/>
        <v>0</v>
      </c>
      <c r="S19" s="80"/>
      <c r="T19" s="80"/>
      <c r="U19" s="80"/>
      <c r="X19" s="39"/>
    </row>
    <row r="20" spans="1:24" x14ac:dyDescent="0.25">
      <c r="A20" s="80" t="s">
        <v>60</v>
      </c>
      <c r="B20" s="484" t="s">
        <v>162</v>
      </c>
      <c r="C20" s="88"/>
      <c r="D20" s="88"/>
      <c r="E20" s="88"/>
      <c r="F20" s="88"/>
      <c r="G20" s="88"/>
      <c r="H20" s="88"/>
      <c r="I20" s="221">
        <f t="shared" si="0"/>
        <v>0</v>
      </c>
      <c r="J20" s="80"/>
      <c r="K20" s="80"/>
      <c r="L20" s="80"/>
      <c r="M20" s="80"/>
      <c r="N20" s="80"/>
      <c r="O20" s="80"/>
      <c r="P20" s="80"/>
      <c r="Q20" s="80"/>
      <c r="R20" s="221">
        <f t="shared" si="1"/>
        <v>0</v>
      </c>
      <c r="S20" s="80"/>
      <c r="T20" s="80"/>
      <c r="U20" s="80"/>
      <c r="X20" s="39"/>
    </row>
    <row r="21" spans="1:24" x14ac:dyDescent="0.25">
      <c r="A21" s="432" t="s">
        <v>484</v>
      </c>
      <c r="B21" s="551" t="s">
        <v>163</v>
      </c>
      <c r="C21" s="90"/>
      <c r="D21" s="90"/>
      <c r="E21" s="90"/>
      <c r="F21" s="90"/>
      <c r="G21" s="90"/>
      <c r="H21" s="90"/>
      <c r="I21" s="221">
        <f t="shared" si="0"/>
        <v>0</v>
      </c>
      <c r="J21" s="91"/>
      <c r="K21" s="91"/>
      <c r="L21" s="91"/>
      <c r="M21" s="91"/>
      <c r="N21" s="91"/>
      <c r="O21" s="91"/>
      <c r="P21" s="91"/>
      <c r="Q21" s="91"/>
      <c r="R21" s="221">
        <f t="shared" si="1"/>
        <v>0</v>
      </c>
      <c r="S21" s="80"/>
      <c r="T21" s="91"/>
      <c r="U21" s="91"/>
      <c r="X21" s="39"/>
    </row>
    <row r="22" spans="1:24" x14ac:dyDescent="0.25">
      <c r="A22" s="435" t="s">
        <v>483</v>
      </c>
      <c r="B22" s="551" t="s">
        <v>164</v>
      </c>
      <c r="C22" s="88"/>
      <c r="D22" s="88"/>
      <c r="E22" s="88"/>
      <c r="F22" s="88"/>
      <c r="G22" s="88"/>
      <c r="H22" s="88"/>
      <c r="I22" s="221">
        <f t="shared" si="0"/>
        <v>0</v>
      </c>
      <c r="J22" s="80"/>
      <c r="K22" s="80"/>
      <c r="L22" s="80"/>
      <c r="M22" s="80"/>
      <c r="N22" s="80"/>
      <c r="O22" s="80"/>
      <c r="P22" s="80"/>
      <c r="Q22" s="80"/>
      <c r="R22" s="221">
        <f t="shared" si="1"/>
        <v>0</v>
      </c>
      <c r="S22" s="80"/>
      <c r="T22" s="80"/>
      <c r="U22" s="80"/>
      <c r="X22" s="39"/>
    </row>
    <row r="23" spans="1:24" x14ac:dyDescent="0.25">
      <c r="A23" s="436" t="s">
        <v>482</v>
      </c>
      <c r="B23" s="551" t="s">
        <v>165</v>
      </c>
      <c r="C23" s="88"/>
      <c r="D23" s="88"/>
      <c r="E23" s="88"/>
      <c r="F23" s="88"/>
      <c r="G23" s="88"/>
      <c r="H23" s="88"/>
      <c r="I23" s="221">
        <f t="shared" si="0"/>
        <v>0</v>
      </c>
      <c r="J23" s="80"/>
      <c r="K23" s="80"/>
      <c r="L23" s="80"/>
      <c r="M23" s="80"/>
      <c r="N23" s="80"/>
      <c r="O23" s="80"/>
      <c r="P23" s="80"/>
      <c r="Q23" s="80"/>
      <c r="R23" s="221">
        <f t="shared" si="1"/>
        <v>0</v>
      </c>
      <c r="S23" s="80"/>
      <c r="T23" s="80"/>
      <c r="U23" s="80"/>
      <c r="X23" s="39"/>
    </row>
    <row r="24" spans="1:24" x14ac:dyDescent="0.25">
      <c r="A24" s="80" t="s">
        <v>61</v>
      </c>
      <c r="B24" s="484" t="s">
        <v>166</v>
      </c>
      <c r="C24" s="88"/>
      <c r="D24" s="88"/>
      <c r="E24" s="88"/>
      <c r="F24" s="88"/>
      <c r="G24" s="88"/>
      <c r="H24" s="88"/>
      <c r="I24" s="221">
        <f t="shared" si="0"/>
        <v>0</v>
      </c>
      <c r="J24" s="80"/>
      <c r="K24" s="80"/>
      <c r="L24" s="80"/>
      <c r="M24" s="80"/>
      <c r="N24" s="80"/>
      <c r="O24" s="80"/>
      <c r="P24" s="80"/>
      <c r="Q24" s="80"/>
      <c r="R24" s="221">
        <f t="shared" si="1"/>
        <v>0</v>
      </c>
      <c r="S24" s="80"/>
      <c r="T24" s="80"/>
      <c r="U24" s="80"/>
      <c r="X24" s="39"/>
    </row>
    <row r="25" spans="1:24" x14ac:dyDescent="0.25">
      <c r="A25" s="80" t="s">
        <v>62</v>
      </c>
      <c r="B25" s="484" t="s">
        <v>167</v>
      </c>
      <c r="C25" s="88"/>
      <c r="D25" s="88"/>
      <c r="E25" s="88"/>
      <c r="F25" s="88"/>
      <c r="G25" s="88"/>
      <c r="H25" s="88"/>
      <c r="I25" s="221">
        <f t="shared" si="0"/>
        <v>0</v>
      </c>
      <c r="J25" s="80"/>
      <c r="K25" s="80"/>
      <c r="L25" s="80"/>
      <c r="M25" s="80"/>
      <c r="N25" s="80"/>
      <c r="O25" s="80"/>
      <c r="P25" s="80"/>
      <c r="Q25" s="80"/>
      <c r="R25" s="221">
        <f t="shared" si="1"/>
        <v>0</v>
      </c>
      <c r="S25" s="80"/>
      <c r="T25" s="80"/>
      <c r="U25" s="80"/>
      <c r="X25" s="39"/>
    </row>
    <row r="26" spans="1:24" x14ac:dyDescent="0.25">
      <c r="A26" s="31" t="s">
        <v>188</v>
      </c>
      <c r="B26" s="484" t="s">
        <v>168</v>
      </c>
      <c r="C26" s="88"/>
      <c r="D26" s="88"/>
      <c r="E26" s="88"/>
      <c r="F26" s="88"/>
      <c r="G26" s="88"/>
      <c r="H26" s="88"/>
      <c r="I26" s="221">
        <f t="shared" si="0"/>
        <v>0</v>
      </c>
      <c r="J26" s="80"/>
      <c r="K26" s="80"/>
      <c r="L26" s="80"/>
      <c r="M26" s="80"/>
      <c r="N26" s="80"/>
      <c r="O26" s="80"/>
      <c r="P26" s="80"/>
      <c r="Q26" s="80"/>
      <c r="R26" s="221">
        <f t="shared" si="1"/>
        <v>0</v>
      </c>
      <c r="S26" s="80"/>
      <c r="T26" s="80"/>
      <c r="U26" s="80"/>
      <c r="X26" s="39"/>
    </row>
    <row r="27" spans="1:24" x14ac:dyDescent="0.25">
      <c r="A27" s="80" t="s">
        <v>189</v>
      </c>
      <c r="B27" s="484" t="s">
        <v>169</v>
      </c>
      <c r="C27" s="88"/>
      <c r="D27" s="88"/>
      <c r="E27" s="88"/>
      <c r="F27" s="88"/>
      <c r="G27" s="88"/>
      <c r="H27" s="88"/>
      <c r="I27" s="221">
        <f t="shared" si="0"/>
        <v>0</v>
      </c>
      <c r="J27" s="80"/>
      <c r="K27" s="80"/>
      <c r="L27" s="80"/>
      <c r="M27" s="80"/>
      <c r="N27" s="80"/>
      <c r="O27" s="80"/>
      <c r="P27" s="80"/>
      <c r="Q27" s="80"/>
      <c r="R27" s="221">
        <f t="shared" si="1"/>
        <v>0</v>
      </c>
      <c r="S27" s="80"/>
      <c r="T27" s="80"/>
      <c r="U27" s="80"/>
      <c r="X27" s="39"/>
    </row>
    <row r="28" spans="1:24" x14ac:dyDescent="0.25">
      <c r="A28" s="80" t="s">
        <v>63</v>
      </c>
      <c r="B28" s="484" t="s">
        <v>170</v>
      </c>
      <c r="C28" s="88"/>
      <c r="D28" s="88"/>
      <c r="E28" s="88"/>
      <c r="F28" s="88"/>
      <c r="G28" s="88"/>
      <c r="H28" s="88"/>
      <c r="I28" s="221">
        <f t="shared" si="0"/>
        <v>0</v>
      </c>
      <c r="J28" s="80"/>
      <c r="K28" s="80"/>
      <c r="L28" s="80"/>
      <c r="M28" s="80"/>
      <c r="N28" s="80"/>
      <c r="O28" s="80"/>
      <c r="P28" s="80"/>
      <c r="Q28" s="80"/>
      <c r="R28" s="221">
        <f t="shared" si="1"/>
        <v>0</v>
      </c>
      <c r="S28" s="80"/>
      <c r="T28" s="80"/>
      <c r="U28" s="80"/>
      <c r="X28" s="39"/>
    </row>
    <row r="29" spans="1:24" x14ac:dyDescent="0.25">
      <c r="A29" s="80" t="s">
        <v>190</v>
      </c>
      <c r="B29" s="484" t="s">
        <v>171</v>
      </c>
      <c r="C29" s="88"/>
      <c r="D29" s="88"/>
      <c r="E29" s="88"/>
      <c r="F29" s="88"/>
      <c r="G29" s="88"/>
      <c r="H29" s="88"/>
      <c r="I29" s="221">
        <f t="shared" si="0"/>
        <v>0</v>
      </c>
      <c r="J29" s="80"/>
      <c r="K29" s="80"/>
      <c r="L29" s="80"/>
      <c r="M29" s="80"/>
      <c r="N29" s="80"/>
      <c r="O29" s="80"/>
      <c r="P29" s="80"/>
      <c r="Q29" s="80"/>
      <c r="R29" s="221">
        <f t="shared" si="1"/>
        <v>0</v>
      </c>
      <c r="S29" s="80"/>
      <c r="T29" s="80"/>
      <c r="U29" s="80"/>
      <c r="X29" s="39"/>
    </row>
    <row r="30" spans="1:24" x14ac:dyDescent="0.25">
      <c r="A30" s="80" t="s">
        <v>67</v>
      </c>
      <c r="B30" s="484" t="s">
        <v>172</v>
      </c>
      <c r="C30" s="88"/>
      <c r="D30" s="88"/>
      <c r="E30" s="88"/>
      <c r="F30" s="88"/>
      <c r="G30" s="88"/>
      <c r="H30" s="88"/>
      <c r="I30" s="221">
        <f t="shared" si="0"/>
        <v>0</v>
      </c>
      <c r="J30" s="80"/>
      <c r="K30" s="80"/>
      <c r="L30" s="80"/>
      <c r="M30" s="80"/>
      <c r="N30" s="80"/>
      <c r="O30" s="80"/>
      <c r="P30" s="80"/>
      <c r="Q30" s="80"/>
      <c r="R30" s="221">
        <f t="shared" si="1"/>
        <v>0</v>
      </c>
      <c r="S30" s="80"/>
      <c r="T30" s="80"/>
      <c r="U30" s="80"/>
      <c r="X30" s="39"/>
    </row>
    <row r="31" spans="1:24" x14ac:dyDescent="0.25">
      <c r="A31" s="80" t="s">
        <v>64</v>
      </c>
      <c r="B31" s="484" t="s">
        <v>173</v>
      </c>
      <c r="C31" s="88"/>
      <c r="D31" s="88"/>
      <c r="E31" s="88"/>
      <c r="F31" s="88"/>
      <c r="G31" s="88"/>
      <c r="H31" s="88"/>
      <c r="I31" s="221">
        <f t="shared" si="0"/>
        <v>0</v>
      </c>
      <c r="J31" s="80"/>
      <c r="K31" s="80"/>
      <c r="L31" s="80"/>
      <c r="M31" s="80"/>
      <c r="N31" s="80"/>
      <c r="O31" s="80"/>
      <c r="P31" s="80"/>
      <c r="Q31" s="80"/>
      <c r="R31" s="221">
        <f t="shared" si="1"/>
        <v>0</v>
      </c>
      <c r="S31" s="80"/>
      <c r="T31" s="80"/>
      <c r="U31" s="80"/>
      <c r="X31" s="47"/>
    </row>
    <row r="32" spans="1:24" x14ac:dyDescent="0.25">
      <c r="A32" s="80" t="s">
        <v>65</v>
      </c>
      <c r="B32" s="484" t="s">
        <v>174</v>
      </c>
      <c r="C32" s="88"/>
      <c r="D32" s="88"/>
      <c r="E32" s="88"/>
      <c r="F32" s="88"/>
      <c r="G32" s="88"/>
      <c r="H32" s="88"/>
      <c r="I32" s="221">
        <f t="shared" si="0"/>
        <v>0</v>
      </c>
      <c r="J32" s="80"/>
      <c r="K32" s="80"/>
      <c r="L32" s="80"/>
      <c r="M32" s="80"/>
      <c r="N32" s="80"/>
      <c r="O32" s="80"/>
      <c r="P32" s="80"/>
      <c r="Q32" s="80"/>
      <c r="R32" s="221">
        <f t="shared" si="1"/>
        <v>0</v>
      </c>
      <c r="S32" s="80"/>
      <c r="T32" s="80"/>
      <c r="U32" s="80"/>
      <c r="X32" s="47"/>
    </row>
    <row r="33" spans="1:24" x14ac:dyDescent="0.25">
      <c r="A33" s="80" t="s">
        <v>66</v>
      </c>
      <c r="B33" s="484" t="s">
        <v>175</v>
      </c>
      <c r="C33" s="88"/>
      <c r="D33" s="88"/>
      <c r="E33" s="88"/>
      <c r="F33" s="88"/>
      <c r="G33" s="88"/>
      <c r="H33" s="88"/>
      <c r="I33" s="221">
        <f t="shared" si="0"/>
        <v>0</v>
      </c>
      <c r="J33" s="80"/>
      <c r="K33" s="80"/>
      <c r="L33" s="80"/>
      <c r="M33" s="80"/>
      <c r="N33" s="80"/>
      <c r="O33" s="80"/>
      <c r="P33" s="80"/>
      <c r="Q33" s="80"/>
      <c r="R33" s="221">
        <f t="shared" si="1"/>
        <v>0</v>
      </c>
      <c r="S33" s="80"/>
      <c r="T33" s="80"/>
      <c r="U33" s="80"/>
      <c r="X33" s="47"/>
    </row>
    <row r="34" spans="1:24" x14ac:dyDescent="0.25">
      <c r="A34" s="80" t="s">
        <v>191</v>
      </c>
      <c r="B34" s="484" t="s">
        <v>176</v>
      </c>
      <c r="C34" s="88"/>
      <c r="D34" s="88"/>
      <c r="E34" s="88"/>
      <c r="F34" s="88"/>
      <c r="G34" s="88"/>
      <c r="H34" s="88"/>
      <c r="I34" s="221">
        <f t="shared" si="0"/>
        <v>0</v>
      </c>
      <c r="J34" s="80"/>
      <c r="K34" s="80"/>
      <c r="L34" s="80"/>
      <c r="M34" s="80"/>
      <c r="N34" s="80"/>
      <c r="O34" s="80"/>
      <c r="P34" s="80"/>
      <c r="Q34" s="80"/>
      <c r="R34" s="221">
        <f t="shared" si="1"/>
        <v>0</v>
      </c>
      <c r="S34" s="80"/>
      <c r="T34" s="80"/>
      <c r="U34" s="80"/>
      <c r="X34" s="47"/>
    </row>
    <row r="35" spans="1:24" x14ac:dyDescent="0.25">
      <c r="A35" s="80" t="s">
        <v>68</v>
      </c>
      <c r="B35" s="484" t="s">
        <v>177</v>
      </c>
      <c r="C35" s="88"/>
      <c r="D35" s="88"/>
      <c r="E35" s="88"/>
      <c r="F35" s="88"/>
      <c r="G35" s="88"/>
      <c r="H35" s="88"/>
      <c r="I35" s="221">
        <f t="shared" si="0"/>
        <v>0</v>
      </c>
      <c r="J35" s="80"/>
      <c r="K35" s="80"/>
      <c r="L35" s="80"/>
      <c r="M35" s="80"/>
      <c r="N35" s="80"/>
      <c r="O35" s="80"/>
      <c r="P35" s="80"/>
      <c r="Q35" s="80"/>
      <c r="R35" s="221">
        <f t="shared" si="1"/>
        <v>0</v>
      </c>
      <c r="S35" s="80"/>
      <c r="T35" s="80"/>
      <c r="U35" s="80"/>
      <c r="X35" s="47"/>
    </row>
    <row r="36" spans="1:24" x14ac:dyDescent="0.25">
      <c r="A36" s="80" t="s">
        <v>192</v>
      </c>
      <c r="B36" s="484" t="s">
        <v>178</v>
      </c>
      <c r="C36" s="88"/>
      <c r="D36" s="88"/>
      <c r="E36" s="88"/>
      <c r="F36" s="88"/>
      <c r="G36" s="88"/>
      <c r="H36" s="88"/>
      <c r="I36" s="221">
        <f t="shared" si="0"/>
        <v>0</v>
      </c>
      <c r="J36" s="80"/>
      <c r="K36" s="80"/>
      <c r="L36" s="80"/>
      <c r="M36" s="80"/>
      <c r="N36" s="80"/>
      <c r="O36" s="80"/>
      <c r="P36" s="80"/>
      <c r="Q36" s="80"/>
      <c r="R36" s="221">
        <f t="shared" si="1"/>
        <v>0</v>
      </c>
      <c r="S36" s="80"/>
      <c r="T36" s="80"/>
      <c r="U36" s="80"/>
      <c r="X36" s="47"/>
    </row>
    <row r="37" spans="1:24" x14ac:dyDescent="0.25">
      <c r="A37" s="80" t="s">
        <v>69</v>
      </c>
      <c r="B37" s="484" t="s">
        <v>179</v>
      </c>
      <c r="C37" s="88"/>
      <c r="D37" s="88"/>
      <c r="E37" s="88"/>
      <c r="F37" s="88"/>
      <c r="G37" s="88"/>
      <c r="H37" s="88"/>
      <c r="I37" s="221">
        <f t="shared" si="0"/>
        <v>0</v>
      </c>
      <c r="J37" s="80"/>
      <c r="K37" s="80"/>
      <c r="L37" s="80"/>
      <c r="M37" s="80"/>
      <c r="N37" s="80"/>
      <c r="O37" s="80"/>
      <c r="P37" s="80"/>
      <c r="Q37" s="80"/>
      <c r="R37" s="221">
        <f t="shared" si="1"/>
        <v>0</v>
      </c>
      <c r="S37" s="80"/>
      <c r="T37" s="80"/>
      <c r="U37" s="80"/>
      <c r="X37" s="47"/>
    </row>
    <row r="38" spans="1:24" x14ac:dyDescent="0.25">
      <c r="A38" s="80" t="s">
        <v>333</v>
      </c>
      <c r="B38" s="484" t="s">
        <v>180</v>
      </c>
      <c r="C38" s="88"/>
      <c r="D38" s="88"/>
      <c r="E38" s="88"/>
      <c r="F38" s="88"/>
      <c r="G38" s="88"/>
      <c r="H38" s="88"/>
      <c r="I38" s="221">
        <f t="shared" si="0"/>
        <v>0</v>
      </c>
      <c r="J38" s="80"/>
      <c r="K38" s="80"/>
      <c r="L38" s="80"/>
      <c r="M38" s="80"/>
      <c r="N38" s="80"/>
      <c r="O38" s="80"/>
      <c r="P38" s="80"/>
      <c r="Q38" s="80"/>
      <c r="R38" s="221">
        <f t="shared" si="1"/>
        <v>0</v>
      </c>
      <c r="S38" s="80"/>
      <c r="T38" s="80"/>
      <c r="U38" s="80"/>
      <c r="X38" s="47"/>
    </row>
    <row r="39" spans="1:24" x14ac:dyDescent="0.25">
      <c r="A39" s="80" t="s">
        <v>70</v>
      </c>
      <c r="B39" s="484" t="s">
        <v>181</v>
      </c>
      <c r="C39" s="88"/>
      <c r="D39" s="88"/>
      <c r="E39" s="88"/>
      <c r="F39" s="88"/>
      <c r="G39" s="88"/>
      <c r="H39" s="88"/>
      <c r="I39" s="221">
        <f t="shared" si="0"/>
        <v>0</v>
      </c>
      <c r="J39" s="80"/>
      <c r="K39" s="80"/>
      <c r="L39" s="80"/>
      <c r="M39" s="80"/>
      <c r="N39" s="80"/>
      <c r="O39" s="80"/>
      <c r="P39" s="80"/>
      <c r="Q39" s="80"/>
      <c r="R39" s="221">
        <f t="shared" si="1"/>
        <v>0</v>
      </c>
      <c r="S39" s="80"/>
      <c r="T39" s="80"/>
      <c r="U39" s="80"/>
      <c r="X39" s="47"/>
    </row>
    <row r="40" spans="1:24" x14ac:dyDescent="0.25">
      <c r="A40" s="80" t="s">
        <v>71</v>
      </c>
      <c r="B40" s="484" t="s">
        <v>182</v>
      </c>
      <c r="C40" s="88"/>
      <c r="D40" s="88"/>
      <c r="E40" s="88"/>
      <c r="F40" s="88"/>
      <c r="G40" s="88"/>
      <c r="H40" s="88"/>
      <c r="I40" s="221">
        <f t="shared" si="0"/>
        <v>0</v>
      </c>
      <c r="J40" s="80"/>
      <c r="K40" s="80"/>
      <c r="L40" s="80"/>
      <c r="M40" s="80"/>
      <c r="N40" s="80"/>
      <c r="O40" s="80"/>
      <c r="P40" s="80"/>
      <c r="Q40" s="80"/>
      <c r="R40" s="221">
        <f t="shared" si="1"/>
        <v>0</v>
      </c>
      <c r="S40" s="80"/>
      <c r="T40" s="80"/>
      <c r="U40" s="80"/>
      <c r="X40" s="47"/>
    </row>
    <row r="41" spans="1:24" x14ac:dyDescent="0.25">
      <c r="A41" s="80" t="s">
        <v>72</v>
      </c>
      <c r="B41" s="484" t="s">
        <v>183</v>
      </c>
      <c r="C41" s="88"/>
      <c r="D41" s="88"/>
      <c r="E41" s="88"/>
      <c r="F41" s="88"/>
      <c r="G41" s="88"/>
      <c r="H41" s="88"/>
      <c r="I41" s="221">
        <f t="shared" si="0"/>
        <v>0</v>
      </c>
      <c r="J41" s="80"/>
      <c r="K41" s="80"/>
      <c r="L41" s="80"/>
      <c r="M41" s="80"/>
      <c r="N41" s="80"/>
      <c r="O41" s="80"/>
      <c r="P41" s="80"/>
      <c r="Q41" s="80"/>
      <c r="R41" s="221">
        <f t="shared" si="1"/>
        <v>0</v>
      </c>
      <c r="S41" s="80"/>
      <c r="T41" s="80"/>
      <c r="U41" s="80"/>
      <c r="X41" s="47"/>
    </row>
    <row r="42" spans="1:24" x14ac:dyDescent="0.25">
      <c r="A42" s="80" t="s">
        <v>193</v>
      </c>
      <c r="B42" s="484" t="s">
        <v>184</v>
      </c>
      <c r="C42" s="88"/>
      <c r="D42" s="88"/>
      <c r="E42" s="88"/>
      <c r="F42" s="88"/>
      <c r="G42" s="88"/>
      <c r="H42" s="88"/>
      <c r="I42" s="221">
        <f t="shared" si="0"/>
        <v>0</v>
      </c>
      <c r="J42" s="80"/>
      <c r="K42" s="80"/>
      <c r="L42" s="80"/>
      <c r="M42" s="80"/>
      <c r="N42" s="80"/>
      <c r="O42" s="80"/>
      <c r="P42" s="80"/>
      <c r="Q42" s="80"/>
      <c r="R42" s="221">
        <f t="shared" si="1"/>
        <v>0</v>
      </c>
      <c r="S42" s="80"/>
      <c r="T42" s="80"/>
      <c r="U42" s="80"/>
      <c r="X42" s="47"/>
    </row>
    <row r="43" spans="1:24" x14ac:dyDescent="0.25">
      <c r="A43" s="80" t="s">
        <v>73</v>
      </c>
      <c r="B43" s="484" t="s">
        <v>185</v>
      </c>
      <c r="C43" s="88"/>
      <c r="D43" s="88"/>
      <c r="E43" s="88"/>
      <c r="F43" s="88"/>
      <c r="G43" s="88"/>
      <c r="H43" s="88"/>
      <c r="I43" s="221">
        <f t="shared" si="0"/>
        <v>0</v>
      </c>
      <c r="J43" s="80"/>
      <c r="K43" s="80"/>
      <c r="L43" s="80"/>
      <c r="M43" s="80"/>
      <c r="N43" s="80"/>
      <c r="O43" s="80"/>
      <c r="P43" s="80"/>
      <c r="Q43" s="80"/>
      <c r="R43" s="221">
        <f t="shared" si="1"/>
        <v>0</v>
      </c>
      <c r="S43" s="80"/>
      <c r="T43" s="80"/>
      <c r="U43" s="80"/>
      <c r="X43" s="47"/>
    </row>
    <row r="44" spans="1:24" x14ac:dyDescent="0.25">
      <c r="A44" s="80" t="s">
        <v>74</v>
      </c>
      <c r="B44" s="484" t="s">
        <v>186</v>
      </c>
      <c r="C44" s="88"/>
      <c r="D44" s="88"/>
      <c r="E44" s="88"/>
      <c r="F44" s="88"/>
      <c r="G44" s="88"/>
      <c r="H44" s="88"/>
      <c r="I44" s="221">
        <f t="shared" si="0"/>
        <v>0</v>
      </c>
      <c r="J44" s="80"/>
      <c r="K44" s="80"/>
      <c r="L44" s="80"/>
      <c r="M44" s="80"/>
      <c r="N44" s="80"/>
      <c r="O44" s="80"/>
      <c r="P44" s="80"/>
      <c r="Q44" s="80"/>
      <c r="R44" s="221">
        <f t="shared" si="1"/>
        <v>0</v>
      </c>
      <c r="S44" s="80"/>
      <c r="T44" s="80"/>
      <c r="U44" s="80"/>
      <c r="X44" s="47"/>
    </row>
    <row r="45" spans="1:24" x14ac:dyDescent="0.25">
      <c r="A45" s="80" t="s">
        <v>350</v>
      </c>
      <c r="B45" s="484" t="s">
        <v>187</v>
      </c>
      <c r="C45" s="88"/>
      <c r="D45" s="88"/>
      <c r="E45" s="88"/>
      <c r="F45" s="88"/>
      <c r="G45" s="88"/>
      <c r="H45" s="88"/>
      <c r="I45" s="221">
        <f t="shared" si="0"/>
        <v>0</v>
      </c>
      <c r="J45" s="80"/>
      <c r="K45" s="80"/>
      <c r="L45" s="80"/>
      <c r="M45" s="80"/>
      <c r="N45" s="80"/>
      <c r="O45" s="80"/>
      <c r="P45" s="80"/>
      <c r="Q45" s="80"/>
      <c r="R45" s="221">
        <f t="shared" si="1"/>
        <v>0</v>
      </c>
      <c r="S45" s="80"/>
      <c r="T45" s="80"/>
      <c r="U45" s="80"/>
      <c r="X45" s="47"/>
    </row>
    <row r="46" spans="1:24" x14ac:dyDescent="0.25">
      <c r="A46" s="80" t="s">
        <v>301</v>
      </c>
      <c r="B46" s="484" t="s">
        <v>201</v>
      </c>
      <c r="C46" s="88"/>
      <c r="D46" s="88"/>
      <c r="E46" s="88"/>
      <c r="F46" s="88"/>
      <c r="G46" s="88"/>
      <c r="H46" s="88"/>
      <c r="I46" s="221">
        <f t="shared" si="0"/>
        <v>0</v>
      </c>
      <c r="J46" s="80"/>
      <c r="K46" s="80"/>
      <c r="L46" s="80"/>
      <c r="M46" s="80"/>
      <c r="N46" s="80"/>
      <c r="O46" s="80"/>
      <c r="P46" s="80"/>
      <c r="Q46" s="80"/>
      <c r="R46" s="221">
        <f t="shared" si="1"/>
        <v>0</v>
      </c>
      <c r="S46" s="80"/>
      <c r="T46" s="80"/>
      <c r="U46" s="80"/>
      <c r="X46" s="47"/>
    </row>
    <row r="47" spans="1:24" x14ac:dyDescent="0.25">
      <c r="A47" s="80" t="s">
        <v>83</v>
      </c>
      <c r="B47" s="484" t="s">
        <v>202</v>
      </c>
      <c r="C47" s="88"/>
      <c r="D47" s="88"/>
      <c r="E47" s="88"/>
      <c r="F47" s="88"/>
      <c r="G47" s="88"/>
      <c r="H47" s="88"/>
      <c r="I47" s="221">
        <f t="shared" si="0"/>
        <v>0</v>
      </c>
      <c r="J47" s="80"/>
      <c r="K47" s="80"/>
      <c r="L47" s="80"/>
      <c r="M47" s="80"/>
      <c r="N47" s="80"/>
      <c r="O47" s="80"/>
      <c r="P47" s="80"/>
      <c r="Q47" s="80"/>
      <c r="R47" s="221">
        <f t="shared" si="1"/>
        <v>0</v>
      </c>
      <c r="S47" s="80"/>
      <c r="T47" s="80"/>
      <c r="U47" s="80"/>
      <c r="X47" s="47"/>
    </row>
    <row r="48" spans="1:24" x14ac:dyDescent="0.25">
      <c r="A48" s="80" t="s">
        <v>75</v>
      </c>
      <c r="B48" s="484" t="s">
        <v>203</v>
      </c>
      <c r="C48" s="88"/>
      <c r="D48" s="88"/>
      <c r="E48" s="88"/>
      <c r="F48" s="88"/>
      <c r="G48" s="88"/>
      <c r="H48" s="88"/>
      <c r="I48" s="221">
        <f t="shared" si="0"/>
        <v>0</v>
      </c>
      <c r="J48" s="80"/>
      <c r="K48" s="80"/>
      <c r="L48" s="80"/>
      <c r="M48" s="80"/>
      <c r="N48" s="80"/>
      <c r="O48" s="80"/>
      <c r="P48" s="80"/>
      <c r="Q48" s="80"/>
      <c r="R48" s="221">
        <f t="shared" si="1"/>
        <v>0</v>
      </c>
      <c r="S48" s="80"/>
      <c r="T48" s="80"/>
      <c r="U48" s="80"/>
      <c r="X48" s="47"/>
    </row>
    <row r="49" spans="1:24" x14ac:dyDescent="0.25">
      <c r="A49" s="80" t="s">
        <v>76</v>
      </c>
      <c r="B49" s="484" t="s">
        <v>204</v>
      </c>
      <c r="C49" s="88"/>
      <c r="D49" s="88"/>
      <c r="E49" s="88"/>
      <c r="F49" s="88"/>
      <c r="G49" s="88"/>
      <c r="H49" s="88"/>
      <c r="I49" s="221">
        <f t="shared" si="0"/>
        <v>0</v>
      </c>
      <c r="J49" s="80"/>
      <c r="K49" s="80"/>
      <c r="L49" s="80"/>
      <c r="M49" s="80"/>
      <c r="N49" s="80"/>
      <c r="O49" s="80"/>
      <c r="P49" s="80"/>
      <c r="Q49" s="80"/>
      <c r="R49" s="221">
        <f t="shared" si="1"/>
        <v>0</v>
      </c>
      <c r="S49" s="80"/>
      <c r="T49" s="80"/>
      <c r="U49" s="80"/>
      <c r="X49" s="47"/>
    </row>
    <row r="50" spans="1:24" x14ac:dyDescent="0.25">
      <c r="A50" s="80" t="s">
        <v>298</v>
      </c>
      <c r="B50" s="484" t="s">
        <v>205</v>
      </c>
      <c r="C50" s="88"/>
      <c r="D50" s="88"/>
      <c r="E50" s="88"/>
      <c r="F50" s="88"/>
      <c r="G50" s="88"/>
      <c r="H50" s="88"/>
      <c r="I50" s="221">
        <f t="shared" si="0"/>
        <v>0</v>
      </c>
      <c r="J50" s="80"/>
      <c r="K50" s="80"/>
      <c r="L50" s="80"/>
      <c r="M50" s="80"/>
      <c r="N50" s="80"/>
      <c r="O50" s="80"/>
      <c r="P50" s="80"/>
      <c r="Q50" s="80"/>
      <c r="R50" s="221">
        <f t="shared" si="1"/>
        <v>0</v>
      </c>
      <c r="S50" s="80"/>
      <c r="T50" s="80"/>
      <c r="U50" s="80"/>
      <c r="X50" s="47"/>
    </row>
    <row r="51" spans="1:24" x14ac:dyDescent="0.25">
      <c r="A51" s="80" t="s">
        <v>77</v>
      </c>
      <c r="B51" s="484" t="s">
        <v>206</v>
      </c>
      <c r="C51" s="88"/>
      <c r="D51" s="88"/>
      <c r="E51" s="88"/>
      <c r="F51" s="88"/>
      <c r="G51" s="88"/>
      <c r="H51" s="88"/>
      <c r="I51" s="221">
        <f t="shared" si="0"/>
        <v>0</v>
      </c>
      <c r="J51" s="80"/>
      <c r="K51" s="80"/>
      <c r="L51" s="80"/>
      <c r="M51" s="80"/>
      <c r="N51" s="80"/>
      <c r="O51" s="80"/>
      <c r="P51" s="80"/>
      <c r="Q51" s="80"/>
      <c r="R51" s="221">
        <f t="shared" si="1"/>
        <v>0</v>
      </c>
      <c r="S51" s="80"/>
      <c r="T51" s="80"/>
      <c r="U51" s="80"/>
      <c r="X51" s="47"/>
    </row>
    <row r="52" spans="1:24" x14ac:dyDescent="0.25">
      <c r="A52" s="80" t="s">
        <v>78</v>
      </c>
      <c r="B52" s="484" t="s">
        <v>207</v>
      </c>
      <c r="C52" s="88"/>
      <c r="D52" s="88"/>
      <c r="E52" s="88"/>
      <c r="F52" s="88"/>
      <c r="G52" s="88"/>
      <c r="H52" s="88"/>
      <c r="I52" s="221">
        <f t="shared" si="0"/>
        <v>0</v>
      </c>
      <c r="J52" s="80"/>
      <c r="K52" s="80"/>
      <c r="L52" s="80"/>
      <c r="M52" s="80"/>
      <c r="N52" s="80"/>
      <c r="O52" s="80"/>
      <c r="P52" s="80"/>
      <c r="Q52" s="80"/>
      <c r="R52" s="221">
        <f t="shared" si="1"/>
        <v>0</v>
      </c>
      <c r="S52" s="80"/>
      <c r="T52" s="80"/>
      <c r="U52" s="80"/>
      <c r="X52" s="47"/>
    </row>
    <row r="53" spans="1:24" x14ac:dyDescent="0.25">
      <c r="A53" s="80" t="s">
        <v>79</v>
      </c>
      <c r="B53" s="484" t="s">
        <v>208</v>
      </c>
      <c r="C53" s="88"/>
      <c r="D53" s="88"/>
      <c r="E53" s="88"/>
      <c r="F53" s="88"/>
      <c r="G53" s="88"/>
      <c r="H53" s="88"/>
      <c r="I53" s="221">
        <f t="shared" si="0"/>
        <v>0</v>
      </c>
      <c r="J53" s="80"/>
      <c r="K53" s="80"/>
      <c r="L53" s="80"/>
      <c r="M53" s="80"/>
      <c r="N53" s="80"/>
      <c r="O53" s="80"/>
      <c r="P53" s="80"/>
      <c r="Q53" s="80"/>
      <c r="R53" s="221">
        <f t="shared" si="1"/>
        <v>0</v>
      </c>
      <c r="S53" s="80"/>
      <c r="T53" s="80"/>
      <c r="U53" s="80"/>
      <c r="X53" s="47"/>
    </row>
    <row r="54" spans="1:24" x14ac:dyDescent="0.25">
      <c r="A54" s="80" t="s">
        <v>80</v>
      </c>
      <c r="B54" s="484" t="s">
        <v>209</v>
      </c>
      <c r="C54" s="88"/>
      <c r="D54" s="88"/>
      <c r="E54" s="88"/>
      <c r="F54" s="88"/>
      <c r="G54" s="88"/>
      <c r="H54" s="88"/>
      <c r="I54" s="221">
        <f t="shared" si="0"/>
        <v>0</v>
      </c>
      <c r="J54" s="80"/>
      <c r="K54" s="80"/>
      <c r="L54" s="80"/>
      <c r="M54" s="80"/>
      <c r="N54" s="80"/>
      <c r="O54" s="80"/>
      <c r="P54" s="80"/>
      <c r="Q54" s="80"/>
      <c r="R54" s="221">
        <f t="shared" si="1"/>
        <v>0</v>
      </c>
      <c r="S54" s="80"/>
      <c r="T54" s="80"/>
      <c r="U54" s="80"/>
      <c r="X54" s="47"/>
    </row>
    <row r="55" spans="1:24" x14ac:dyDescent="0.25">
      <c r="A55" s="80" t="s">
        <v>351</v>
      </c>
      <c r="B55" s="484" t="s">
        <v>210</v>
      </c>
      <c r="C55" s="88"/>
      <c r="D55" s="88"/>
      <c r="E55" s="88"/>
      <c r="F55" s="88"/>
      <c r="G55" s="88"/>
      <c r="H55" s="88"/>
      <c r="I55" s="221">
        <f t="shared" si="0"/>
        <v>0</v>
      </c>
      <c r="J55" s="80"/>
      <c r="K55" s="80"/>
      <c r="L55" s="80"/>
      <c r="M55" s="80"/>
      <c r="N55" s="80"/>
      <c r="O55" s="80"/>
      <c r="P55" s="80"/>
      <c r="Q55" s="80"/>
      <c r="R55" s="221">
        <f t="shared" si="1"/>
        <v>0</v>
      </c>
      <c r="S55" s="80"/>
      <c r="T55" s="80"/>
      <c r="U55" s="80"/>
      <c r="X55" s="47"/>
    </row>
    <row r="56" spans="1:24" x14ac:dyDescent="0.25">
      <c r="A56" s="80" t="s">
        <v>81</v>
      </c>
      <c r="B56" s="484" t="s">
        <v>211</v>
      </c>
      <c r="C56" s="88"/>
      <c r="D56" s="88"/>
      <c r="E56" s="88"/>
      <c r="F56" s="88"/>
      <c r="G56" s="88"/>
      <c r="H56" s="88"/>
      <c r="I56" s="221">
        <f t="shared" si="0"/>
        <v>0</v>
      </c>
      <c r="J56" s="80"/>
      <c r="K56" s="80"/>
      <c r="L56" s="80"/>
      <c r="M56" s="80"/>
      <c r="N56" s="80"/>
      <c r="O56" s="80"/>
      <c r="P56" s="80"/>
      <c r="Q56" s="80"/>
      <c r="R56" s="221">
        <f t="shared" si="1"/>
        <v>0</v>
      </c>
      <c r="S56" s="80"/>
      <c r="T56" s="80"/>
      <c r="U56" s="80"/>
      <c r="X56" s="47"/>
    </row>
    <row r="57" spans="1:24" x14ac:dyDescent="0.25">
      <c r="A57" s="80" t="s">
        <v>82</v>
      </c>
      <c r="B57" s="484" t="s">
        <v>212</v>
      </c>
      <c r="C57" s="88"/>
      <c r="D57" s="88"/>
      <c r="E57" s="88"/>
      <c r="F57" s="88"/>
      <c r="G57" s="88"/>
      <c r="H57" s="88"/>
      <c r="I57" s="221">
        <f t="shared" si="0"/>
        <v>0</v>
      </c>
      <c r="J57" s="80"/>
      <c r="K57" s="80"/>
      <c r="L57" s="80"/>
      <c r="M57" s="80"/>
      <c r="N57" s="80"/>
      <c r="O57" s="80"/>
      <c r="P57" s="80"/>
      <c r="Q57" s="80"/>
      <c r="R57" s="221">
        <f t="shared" si="1"/>
        <v>0</v>
      </c>
      <c r="S57" s="80"/>
      <c r="T57" s="80"/>
      <c r="U57" s="80"/>
      <c r="X57" s="47"/>
    </row>
    <row r="58" spans="1:24" x14ac:dyDescent="0.25">
      <c r="A58" s="80" t="s">
        <v>352</v>
      </c>
      <c r="B58" s="484" t="s">
        <v>213</v>
      </c>
      <c r="C58" s="88"/>
      <c r="D58" s="88"/>
      <c r="E58" s="88"/>
      <c r="F58" s="88"/>
      <c r="G58" s="88"/>
      <c r="H58" s="88"/>
      <c r="I58" s="221">
        <f t="shared" si="0"/>
        <v>0</v>
      </c>
      <c r="J58" s="80"/>
      <c r="K58" s="80"/>
      <c r="L58" s="80"/>
      <c r="M58" s="80"/>
      <c r="N58" s="80"/>
      <c r="O58" s="80"/>
      <c r="P58" s="80"/>
      <c r="Q58" s="80"/>
      <c r="R58" s="221">
        <f t="shared" si="1"/>
        <v>0</v>
      </c>
      <c r="S58" s="80"/>
      <c r="T58" s="80"/>
      <c r="U58" s="80"/>
      <c r="X58" s="47"/>
    </row>
    <row r="59" spans="1:24" x14ac:dyDescent="0.25">
      <c r="A59" s="80" t="s">
        <v>84</v>
      </c>
      <c r="B59" s="484" t="s">
        <v>214</v>
      </c>
      <c r="C59" s="88"/>
      <c r="D59" s="88"/>
      <c r="E59" s="88"/>
      <c r="F59" s="88"/>
      <c r="G59" s="88"/>
      <c r="H59" s="88"/>
      <c r="I59" s="221">
        <f t="shared" si="0"/>
        <v>0</v>
      </c>
      <c r="J59" s="80"/>
      <c r="K59" s="80"/>
      <c r="L59" s="80"/>
      <c r="M59" s="80"/>
      <c r="N59" s="80"/>
      <c r="O59" s="80"/>
      <c r="P59" s="80"/>
      <c r="Q59" s="80"/>
      <c r="R59" s="221">
        <f t="shared" si="1"/>
        <v>0</v>
      </c>
      <c r="S59" s="80"/>
      <c r="T59" s="80"/>
      <c r="U59" s="80"/>
      <c r="X59" s="47"/>
    </row>
    <row r="60" spans="1:24" x14ac:dyDescent="0.25">
      <c r="A60" s="80" t="s">
        <v>353</v>
      </c>
      <c r="B60" s="484" t="s">
        <v>215</v>
      </c>
      <c r="C60" s="88"/>
      <c r="D60" s="88"/>
      <c r="E60" s="88"/>
      <c r="F60" s="88"/>
      <c r="G60" s="88"/>
      <c r="H60" s="88"/>
      <c r="I60" s="221">
        <f t="shared" si="0"/>
        <v>0</v>
      </c>
      <c r="J60" s="80"/>
      <c r="K60" s="80"/>
      <c r="L60" s="80"/>
      <c r="M60" s="80"/>
      <c r="N60" s="80"/>
      <c r="O60" s="80"/>
      <c r="P60" s="80"/>
      <c r="Q60" s="80"/>
      <c r="R60" s="221">
        <f t="shared" si="1"/>
        <v>0</v>
      </c>
      <c r="S60" s="80"/>
      <c r="T60" s="80"/>
      <c r="U60" s="80"/>
      <c r="X60" s="47"/>
    </row>
    <row r="61" spans="1:24" x14ac:dyDescent="0.25">
      <c r="A61" s="80" t="s">
        <v>85</v>
      </c>
      <c r="B61" s="484" t="s">
        <v>216</v>
      </c>
      <c r="C61" s="88"/>
      <c r="D61" s="88"/>
      <c r="E61" s="88"/>
      <c r="F61" s="88"/>
      <c r="G61" s="88"/>
      <c r="H61" s="88"/>
      <c r="I61" s="221">
        <f t="shared" si="0"/>
        <v>0</v>
      </c>
      <c r="J61" s="80"/>
      <c r="K61" s="80"/>
      <c r="L61" s="80"/>
      <c r="M61" s="80"/>
      <c r="N61" s="80"/>
      <c r="O61" s="80"/>
      <c r="P61" s="80"/>
      <c r="Q61" s="80"/>
      <c r="R61" s="221">
        <f t="shared" si="1"/>
        <v>0</v>
      </c>
      <c r="S61" s="80"/>
      <c r="T61" s="80"/>
      <c r="U61" s="80"/>
      <c r="X61" s="47"/>
    </row>
    <row r="62" spans="1:24" x14ac:dyDescent="0.25">
      <c r="A62" s="80" t="s">
        <v>86</v>
      </c>
      <c r="B62" s="484" t="s">
        <v>217</v>
      </c>
      <c r="C62" s="88"/>
      <c r="D62" s="88"/>
      <c r="E62" s="88"/>
      <c r="F62" s="88"/>
      <c r="G62" s="88"/>
      <c r="H62" s="88"/>
      <c r="I62" s="221">
        <f t="shared" si="0"/>
        <v>0</v>
      </c>
      <c r="J62" s="80"/>
      <c r="K62" s="80"/>
      <c r="L62" s="80"/>
      <c r="M62" s="80"/>
      <c r="N62" s="80"/>
      <c r="O62" s="80"/>
      <c r="P62" s="80"/>
      <c r="Q62" s="80"/>
      <c r="R62" s="221">
        <f t="shared" si="1"/>
        <v>0</v>
      </c>
      <c r="S62" s="80"/>
      <c r="T62" s="80"/>
      <c r="U62" s="80"/>
      <c r="X62" s="47"/>
    </row>
    <row r="63" spans="1:24" x14ac:dyDescent="0.25">
      <c r="A63" s="80" t="s">
        <v>87</v>
      </c>
      <c r="B63" s="484" t="s">
        <v>218</v>
      </c>
      <c r="C63" s="88"/>
      <c r="D63" s="88"/>
      <c r="E63" s="88"/>
      <c r="F63" s="88"/>
      <c r="G63" s="88"/>
      <c r="H63" s="88"/>
      <c r="I63" s="221">
        <f t="shared" si="0"/>
        <v>0</v>
      </c>
      <c r="J63" s="80"/>
      <c r="K63" s="80"/>
      <c r="L63" s="80"/>
      <c r="M63" s="80"/>
      <c r="N63" s="80"/>
      <c r="O63" s="80"/>
      <c r="P63" s="80"/>
      <c r="Q63" s="80"/>
      <c r="R63" s="221">
        <f t="shared" si="1"/>
        <v>0</v>
      </c>
      <c r="S63" s="80"/>
      <c r="T63" s="80"/>
      <c r="U63" s="80"/>
      <c r="X63" s="47"/>
    </row>
    <row r="64" spans="1:24" x14ac:dyDescent="0.25">
      <c r="A64" s="80" t="s">
        <v>194</v>
      </c>
      <c r="B64" s="484" t="s">
        <v>219</v>
      </c>
      <c r="C64" s="88"/>
      <c r="D64" s="88"/>
      <c r="E64" s="88"/>
      <c r="F64" s="88"/>
      <c r="G64" s="88"/>
      <c r="H64" s="88"/>
      <c r="I64" s="221">
        <f t="shared" si="0"/>
        <v>0</v>
      </c>
      <c r="J64" s="80"/>
      <c r="K64" s="80"/>
      <c r="L64" s="80"/>
      <c r="M64" s="80"/>
      <c r="N64" s="80"/>
      <c r="O64" s="80"/>
      <c r="P64" s="80"/>
      <c r="Q64" s="80"/>
      <c r="R64" s="221">
        <f t="shared" si="1"/>
        <v>0</v>
      </c>
      <c r="S64" s="80"/>
      <c r="T64" s="80"/>
      <c r="U64" s="80"/>
      <c r="X64" s="47"/>
    </row>
    <row r="65" spans="1:24" x14ac:dyDescent="0.25">
      <c r="A65" s="80" t="s">
        <v>88</v>
      </c>
      <c r="B65" s="484" t="s">
        <v>220</v>
      </c>
      <c r="C65" s="88"/>
      <c r="D65" s="88"/>
      <c r="E65" s="88"/>
      <c r="F65" s="88"/>
      <c r="G65" s="88"/>
      <c r="H65" s="88"/>
      <c r="I65" s="221">
        <f t="shared" si="0"/>
        <v>0</v>
      </c>
      <c r="J65" s="80"/>
      <c r="K65" s="80"/>
      <c r="L65" s="80"/>
      <c r="M65" s="80"/>
      <c r="N65" s="80"/>
      <c r="O65" s="80"/>
      <c r="P65" s="80"/>
      <c r="Q65" s="80"/>
      <c r="R65" s="221">
        <f t="shared" si="1"/>
        <v>0</v>
      </c>
      <c r="S65" s="80"/>
      <c r="T65" s="80"/>
      <c r="U65" s="80"/>
      <c r="X65" s="47"/>
    </row>
    <row r="66" spans="1:24" x14ac:dyDescent="0.25">
      <c r="A66" s="80" t="s">
        <v>89</v>
      </c>
      <c r="B66" s="484" t="s">
        <v>221</v>
      </c>
      <c r="C66" s="88"/>
      <c r="D66" s="88"/>
      <c r="E66" s="88"/>
      <c r="F66" s="88"/>
      <c r="G66" s="88"/>
      <c r="H66" s="88"/>
      <c r="I66" s="221">
        <f t="shared" si="0"/>
        <v>0</v>
      </c>
      <c r="J66" s="80"/>
      <c r="K66" s="80"/>
      <c r="L66" s="80"/>
      <c r="M66" s="80"/>
      <c r="N66" s="80"/>
      <c r="O66" s="80"/>
      <c r="P66" s="80"/>
      <c r="Q66" s="80"/>
      <c r="R66" s="221">
        <f t="shared" si="1"/>
        <v>0</v>
      </c>
      <c r="S66" s="80"/>
      <c r="T66" s="80"/>
      <c r="U66" s="80"/>
      <c r="X66" s="47"/>
    </row>
    <row r="67" spans="1:24" x14ac:dyDescent="0.25">
      <c r="A67" s="80" t="s">
        <v>90</v>
      </c>
      <c r="B67" s="484" t="s">
        <v>222</v>
      </c>
      <c r="C67" s="88"/>
      <c r="D67" s="88"/>
      <c r="E67" s="88"/>
      <c r="F67" s="88"/>
      <c r="G67" s="88"/>
      <c r="H67" s="88"/>
      <c r="I67" s="221">
        <f t="shared" si="0"/>
        <v>0</v>
      </c>
      <c r="J67" s="80"/>
      <c r="K67" s="80"/>
      <c r="L67" s="80"/>
      <c r="M67" s="80"/>
      <c r="N67" s="80"/>
      <c r="O67" s="80"/>
      <c r="P67" s="80"/>
      <c r="Q67" s="80"/>
      <c r="R67" s="221">
        <f t="shared" si="1"/>
        <v>0</v>
      </c>
      <c r="S67" s="80"/>
      <c r="T67" s="80"/>
      <c r="U67" s="80"/>
      <c r="X67" s="47"/>
    </row>
    <row r="68" spans="1:24" x14ac:dyDescent="0.25">
      <c r="A68" s="80" t="s">
        <v>91</v>
      </c>
      <c r="B68" s="484" t="s">
        <v>223</v>
      </c>
      <c r="C68" s="88"/>
      <c r="D68" s="88"/>
      <c r="E68" s="88"/>
      <c r="F68" s="88"/>
      <c r="G68" s="88"/>
      <c r="H68" s="88"/>
      <c r="I68" s="221">
        <f t="shared" si="0"/>
        <v>0</v>
      </c>
      <c r="J68" s="80"/>
      <c r="K68" s="80"/>
      <c r="L68" s="80"/>
      <c r="M68" s="80"/>
      <c r="N68" s="80"/>
      <c r="O68" s="80"/>
      <c r="P68" s="80"/>
      <c r="Q68" s="80"/>
      <c r="R68" s="221">
        <f t="shared" si="1"/>
        <v>0</v>
      </c>
      <c r="S68" s="80"/>
      <c r="T68" s="80"/>
      <c r="U68" s="80"/>
      <c r="X68" s="47"/>
    </row>
    <row r="69" spans="1:24" x14ac:dyDescent="0.25">
      <c r="A69" s="80" t="s">
        <v>92</v>
      </c>
      <c r="B69" s="484" t="s">
        <v>224</v>
      </c>
      <c r="C69" s="88"/>
      <c r="D69" s="88"/>
      <c r="E69" s="88"/>
      <c r="F69" s="88"/>
      <c r="G69" s="88"/>
      <c r="H69" s="88"/>
      <c r="I69" s="221">
        <f t="shared" si="0"/>
        <v>0</v>
      </c>
      <c r="J69" s="80"/>
      <c r="K69" s="80"/>
      <c r="L69" s="80"/>
      <c r="M69" s="80"/>
      <c r="N69" s="80"/>
      <c r="O69" s="80"/>
      <c r="P69" s="80"/>
      <c r="Q69" s="80"/>
      <c r="R69" s="221">
        <f t="shared" si="1"/>
        <v>0</v>
      </c>
      <c r="S69" s="80"/>
      <c r="T69" s="80"/>
      <c r="U69" s="80"/>
      <c r="X69" s="47"/>
    </row>
    <row r="70" spans="1:24" x14ac:dyDescent="0.25">
      <c r="A70" s="80" t="s">
        <v>93</v>
      </c>
      <c r="B70" s="484" t="s">
        <v>225</v>
      </c>
      <c r="C70" s="88"/>
      <c r="D70" s="88"/>
      <c r="E70" s="88"/>
      <c r="F70" s="88"/>
      <c r="G70" s="88"/>
      <c r="H70" s="88"/>
      <c r="I70" s="221">
        <f t="shared" si="0"/>
        <v>0</v>
      </c>
      <c r="J70" s="80"/>
      <c r="K70" s="80"/>
      <c r="L70" s="80"/>
      <c r="M70" s="80"/>
      <c r="N70" s="80"/>
      <c r="O70" s="80"/>
      <c r="P70" s="80"/>
      <c r="Q70" s="80"/>
      <c r="R70" s="221">
        <f t="shared" si="1"/>
        <v>0</v>
      </c>
      <c r="S70" s="80"/>
      <c r="T70" s="80"/>
      <c r="U70" s="80"/>
      <c r="X70" s="47"/>
    </row>
    <row r="71" spans="1:24" x14ac:dyDescent="0.25">
      <c r="A71" s="80" t="s">
        <v>303</v>
      </c>
      <c r="B71" s="484" t="s">
        <v>226</v>
      </c>
      <c r="C71" s="88"/>
      <c r="D71" s="88"/>
      <c r="E71" s="88"/>
      <c r="F71" s="88"/>
      <c r="G71" s="88"/>
      <c r="H71" s="88"/>
      <c r="I71" s="221">
        <f t="shared" si="0"/>
        <v>0</v>
      </c>
      <c r="J71" s="80"/>
      <c r="K71" s="80"/>
      <c r="L71" s="80"/>
      <c r="M71" s="80"/>
      <c r="N71" s="80"/>
      <c r="O71" s="80"/>
      <c r="P71" s="80"/>
      <c r="Q71" s="80"/>
      <c r="R71" s="221">
        <f t="shared" si="1"/>
        <v>0</v>
      </c>
      <c r="S71" s="80"/>
      <c r="T71" s="80"/>
      <c r="U71" s="80"/>
      <c r="X71" s="47"/>
    </row>
    <row r="72" spans="1:24" x14ac:dyDescent="0.25">
      <c r="A72" s="80" t="s">
        <v>94</v>
      </c>
      <c r="B72" s="484" t="s">
        <v>227</v>
      </c>
      <c r="C72" s="88"/>
      <c r="D72" s="88"/>
      <c r="E72" s="88"/>
      <c r="F72" s="88"/>
      <c r="G72" s="88"/>
      <c r="H72" s="88"/>
      <c r="I72" s="221">
        <f t="shared" si="0"/>
        <v>0</v>
      </c>
      <c r="J72" s="80"/>
      <c r="K72" s="80"/>
      <c r="L72" s="80"/>
      <c r="M72" s="80"/>
      <c r="N72" s="80"/>
      <c r="O72" s="80"/>
      <c r="P72" s="80"/>
      <c r="Q72" s="80"/>
      <c r="R72" s="221">
        <f t="shared" si="1"/>
        <v>0</v>
      </c>
      <c r="S72" s="80"/>
      <c r="T72" s="80"/>
      <c r="U72" s="80"/>
      <c r="X72" s="47"/>
    </row>
    <row r="73" spans="1:24" x14ac:dyDescent="0.25">
      <c r="A73" s="80" t="s">
        <v>354</v>
      </c>
      <c r="B73" s="484" t="s">
        <v>228</v>
      </c>
      <c r="C73" s="88"/>
      <c r="D73" s="88"/>
      <c r="E73" s="88"/>
      <c r="F73" s="88"/>
      <c r="G73" s="88"/>
      <c r="H73" s="88"/>
      <c r="I73" s="221">
        <f t="shared" si="0"/>
        <v>0</v>
      </c>
      <c r="J73" s="80"/>
      <c r="K73" s="80"/>
      <c r="L73" s="80"/>
      <c r="M73" s="80"/>
      <c r="N73" s="80"/>
      <c r="O73" s="80"/>
      <c r="P73" s="80"/>
      <c r="Q73" s="80"/>
      <c r="R73" s="221">
        <f t="shared" si="1"/>
        <v>0</v>
      </c>
      <c r="S73" s="80"/>
      <c r="T73" s="80"/>
      <c r="U73" s="80"/>
      <c r="X73" s="47"/>
    </row>
    <row r="74" spans="1:24" x14ac:dyDescent="0.25">
      <c r="A74" s="80" t="s">
        <v>355</v>
      </c>
      <c r="B74" s="484" t="s">
        <v>229</v>
      </c>
      <c r="C74" s="88"/>
      <c r="D74" s="88"/>
      <c r="E74" s="88"/>
      <c r="F74" s="88"/>
      <c r="G74" s="88"/>
      <c r="H74" s="88"/>
      <c r="I74" s="221">
        <f t="shared" si="0"/>
        <v>0</v>
      </c>
      <c r="J74" s="80"/>
      <c r="K74" s="80"/>
      <c r="L74" s="80"/>
      <c r="M74" s="80"/>
      <c r="N74" s="80"/>
      <c r="O74" s="80"/>
      <c r="P74" s="80"/>
      <c r="Q74" s="80"/>
      <c r="R74" s="221">
        <f t="shared" si="1"/>
        <v>0</v>
      </c>
      <c r="S74" s="80"/>
      <c r="T74" s="80"/>
      <c r="U74" s="80"/>
      <c r="X74" s="47"/>
    </row>
    <row r="75" spans="1:24" x14ac:dyDescent="0.25">
      <c r="A75" s="80" t="s">
        <v>195</v>
      </c>
      <c r="B75" s="484" t="s">
        <v>230</v>
      </c>
      <c r="C75" s="88"/>
      <c r="D75" s="88"/>
      <c r="E75" s="88"/>
      <c r="F75" s="88"/>
      <c r="G75" s="88"/>
      <c r="H75" s="88"/>
      <c r="I75" s="221">
        <f t="shared" ref="I75:I168" si="2">SUM(C75:H75)</f>
        <v>0</v>
      </c>
      <c r="J75" s="80"/>
      <c r="K75" s="80"/>
      <c r="L75" s="80"/>
      <c r="M75" s="80"/>
      <c r="N75" s="80"/>
      <c r="O75" s="80"/>
      <c r="P75" s="80"/>
      <c r="Q75" s="80"/>
      <c r="R75" s="221">
        <f t="shared" ref="R75:R175" si="3">SUM(I75,J75,K75,L75,M75,N75,P75)</f>
        <v>0</v>
      </c>
      <c r="S75" s="80"/>
      <c r="T75" s="80"/>
      <c r="U75" s="80"/>
      <c r="X75" s="47"/>
    </row>
    <row r="76" spans="1:24" x14ac:dyDescent="0.25">
      <c r="A76" s="80" t="s">
        <v>95</v>
      </c>
      <c r="B76" s="484" t="s">
        <v>231</v>
      </c>
      <c r="C76" s="88"/>
      <c r="D76" s="88"/>
      <c r="E76" s="88"/>
      <c r="F76" s="88"/>
      <c r="G76" s="88"/>
      <c r="H76" s="88"/>
      <c r="I76" s="221">
        <f t="shared" si="2"/>
        <v>0</v>
      </c>
      <c r="J76" s="80"/>
      <c r="K76" s="80"/>
      <c r="L76" s="80"/>
      <c r="M76" s="80"/>
      <c r="N76" s="80"/>
      <c r="O76" s="80"/>
      <c r="P76" s="80"/>
      <c r="Q76" s="80"/>
      <c r="R76" s="221">
        <f t="shared" si="3"/>
        <v>0</v>
      </c>
      <c r="S76" s="80"/>
      <c r="T76" s="80"/>
      <c r="U76" s="80"/>
      <c r="X76" s="47"/>
    </row>
    <row r="77" spans="1:24" x14ac:dyDescent="0.25">
      <c r="A77" s="80" t="s">
        <v>96</v>
      </c>
      <c r="B77" s="484" t="s">
        <v>232</v>
      </c>
      <c r="C77" s="88"/>
      <c r="D77" s="88"/>
      <c r="E77" s="88"/>
      <c r="F77" s="88"/>
      <c r="G77" s="88"/>
      <c r="H77" s="88"/>
      <c r="I77" s="221">
        <f t="shared" si="2"/>
        <v>0</v>
      </c>
      <c r="J77" s="80"/>
      <c r="K77" s="80"/>
      <c r="L77" s="80"/>
      <c r="M77" s="80"/>
      <c r="N77" s="80"/>
      <c r="O77" s="80"/>
      <c r="P77" s="80"/>
      <c r="Q77" s="80"/>
      <c r="R77" s="221">
        <f t="shared" si="3"/>
        <v>0</v>
      </c>
      <c r="S77" s="80"/>
      <c r="T77" s="80"/>
      <c r="U77" s="80"/>
      <c r="X77" s="47"/>
    </row>
    <row r="78" spans="1:24" x14ac:dyDescent="0.25">
      <c r="A78" s="80" t="s">
        <v>97</v>
      </c>
      <c r="B78" s="484" t="s">
        <v>233</v>
      </c>
      <c r="C78" s="88"/>
      <c r="D78" s="88"/>
      <c r="E78" s="88"/>
      <c r="F78" s="88"/>
      <c r="G78" s="88"/>
      <c r="H78" s="88"/>
      <c r="I78" s="221">
        <f t="shared" si="2"/>
        <v>0</v>
      </c>
      <c r="J78" s="80"/>
      <c r="K78" s="80"/>
      <c r="L78" s="80"/>
      <c r="M78" s="80"/>
      <c r="N78" s="80"/>
      <c r="O78" s="80"/>
      <c r="P78" s="80"/>
      <c r="Q78" s="80"/>
      <c r="R78" s="221">
        <f t="shared" si="3"/>
        <v>0</v>
      </c>
      <c r="S78" s="80"/>
      <c r="T78" s="80"/>
      <c r="U78" s="80"/>
      <c r="X78" s="47"/>
    </row>
    <row r="79" spans="1:24" x14ac:dyDescent="0.25">
      <c r="A79" s="80" t="s">
        <v>339</v>
      </c>
      <c r="B79" s="484" t="s">
        <v>234</v>
      </c>
      <c r="C79" s="88"/>
      <c r="D79" s="88"/>
      <c r="E79" s="88"/>
      <c r="F79" s="88"/>
      <c r="G79" s="88"/>
      <c r="H79" s="88"/>
      <c r="I79" s="221">
        <f t="shared" si="2"/>
        <v>0</v>
      </c>
      <c r="J79" s="80"/>
      <c r="K79" s="80"/>
      <c r="L79" s="80"/>
      <c r="M79" s="80"/>
      <c r="N79" s="80"/>
      <c r="O79" s="80"/>
      <c r="P79" s="80"/>
      <c r="Q79" s="80"/>
      <c r="R79" s="221">
        <f t="shared" si="3"/>
        <v>0</v>
      </c>
      <c r="S79" s="80"/>
      <c r="T79" s="80"/>
      <c r="U79" s="80"/>
      <c r="X79" s="47"/>
    </row>
    <row r="80" spans="1:24" x14ac:dyDescent="0.25">
      <c r="A80" s="80" t="s">
        <v>98</v>
      </c>
      <c r="B80" s="484" t="s">
        <v>235</v>
      </c>
      <c r="C80" s="88"/>
      <c r="D80" s="88"/>
      <c r="E80" s="88"/>
      <c r="F80" s="88"/>
      <c r="G80" s="88"/>
      <c r="H80" s="88"/>
      <c r="I80" s="221">
        <f t="shared" si="2"/>
        <v>0</v>
      </c>
      <c r="J80" s="80"/>
      <c r="K80" s="80"/>
      <c r="L80" s="80"/>
      <c r="M80" s="80"/>
      <c r="N80" s="80"/>
      <c r="O80" s="80"/>
      <c r="P80" s="80"/>
      <c r="Q80" s="80"/>
      <c r="R80" s="221">
        <f t="shared" si="3"/>
        <v>0</v>
      </c>
      <c r="S80" s="80"/>
      <c r="T80" s="80"/>
      <c r="U80" s="80"/>
      <c r="X80" s="47"/>
    </row>
    <row r="81" spans="1:24" x14ac:dyDescent="0.25">
      <c r="A81" s="432" t="s">
        <v>481</v>
      </c>
      <c r="B81" s="551" t="s">
        <v>236</v>
      </c>
      <c r="C81" s="88"/>
      <c r="D81" s="88"/>
      <c r="E81" s="88"/>
      <c r="F81" s="88"/>
      <c r="G81" s="88"/>
      <c r="H81" s="88"/>
      <c r="I81" s="221">
        <f t="shared" si="2"/>
        <v>0</v>
      </c>
      <c r="J81" s="80"/>
      <c r="K81" s="80"/>
      <c r="L81" s="80"/>
      <c r="M81" s="80"/>
      <c r="N81" s="80"/>
      <c r="O81" s="80"/>
      <c r="P81" s="80"/>
      <c r="Q81" s="80"/>
      <c r="R81" s="221">
        <f t="shared" si="3"/>
        <v>0</v>
      </c>
      <c r="S81" s="80"/>
      <c r="T81" s="80"/>
      <c r="U81" s="80"/>
      <c r="X81" s="47"/>
    </row>
    <row r="82" spans="1:24" x14ac:dyDescent="0.25">
      <c r="A82" s="80" t="s">
        <v>356</v>
      </c>
      <c r="B82" s="484" t="s">
        <v>237</v>
      </c>
      <c r="C82" s="88"/>
      <c r="D82" s="88"/>
      <c r="E82" s="88"/>
      <c r="F82" s="88"/>
      <c r="G82" s="88"/>
      <c r="H82" s="88"/>
      <c r="I82" s="221">
        <f t="shared" si="2"/>
        <v>0</v>
      </c>
      <c r="J82" s="80"/>
      <c r="K82" s="80"/>
      <c r="L82" s="80"/>
      <c r="M82" s="80"/>
      <c r="N82" s="80"/>
      <c r="O82" s="80"/>
      <c r="P82" s="80"/>
      <c r="Q82" s="80"/>
      <c r="R82" s="221">
        <f t="shared" si="3"/>
        <v>0</v>
      </c>
      <c r="S82" s="80"/>
      <c r="T82" s="80"/>
      <c r="U82" s="80"/>
      <c r="X82" s="47"/>
    </row>
    <row r="83" spans="1:24" x14ac:dyDescent="0.25">
      <c r="A83" s="80" t="s">
        <v>357</v>
      </c>
      <c r="B83" s="484" t="s">
        <v>238</v>
      </c>
      <c r="C83" s="88"/>
      <c r="D83" s="88"/>
      <c r="E83" s="88"/>
      <c r="F83" s="88"/>
      <c r="G83" s="88"/>
      <c r="H83" s="88"/>
      <c r="I83" s="221">
        <f t="shared" si="2"/>
        <v>0</v>
      </c>
      <c r="J83" s="80"/>
      <c r="K83" s="80"/>
      <c r="L83" s="80"/>
      <c r="M83" s="80"/>
      <c r="N83" s="80"/>
      <c r="O83" s="80"/>
      <c r="P83" s="80"/>
      <c r="Q83" s="80"/>
      <c r="R83" s="221">
        <f t="shared" si="3"/>
        <v>0</v>
      </c>
      <c r="S83" s="80"/>
      <c r="T83" s="80"/>
      <c r="U83" s="80"/>
      <c r="X83" s="47"/>
    </row>
    <row r="84" spans="1:24" x14ac:dyDescent="0.25">
      <c r="A84" s="80" t="s">
        <v>99</v>
      </c>
      <c r="B84" s="484" t="s">
        <v>239</v>
      </c>
      <c r="C84" s="88"/>
      <c r="D84" s="88"/>
      <c r="E84" s="88"/>
      <c r="F84" s="88"/>
      <c r="G84" s="88"/>
      <c r="H84" s="88"/>
      <c r="I84" s="221">
        <f t="shared" si="2"/>
        <v>0</v>
      </c>
      <c r="J84" s="80"/>
      <c r="K84" s="80"/>
      <c r="L84" s="80"/>
      <c r="M84" s="80"/>
      <c r="N84" s="80"/>
      <c r="O84" s="80"/>
      <c r="P84" s="80"/>
      <c r="Q84" s="80"/>
      <c r="R84" s="221">
        <f t="shared" si="3"/>
        <v>0</v>
      </c>
      <c r="S84" s="80"/>
      <c r="T84" s="80"/>
      <c r="U84" s="80"/>
      <c r="X84" s="47"/>
    </row>
    <row r="85" spans="1:24" x14ac:dyDescent="0.25">
      <c r="A85" s="80" t="s">
        <v>100</v>
      </c>
      <c r="B85" s="484" t="s">
        <v>240</v>
      </c>
      <c r="C85" s="88"/>
      <c r="D85" s="88"/>
      <c r="E85" s="88"/>
      <c r="F85" s="88"/>
      <c r="G85" s="88"/>
      <c r="H85" s="88"/>
      <c r="I85" s="221">
        <f t="shared" si="2"/>
        <v>0</v>
      </c>
      <c r="J85" s="80"/>
      <c r="K85" s="80"/>
      <c r="L85" s="80"/>
      <c r="M85" s="80"/>
      <c r="N85" s="80"/>
      <c r="O85" s="80"/>
      <c r="P85" s="80"/>
      <c r="Q85" s="80"/>
      <c r="R85" s="221">
        <f t="shared" si="3"/>
        <v>0</v>
      </c>
      <c r="S85" s="80"/>
      <c r="T85" s="80"/>
      <c r="U85" s="80"/>
      <c r="X85" s="47"/>
    </row>
    <row r="86" spans="1:24" x14ac:dyDescent="0.25">
      <c r="A86" s="80" t="s">
        <v>101</v>
      </c>
      <c r="B86" s="484" t="s">
        <v>241</v>
      </c>
      <c r="C86" s="88"/>
      <c r="D86" s="88"/>
      <c r="E86" s="88"/>
      <c r="F86" s="88"/>
      <c r="G86" s="88"/>
      <c r="H86" s="88"/>
      <c r="I86" s="221">
        <f t="shared" si="2"/>
        <v>0</v>
      </c>
      <c r="J86" s="80"/>
      <c r="K86" s="80"/>
      <c r="L86" s="80"/>
      <c r="M86" s="80"/>
      <c r="N86" s="80"/>
      <c r="O86" s="80"/>
      <c r="P86" s="80"/>
      <c r="Q86" s="80"/>
      <c r="R86" s="221">
        <f t="shared" si="3"/>
        <v>0</v>
      </c>
      <c r="S86" s="80"/>
      <c r="T86" s="80"/>
      <c r="U86" s="80"/>
      <c r="X86" s="47"/>
    </row>
    <row r="87" spans="1:24" x14ac:dyDescent="0.25">
      <c r="A87" s="80" t="s">
        <v>358</v>
      </c>
      <c r="B87" s="484" t="s">
        <v>242</v>
      </c>
      <c r="C87" s="88"/>
      <c r="D87" s="88"/>
      <c r="E87" s="88"/>
      <c r="F87" s="88"/>
      <c r="G87" s="88"/>
      <c r="H87" s="88"/>
      <c r="I87" s="221">
        <f t="shared" si="2"/>
        <v>0</v>
      </c>
      <c r="J87" s="80"/>
      <c r="K87" s="80"/>
      <c r="L87" s="80"/>
      <c r="M87" s="80"/>
      <c r="N87" s="80"/>
      <c r="O87" s="80"/>
      <c r="P87" s="80"/>
      <c r="Q87" s="80"/>
      <c r="R87" s="221">
        <f t="shared" si="3"/>
        <v>0</v>
      </c>
      <c r="S87" s="80"/>
      <c r="T87" s="80"/>
      <c r="U87" s="80"/>
      <c r="X87" s="47"/>
    </row>
    <row r="88" spans="1:24" x14ac:dyDescent="0.25">
      <c r="A88" s="80" t="s">
        <v>299</v>
      </c>
      <c r="B88" s="484" t="s">
        <v>243</v>
      </c>
      <c r="C88" s="88"/>
      <c r="D88" s="88"/>
      <c r="E88" s="88"/>
      <c r="F88" s="88"/>
      <c r="G88" s="88"/>
      <c r="H88" s="88"/>
      <c r="I88" s="221">
        <f t="shared" si="2"/>
        <v>0</v>
      </c>
      <c r="J88" s="80"/>
      <c r="K88" s="80"/>
      <c r="L88" s="80"/>
      <c r="M88" s="80"/>
      <c r="N88" s="80"/>
      <c r="O88" s="80"/>
      <c r="P88" s="80"/>
      <c r="Q88" s="80"/>
      <c r="R88" s="221">
        <f t="shared" si="3"/>
        <v>0</v>
      </c>
      <c r="S88" s="80"/>
      <c r="T88" s="80"/>
      <c r="U88" s="80"/>
      <c r="X88" s="47"/>
    </row>
    <row r="89" spans="1:24" x14ac:dyDescent="0.25">
      <c r="A89" s="80" t="s">
        <v>359</v>
      </c>
      <c r="B89" s="484" t="s">
        <v>244</v>
      </c>
      <c r="C89" s="88"/>
      <c r="D89" s="88"/>
      <c r="E89" s="88"/>
      <c r="F89" s="88"/>
      <c r="G89" s="88"/>
      <c r="H89" s="88"/>
      <c r="I89" s="221">
        <f t="shared" si="2"/>
        <v>0</v>
      </c>
      <c r="J89" s="80"/>
      <c r="K89" s="80"/>
      <c r="L89" s="80"/>
      <c r="M89" s="80"/>
      <c r="N89" s="80"/>
      <c r="O89" s="80"/>
      <c r="P89" s="80"/>
      <c r="Q89" s="80"/>
      <c r="R89" s="221">
        <f t="shared" si="3"/>
        <v>0</v>
      </c>
      <c r="S89" s="80"/>
      <c r="T89" s="80"/>
      <c r="U89" s="80"/>
      <c r="X89" s="47"/>
    </row>
    <row r="90" spans="1:24" x14ac:dyDescent="0.25">
      <c r="A90" s="80" t="s">
        <v>102</v>
      </c>
      <c r="B90" s="484" t="s">
        <v>245</v>
      </c>
      <c r="C90" s="88"/>
      <c r="D90" s="88"/>
      <c r="E90" s="88"/>
      <c r="F90" s="88"/>
      <c r="G90" s="88"/>
      <c r="H90" s="88"/>
      <c r="I90" s="221">
        <f t="shared" si="2"/>
        <v>0</v>
      </c>
      <c r="J90" s="80"/>
      <c r="K90" s="80"/>
      <c r="L90" s="80"/>
      <c r="M90" s="80"/>
      <c r="N90" s="80"/>
      <c r="O90" s="80"/>
      <c r="P90" s="80"/>
      <c r="Q90" s="80"/>
      <c r="R90" s="221">
        <f t="shared" si="3"/>
        <v>0</v>
      </c>
      <c r="S90" s="80"/>
      <c r="T90" s="80"/>
      <c r="U90" s="80"/>
      <c r="X90" s="47"/>
    </row>
    <row r="91" spans="1:24" x14ac:dyDescent="0.25">
      <c r="A91" s="80" t="s">
        <v>334</v>
      </c>
      <c r="B91" s="484" t="s">
        <v>246</v>
      </c>
      <c r="C91" s="88"/>
      <c r="D91" s="88"/>
      <c r="E91" s="88"/>
      <c r="F91" s="88"/>
      <c r="G91" s="88"/>
      <c r="H91" s="88"/>
      <c r="I91" s="221">
        <f t="shared" si="2"/>
        <v>0</v>
      </c>
      <c r="J91" s="80"/>
      <c r="K91" s="80"/>
      <c r="L91" s="80"/>
      <c r="M91" s="80"/>
      <c r="N91" s="80"/>
      <c r="O91" s="80"/>
      <c r="P91" s="80"/>
      <c r="Q91" s="80"/>
      <c r="R91" s="221">
        <f t="shared" si="3"/>
        <v>0</v>
      </c>
      <c r="S91" s="80"/>
      <c r="T91" s="80"/>
      <c r="U91" s="80"/>
      <c r="X91" s="47"/>
    </row>
    <row r="92" spans="1:24" x14ac:dyDescent="0.25">
      <c r="A92" s="80" t="s">
        <v>103</v>
      </c>
      <c r="B92" s="484" t="s">
        <v>247</v>
      </c>
      <c r="C92" s="88"/>
      <c r="D92" s="88"/>
      <c r="E92" s="88"/>
      <c r="F92" s="88"/>
      <c r="G92" s="88"/>
      <c r="H92" s="88"/>
      <c r="I92" s="221">
        <f t="shared" si="2"/>
        <v>0</v>
      </c>
      <c r="J92" s="80"/>
      <c r="K92" s="80"/>
      <c r="L92" s="80"/>
      <c r="M92" s="80"/>
      <c r="N92" s="80"/>
      <c r="O92" s="80"/>
      <c r="P92" s="80"/>
      <c r="Q92" s="80"/>
      <c r="R92" s="221">
        <f t="shared" si="3"/>
        <v>0</v>
      </c>
      <c r="S92" s="80"/>
      <c r="T92" s="80"/>
      <c r="U92" s="80"/>
      <c r="X92" s="47"/>
    </row>
    <row r="93" spans="1:24" x14ac:dyDescent="0.25">
      <c r="A93" s="80" t="s">
        <v>335</v>
      </c>
      <c r="B93" s="484" t="s">
        <v>248</v>
      </c>
      <c r="C93" s="88"/>
      <c r="D93" s="88"/>
      <c r="E93" s="88"/>
      <c r="F93" s="88"/>
      <c r="G93" s="88"/>
      <c r="H93" s="88"/>
      <c r="I93" s="221">
        <f t="shared" si="2"/>
        <v>0</v>
      </c>
      <c r="J93" s="80"/>
      <c r="K93" s="80"/>
      <c r="L93" s="80"/>
      <c r="M93" s="80"/>
      <c r="N93" s="80"/>
      <c r="O93" s="80"/>
      <c r="P93" s="80"/>
      <c r="Q93" s="80"/>
      <c r="R93" s="221">
        <f t="shared" si="3"/>
        <v>0</v>
      </c>
      <c r="S93" s="80"/>
      <c r="T93" s="80"/>
      <c r="U93" s="80"/>
      <c r="X93" s="47"/>
    </row>
    <row r="94" spans="1:24" x14ac:dyDescent="0.25">
      <c r="A94" s="80" t="s">
        <v>104</v>
      </c>
      <c r="B94" s="484" t="s">
        <v>249</v>
      </c>
      <c r="C94" s="88"/>
      <c r="D94" s="88"/>
      <c r="E94" s="88"/>
      <c r="F94" s="88"/>
      <c r="G94" s="88"/>
      <c r="H94" s="88"/>
      <c r="I94" s="221">
        <f t="shared" si="2"/>
        <v>0</v>
      </c>
      <c r="J94" s="80"/>
      <c r="K94" s="80"/>
      <c r="L94" s="80"/>
      <c r="M94" s="80"/>
      <c r="N94" s="80"/>
      <c r="O94" s="80"/>
      <c r="P94" s="80"/>
      <c r="Q94" s="80"/>
      <c r="R94" s="221">
        <f t="shared" si="3"/>
        <v>0</v>
      </c>
      <c r="S94" s="80"/>
      <c r="T94" s="80"/>
      <c r="U94" s="80"/>
      <c r="X94" s="47"/>
    </row>
    <row r="95" spans="1:24" x14ac:dyDescent="0.25">
      <c r="A95" s="80" t="s">
        <v>105</v>
      </c>
      <c r="B95" s="484" t="s">
        <v>250</v>
      </c>
      <c r="C95" s="88"/>
      <c r="D95" s="88"/>
      <c r="E95" s="88"/>
      <c r="F95" s="88"/>
      <c r="G95" s="88"/>
      <c r="H95" s="88"/>
      <c r="I95" s="221">
        <f t="shared" si="2"/>
        <v>0</v>
      </c>
      <c r="J95" s="80"/>
      <c r="K95" s="80"/>
      <c r="L95" s="80"/>
      <c r="M95" s="80"/>
      <c r="N95" s="80"/>
      <c r="O95" s="80"/>
      <c r="P95" s="80"/>
      <c r="Q95" s="80"/>
      <c r="R95" s="221">
        <f t="shared" si="3"/>
        <v>0</v>
      </c>
      <c r="S95" s="80"/>
      <c r="T95" s="80"/>
      <c r="U95" s="80"/>
      <c r="X95" s="47"/>
    </row>
    <row r="96" spans="1:24" x14ac:dyDescent="0.25">
      <c r="A96" s="80" t="s">
        <v>106</v>
      </c>
      <c r="B96" s="484" t="s">
        <v>251</v>
      </c>
      <c r="C96" s="88"/>
      <c r="D96" s="88"/>
      <c r="E96" s="88"/>
      <c r="F96" s="88"/>
      <c r="G96" s="88"/>
      <c r="H96" s="88"/>
      <c r="I96" s="221">
        <f t="shared" si="2"/>
        <v>0</v>
      </c>
      <c r="J96" s="80"/>
      <c r="K96" s="80"/>
      <c r="L96" s="80"/>
      <c r="M96" s="80"/>
      <c r="N96" s="80"/>
      <c r="O96" s="80"/>
      <c r="P96" s="80"/>
      <c r="Q96" s="80"/>
      <c r="R96" s="221">
        <f t="shared" si="3"/>
        <v>0</v>
      </c>
      <c r="S96" s="80"/>
      <c r="T96" s="80"/>
      <c r="U96" s="80"/>
      <c r="X96" s="47"/>
    </row>
    <row r="97" spans="1:24" x14ac:dyDescent="0.25">
      <c r="A97" s="80" t="s">
        <v>107</v>
      </c>
      <c r="B97" s="484" t="s">
        <v>252</v>
      </c>
      <c r="C97" s="88"/>
      <c r="D97" s="88"/>
      <c r="E97" s="88"/>
      <c r="F97" s="88"/>
      <c r="G97" s="88"/>
      <c r="H97" s="88"/>
      <c r="I97" s="221">
        <f t="shared" si="2"/>
        <v>0</v>
      </c>
      <c r="J97" s="80"/>
      <c r="K97" s="80"/>
      <c r="L97" s="80"/>
      <c r="M97" s="80"/>
      <c r="N97" s="80"/>
      <c r="O97" s="80"/>
      <c r="P97" s="80"/>
      <c r="Q97" s="80"/>
      <c r="R97" s="221">
        <f t="shared" si="3"/>
        <v>0</v>
      </c>
      <c r="S97" s="80"/>
      <c r="T97" s="80"/>
      <c r="U97" s="80"/>
      <c r="X97" s="47"/>
    </row>
    <row r="98" spans="1:24" x14ac:dyDescent="0.25">
      <c r="A98" s="80" t="s">
        <v>108</v>
      </c>
      <c r="B98" s="484" t="s">
        <v>253</v>
      </c>
      <c r="C98" s="88"/>
      <c r="D98" s="88"/>
      <c r="E98" s="88"/>
      <c r="F98" s="88"/>
      <c r="G98" s="88"/>
      <c r="H98" s="88"/>
      <c r="I98" s="221">
        <f t="shared" si="2"/>
        <v>0</v>
      </c>
      <c r="J98" s="80"/>
      <c r="K98" s="80"/>
      <c r="L98" s="80"/>
      <c r="M98" s="80"/>
      <c r="N98" s="80"/>
      <c r="O98" s="80"/>
      <c r="P98" s="80"/>
      <c r="Q98" s="80"/>
      <c r="R98" s="221">
        <f t="shared" si="3"/>
        <v>0</v>
      </c>
      <c r="S98" s="80"/>
      <c r="T98" s="80"/>
      <c r="U98" s="80"/>
      <c r="X98" s="47"/>
    </row>
    <row r="99" spans="1:24" x14ac:dyDescent="0.25">
      <c r="A99" s="80" t="s">
        <v>196</v>
      </c>
      <c r="B99" s="484" t="s">
        <v>254</v>
      </c>
      <c r="C99" s="88"/>
      <c r="D99" s="88"/>
      <c r="E99" s="88"/>
      <c r="F99" s="88"/>
      <c r="G99" s="88"/>
      <c r="H99" s="88"/>
      <c r="I99" s="221">
        <f t="shared" si="2"/>
        <v>0</v>
      </c>
      <c r="J99" s="80"/>
      <c r="K99" s="80"/>
      <c r="L99" s="80"/>
      <c r="M99" s="80"/>
      <c r="N99" s="80"/>
      <c r="O99" s="80"/>
      <c r="P99" s="80"/>
      <c r="Q99" s="80"/>
      <c r="R99" s="221">
        <f t="shared" si="3"/>
        <v>0</v>
      </c>
      <c r="S99" s="80"/>
      <c r="T99" s="80"/>
      <c r="U99" s="80"/>
      <c r="X99" s="47"/>
    </row>
    <row r="100" spans="1:24" x14ac:dyDescent="0.25">
      <c r="A100" s="80" t="s">
        <v>109</v>
      </c>
      <c r="B100" s="484" t="s">
        <v>255</v>
      </c>
      <c r="C100" s="88"/>
      <c r="D100" s="88"/>
      <c r="E100" s="88"/>
      <c r="F100" s="88"/>
      <c r="G100" s="88"/>
      <c r="H100" s="88"/>
      <c r="I100" s="221">
        <f t="shared" si="2"/>
        <v>0</v>
      </c>
      <c r="J100" s="80"/>
      <c r="K100" s="80"/>
      <c r="L100" s="80"/>
      <c r="M100" s="80"/>
      <c r="N100" s="80"/>
      <c r="O100" s="80"/>
      <c r="P100" s="80"/>
      <c r="Q100" s="80"/>
      <c r="R100" s="221">
        <f t="shared" si="3"/>
        <v>0</v>
      </c>
      <c r="S100" s="80"/>
      <c r="T100" s="80"/>
      <c r="U100" s="80"/>
      <c r="X100" s="47"/>
    </row>
    <row r="101" spans="1:24" x14ac:dyDescent="0.25">
      <c r="A101" s="80" t="s">
        <v>360</v>
      </c>
      <c r="B101" s="484" t="s">
        <v>256</v>
      </c>
      <c r="C101" s="88"/>
      <c r="D101" s="88"/>
      <c r="E101" s="88"/>
      <c r="F101" s="88"/>
      <c r="G101" s="88"/>
      <c r="H101" s="88"/>
      <c r="I101" s="221">
        <f t="shared" si="2"/>
        <v>0</v>
      </c>
      <c r="J101" s="80"/>
      <c r="K101" s="80"/>
      <c r="L101" s="80"/>
      <c r="M101" s="80"/>
      <c r="N101" s="80"/>
      <c r="O101" s="80"/>
      <c r="P101" s="80"/>
      <c r="Q101" s="80"/>
      <c r="R101" s="221">
        <f t="shared" si="3"/>
        <v>0</v>
      </c>
      <c r="S101" s="80"/>
      <c r="T101" s="80"/>
      <c r="U101" s="80"/>
      <c r="X101" s="47"/>
    </row>
    <row r="102" spans="1:24" x14ac:dyDescent="0.25">
      <c r="A102" s="80" t="s">
        <v>110</v>
      </c>
      <c r="B102" s="484" t="s">
        <v>257</v>
      </c>
      <c r="C102" s="88"/>
      <c r="D102" s="88"/>
      <c r="E102" s="88"/>
      <c r="F102" s="88"/>
      <c r="G102" s="88"/>
      <c r="H102" s="88"/>
      <c r="I102" s="221">
        <f t="shared" si="2"/>
        <v>0</v>
      </c>
      <c r="J102" s="80"/>
      <c r="K102" s="80"/>
      <c r="L102" s="80"/>
      <c r="M102" s="80"/>
      <c r="N102" s="80"/>
      <c r="O102" s="80"/>
      <c r="P102" s="80"/>
      <c r="Q102" s="80"/>
      <c r="R102" s="221">
        <f t="shared" si="3"/>
        <v>0</v>
      </c>
      <c r="S102" s="80"/>
      <c r="T102" s="80"/>
      <c r="U102" s="80"/>
      <c r="X102" s="47"/>
    </row>
    <row r="103" spans="1:24" x14ac:dyDescent="0.25">
      <c r="A103" s="80" t="s">
        <v>111</v>
      </c>
      <c r="B103" s="484" t="s">
        <v>258</v>
      </c>
      <c r="C103" s="88"/>
      <c r="D103" s="88"/>
      <c r="E103" s="88"/>
      <c r="F103" s="88"/>
      <c r="G103" s="88"/>
      <c r="H103" s="88"/>
      <c r="I103" s="221">
        <f t="shared" si="2"/>
        <v>0</v>
      </c>
      <c r="J103" s="80"/>
      <c r="K103" s="80"/>
      <c r="L103" s="80"/>
      <c r="M103" s="80"/>
      <c r="N103" s="80"/>
      <c r="O103" s="80"/>
      <c r="P103" s="80"/>
      <c r="Q103" s="80"/>
      <c r="R103" s="221">
        <f t="shared" si="3"/>
        <v>0</v>
      </c>
      <c r="S103" s="80"/>
      <c r="T103" s="80"/>
      <c r="U103" s="80"/>
      <c r="X103" s="47"/>
    </row>
    <row r="104" spans="1:24" x14ac:dyDescent="0.25">
      <c r="A104" s="80" t="s">
        <v>361</v>
      </c>
      <c r="B104" s="484" t="s">
        <v>259</v>
      </c>
      <c r="C104" s="88"/>
      <c r="D104" s="88"/>
      <c r="E104" s="88"/>
      <c r="F104" s="88"/>
      <c r="G104" s="88"/>
      <c r="H104" s="88"/>
      <c r="I104" s="221">
        <f t="shared" si="2"/>
        <v>0</v>
      </c>
      <c r="J104" s="80"/>
      <c r="K104" s="80"/>
      <c r="L104" s="80"/>
      <c r="M104" s="80"/>
      <c r="N104" s="80"/>
      <c r="O104" s="80"/>
      <c r="P104" s="80"/>
      <c r="Q104" s="80"/>
      <c r="R104" s="221">
        <f t="shared" si="3"/>
        <v>0</v>
      </c>
      <c r="S104" s="80"/>
      <c r="T104" s="80"/>
      <c r="U104" s="80"/>
      <c r="X104" s="47"/>
    </row>
    <row r="105" spans="1:24" x14ac:dyDescent="0.25">
      <c r="A105" s="80" t="s">
        <v>300</v>
      </c>
      <c r="B105" s="484" t="s">
        <v>260</v>
      </c>
      <c r="C105" s="88"/>
      <c r="D105" s="88"/>
      <c r="E105" s="88"/>
      <c r="F105" s="88"/>
      <c r="G105" s="88"/>
      <c r="H105" s="88"/>
      <c r="I105" s="221">
        <f t="shared" si="2"/>
        <v>0</v>
      </c>
      <c r="J105" s="80"/>
      <c r="K105" s="80"/>
      <c r="L105" s="80"/>
      <c r="M105" s="80"/>
      <c r="N105" s="80"/>
      <c r="O105" s="80"/>
      <c r="P105" s="80"/>
      <c r="Q105" s="80"/>
      <c r="R105" s="221">
        <f t="shared" si="3"/>
        <v>0</v>
      </c>
      <c r="S105" s="80"/>
      <c r="T105" s="80"/>
      <c r="U105" s="80"/>
      <c r="X105" s="47"/>
    </row>
    <row r="106" spans="1:24" x14ac:dyDescent="0.25">
      <c r="A106" s="80" t="s">
        <v>112</v>
      </c>
      <c r="B106" s="484" t="s">
        <v>261</v>
      </c>
      <c r="C106" s="88"/>
      <c r="D106" s="88"/>
      <c r="E106" s="88"/>
      <c r="F106" s="88"/>
      <c r="G106" s="88"/>
      <c r="H106" s="88"/>
      <c r="I106" s="221">
        <f t="shared" si="2"/>
        <v>0</v>
      </c>
      <c r="J106" s="80"/>
      <c r="K106" s="80"/>
      <c r="L106" s="80"/>
      <c r="M106" s="80"/>
      <c r="N106" s="80"/>
      <c r="O106" s="80"/>
      <c r="P106" s="80"/>
      <c r="Q106" s="80"/>
      <c r="R106" s="221">
        <f t="shared" si="3"/>
        <v>0</v>
      </c>
      <c r="S106" s="80"/>
      <c r="T106" s="80"/>
      <c r="U106" s="80"/>
      <c r="X106" s="39"/>
    </row>
    <row r="107" spans="1:24" x14ac:dyDescent="0.25">
      <c r="A107" s="80" t="s">
        <v>113</v>
      </c>
      <c r="B107" s="484" t="s">
        <v>262</v>
      </c>
      <c r="C107" s="88"/>
      <c r="D107" s="88"/>
      <c r="E107" s="88"/>
      <c r="F107" s="88"/>
      <c r="G107" s="88"/>
      <c r="H107" s="88"/>
      <c r="I107" s="221">
        <f t="shared" si="2"/>
        <v>0</v>
      </c>
      <c r="J107" s="80"/>
      <c r="K107" s="80"/>
      <c r="L107" s="80"/>
      <c r="M107" s="80"/>
      <c r="N107" s="80"/>
      <c r="O107" s="80"/>
      <c r="P107" s="80"/>
      <c r="Q107" s="80"/>
      <c r="R107" s="221">
        <f t="shared" si="3"/>
        <v>0</v>
      </c>
      <c r="S107" s="80"/>
      <c r="T107" s="80"/>
      <c r="U107" s="80"/>
      <c r="X107" s="47"/>
    </row>
    <row r="108" spans="1:24" x14ac:dyDescent="0.25">
      <c r="A108" s="80" t="s">
        <v>308</v>
      </c>
      <c r="B108" s="484" t="s">
        <v>263</v>
      </c>
      <c r="C108" s="88"/>
      <c r="D108" s="88"/>
      <c r="E108" s="88"/>
      <c r="F108" s="88"/>
      <c r="G108" s="88"/>
      <c r="H108" s="88"/>
      <c r="I108" s="221">
        <f t="shared" si="2"/>
        <v>0</v>
      </c>
      <c r="J108" s="80"/>
      <c r="K108" s="80"/>
      <c r="L108" s="80"/>
      <c r="M108" s="80"/>
      <c r="N108" s="80"/>
      <c r="O108" s="80"/>
      <c r="P108" s="80"/>
      <c r="Q108" s="80"/>
      <c r="R108" s="221">
        <f t="shared" si="3"/>
        <v>0</v>
      </c>
      <c r="S108" s="80"/>
      <c r="T108" s="80"/>
      <c r="U108" s="80"/>
      <c r="X108" s="47"/>
    </row>
    <row r="109" spans="1:24" x14ac:dyDescent="0.25">
      <c r="A109" s="80" t="s">
        <v>114</v>
      </c>
      <c r="B109" s="484" t="s">
        <v>264</v>
      </c>
      <c r="C109" s="88"/>
      <c r="D109" s="88"/>
      <c r="E109" s="88"/>
      <c r="F109" s="88"/>
      <c r="G109" s="88"/>
      <c r="H109" s="88"/>
      <c r="I109" s="221">
        <f t="shared" si="2"/>
        <v>0</v>
      </c>
      <c r="J109" s="80"/>
      <c r="K109" s="80"/>
      <c r="L109" s="80"/>
      <c r="M109" s="80"/>
      <c r="N109" s="80"/>
      <c r="O109" s="80"/>
      <c r="P109" s="80"/>
      <c r="Q109" s="80"/>
      <c r="R109" s="221">
        <f t="shared" si="3"/>
        <v>0</v>
      </c>
      <c r="S109" s="80"/>
      <c r="T109" s="80"/>
      <c r="U109" s="80"/>
      <c r="X109" s="47"/>
    </row>
    <row r="110" spans="1:24" x14ac:dyDescent="0.25">
      <c r="A110" s="80" t="s">
        <v>115</v>
      </c>
      <c r="B110" s="484" t="s">
        <v>265</v>
      </c>
      <c r="C110" s="88"/>
      <c r="D110" s="88"/>
      <c r="E110" s="88"/>
      <c r="F110" s="88"/>
      <c r="G110" s="88"/>
      <c r="H110" s="88"/>
      <c r="I110" s="221">
        <f t="shared" si="2"/>
        <v>0</v>
      </c>
      <c r="J110" s="80"/>
      <c r="K110" s="80"/>
      <c r="L110" s="80"/>
      <c r="M110" s="80"/>
      <c r="N110" s="80"/>
      <c r="O110" s="80"/>
      <c r="P110" s="80"/>
      <c r="Q110" s="80"/>
      <c r="R110" s="221">
        <f t="shared" si="3"/>
        <v>0</v>
      </c>
      <c r="S110" s="80"/>
      <c r="T110" s="80"/>
      <c r="U110" s="80"/>
      <c r="X110" s="47"/>
    </row>
    <row r="111" spans="1:24" x14ac:dyDescent="0.25">
      <c r="A111" s="80" t="s">
        <v>116</v>
      </c>
      <c r="B111" s="484" t="s">
        <v>266</v>
      </c>
      <c r="C111" s="88"/>
      <c r="D111" s="88"/>
      <c r="E111" s="88"/>
      <c r="F111" s="88"/>
      <c r="G111" s="88"/>
      <c r="H111" s="88"/>
      <c r="I111" s="221">
        <f t="shared" si="2"/>
        <v>0</v>
      </c>
      <c r="J111" s="80"/>
      <c r="K111" s="80"/>
      <c r="L111" s="80"/>
      <c r="M111" s="80"/>
      <c r="N111" s="80"/>
      <c r="O111" s="80"/>
      <c r="P111" s="80"/>
      <c r="Q111" s="80"/>
      <c r="R111" s="221">
        <f t="shared" si="3"/>
        <v>0</v>
      </c>
      <c r="S111" s="80"/>
      <c r="T111" s="80"/>
      <c r="U111" s="80"/>
      <c r="X111" s="47"/>
    </row>
    <row r="112" spans="1:24" x14ac:dyDescent="0.25">
      <c r="A112" s="80" t="s">
        <v>306</v>
      </c>
      <c r="B112" s="484" t="s">
        <v>267</v>
      </c>
      <c r="C112" s="88"/>
      <c r="D112" s="88"/>
      <c r="E112" s="88"/>
      <c r="F112" s="88"/>
      <c r="G112" s="88"/>
      <c r="H112" s="88"/>
      <c r="I112" s="221">
        <f t="shared" si="2"/>
        <v>0</v>
      </c>
      <c r="J112" s="80"/>
      <c r="K112" s="80"/>
      <c r="L112" s="80"/>
      <c r="M112" s="80"/>
      <c r="N112" s="80"/>
      <c r="O112" s="80"/>
      <c r="P112" s="80"/>
      <c r="Q112" s="80"/>
      <c r="R112" s="221">
        <f t="shared" si="3"/>
        <v>0</v>
      </c>
      <c r="S112" s="80"/>
      <c r="T112" s="80"/>
      <c r="U112" s="80"/>
      <c r="X112" s="47"/>
    </row>
    <row r="113" spans="1:24" x14ac:dyDescent="0.25">
      <c r="A113" s="80" t="s">
        <v>117</v>
      </c>
      <c r="B113" s="484" t="s">
        <v>268</v>
      </c>
      <c r="C113" s="88"/>
      <c r="D113" s="88"/>
      <c r="E113" s="88"/>
      <c r="F113" s="88"/>
      <c r="G113" s="88"/>
      <c r="H113" s="88"/>
      <c r="I113" s="221">
        <f t="shared" si="2"/>
        <v>0</v>
      </c>
      <c r="J113" s="80"/>
      <c r="K113" s="80"/>
      <c r="L113" s="80"/>
      <c r="M113" s="80"/>
      <c r="N113" s="80"/>
      <c r="O113" s="80"/>
      <c r="P113" s="80"/>
      <c r="Q113" s="80"/>
      <c r="R113" s="221">
        <f t="shared" si="3"/>
        <v>0</v>
      </c>
      <c r="S113" s="80"/>
      <c r="T113" s="80"/>
      <c r="U113" s="80"/>
      <c r="X113" s="47"/>
    </row>
    <row r="114" spans="1:24" x14ac:dyDescent="0.25">
      <c r="A114" s="80" t="s">
        <v>118</v>
      </c>
      <c r="B114" s="484" t="s">
        <v>269</v>
      </c>
      <c r="C114" s="88"/>
      <c r="D114" s="88"/>
      <c r="E114" s="88"/>
      <c r="F114" s="88"/>
      <c r="G114" s="88"/>
      <c r="H114" s="88"/>
      <c r="I114" s="221">
        <f t="shared" si="2"/>
        <v>0</v>
      </c>
      <c r="J114" s="80"/>
      <c r="K114" s="80"/>
      <c r="L114" s="80"/>
      <c r="M114" s="80"/>
      <c r="N114" s="80"/>
      <c r="O114" s="80"/>
      <c r="P114" s="80"/>
      <c r="Q114" s="80"/>
      <c r="R114" s="221">
        <f t="shared" si="3"/>
        <v>0</v>
      </c>
      <c r="S114" s="80"/>
      <c r="T114" s="80"/>
      <c r="U114" s="80"/>
      <c r="X114" s="47"/>
    </row>
    <row r="115" spans="1:24" x14ac:dyDescent="0.25">
      <c r="A115" s="80" t="s">
        <v>119</v>
      </c>
      <c r="B115" s="484" t="s">
        <v>270</v>
      </c>
      <c r="C115" s="88"/>
      <c r="D115" s="88"/>
      <c r="E115" s="88"/>
      <c r="F115" s="88"/>
      <c r="G115" s="88"/>
      <c r="H115" s="88"/>
      <c r="I115" s="221">
        <f t="shared" si="2"/>
        <v>0</v>
      </c>
      <c r="J115" s="80"/>
      <c r="K115" s="80"/>
      <c r="L115" s="80"/>
      <c r="M115" s="80"/>
      <c r="N115" s="80"/>
      <c r="O115" s="80"/>
      <c r="P115" s="80"/>
      <c r="Q115" s="80"/>
      <c r="R115" s="221">
        <f t="shared" si="3"/>
        <v>0</v>
      </c>
      <c r="S115" s="80"/>
      <c r="T115" s="80"/>
      <c r="U115" s="80"/>
      <c r="X115" s="47"/>
    </row>
    <row r="116" spans="1:24" x14ac:dyDescent="0.25">
      <c r="A116" s="80" t="s">
        <v>120</v>
      </c>
      <c r="B116" s="484" t="s">
        <v>271</v>
      </c>
      <c r="C116" s="88"/>
      <c r="D116" s="88"/>
      <c r="E116" s="88"/>
      <c r="F116" s="88"/>
      <c r="G116" s="88"/>
      <c r="H116" s="88"/>
      <c r="I116" s="221">
        <f t="shared" si="2"/>
        <v>0</v>
      </c>
      <c r="J116" s="80"/>
      <c r="K116" s="80"/>
      <c r="L116" s="80"/>
      <c r="M116" s="80"/>
      <c r="N116" s="80"/>
      <c r="O116" s="80"/>
      <c r="P116" s="80"/>
      <c r="Q116" s="80"/>
      <c r="R116" s="221">
        <f t="shared" si="3"/>
        <v>0</v>
      </c>
      <c r="S116" s="80"/>
      <c r="T116" s="80"/>
      <c r="U116" s="80"/>
      <c r="X116" s="47"/>
    </row>
    <row r="117" spans="1:24" x14ac:dyDescent="0.25">
      <c r="A117" s="80" t="s">
        <v>121</v>
      </c>
      <c r="B117" s="484" t="s">
        <v>272</v>
      </c>
      <c r="C117" s="88"/>
      <c r="D117" s="88"/>
      <c r="E117" s="88"/>
      <c r="F117" s="88"/>
      <c r="G117" s="88"/>
      <c r="H117" s="88"/>
      <c r="I117" s="221">
        <f t="shared" si="2"/>
        <v>0</v>
      </c>
      <c r="J117" s="80"/>
      <c r="K117" s="80"/>
      <c r="L117" s="80"/>
      <c r="M117" s="80"/>
      <c r="N117" s="80"/>
      <c r="O117" s="80"/>
      <c r="P117" s="80"/>
      <c r="Q117" s="80"/>
      <c r="R117" s="221">
        <f t="shared" si="3"/>
        <v>0</v>
      </c>
      <c r="S117" s="80"/>
      <c r="T117" s="80"/>
      <c r="U117" s="80"/>
      <c r="X117" s="47"/>
    </row>
    <row r="118" spans="1:24" x14ac:dyDescent="0.25">
      <c r="A118" s="80" t="s">
        <v>122</v>
      </c>
      <c r="B118" s="484" t="s">
        <v>273</v>
      </c>
      <c r="C118" s="88"/>
      <c r="D118" s="88"/>
      <c r="E118" s="88"/>
      <c r="F118" s="88"/>
      <c r="G118" s="88"/>
      <c r="H118" s="88"/>
      <c r="I118" s="221">
        <f t="shared" si="2"/>
        <v>0</v>
      </c>
      <c r="J118" s="80"/>
      <c r="K118" s="80"/>
      <c r="L118" s="80"/>
      <c r="M118" s="80"/>
      <c r="N118" s="80"/>
      <c r="O118" s="80"/>
      <c r="P118" s="80"/>
      <c r="Q118" s="80"/>
      <c r="R118" s="221">
        <f t="shared" si="3"/>
        <v>0</v>
      </c>
      <c r="S118" s="80"/>
      <c r="T118" s="80"/>
      <c r="U118" s="80"/>
      <c r="X118" s="47"/>
    </row>
    <row r="119" spans="1:24" x14ac:dyDescent="0.25">
      <c r="A119" s="80" t="s">
        <v>362</v>
      </c>
      <c r="B119" s="484" t="s">
        <v>274</v>
      </c>
      <c r="C119" s="88"/>
      <c r="D119" s="88"/>
      <c r="E119" s="88"/>
      <c r="F119" s="88"/>
      <c r="G119" s="88"/>
      <c r="H119" s="88"/>
      <c r="I119" s="221">
        <f t="shared" si="2"/>
        <v>0</v>
      </c>
      <c r="J119" s="80"/>
      <c r="K119" s="80"/>
      <c r="L119" s="80"/>
      <c r="M119" s="80"/>
      <c r="N119" s="80"/>
      <c r="O119" s="80"/>
      <c r="P119" s="80"/>
      <c r="Q119" s="80"/>
      <c r="R119" s="221">
        <f t="shared" si="3"/>
        <v>0</v>
      </c>
      <c r="S119" s="80"/>
      <c r="T119" s="80"/>
      <c r="U119" s="80"/>
      <c r="X119" s="47"/>
    </row>
    <row r="120" spans="1:24" x14ac:dyDescent="0.25">
      <c r="A120" s="80" t="s">
        <v>363</v>
      </c>
      <c r="B120" s="484" t="s">
        <v>275</v>
      </c>
      <c r="C120" s="88"/>
      <c r="D120" s="88"/>
      <c r="E120" s="88"/>
      <c r="F120" s="88"/>
      <c r="G120" s="88"/>
      <c r="H120" s="88"/>
      <c r="I120" s="221">
        <f t="shared" si="2"/>
        <v>0</v>
      </c>
      <c r="J120" s="80"/>
      <c r="K120" s="80"/>
      <c r="L120" s="80"/>
      <c r="M120" s="80"/>
      <c r="N120" s="80"/>
      <c r="O120" s="80"/>
      <c r="P120" s="80"/>
      <c r="Q120" s="80"/>
      <c r="R120" s="221">
        <f t="shared" si="3"/>
        <v>0</v>
      </c>
      <c r="S120" s="80"/>
      <c r="T120" s="80"/>
      <c r="U120" s="80"/>
      <c r="X120" s="39"/>
    </row>
    <row r="121" spans="1:24" x14ac:dyDescent="0.25">
      <c r="A121" s="80" t="s">
        <v>123</v>
      </c>
      <c r="B121" s="484" t="s">
        <v>276</v>
      </c>
      <c r="C121" s="88"/>
      <c r="D121" s="88"/>
      <c r="E121" s="88"/>
      <c r="F121" s="88"/>
      <c r="G121" s="88"/>
      <c r="H121" s="88"/>
      <c r="I121" s="221">
        <f t="shared" si="2"/>
        <v>0</v>
      </c>
      <c r="J121" s="80"/>
      <c r="K121" s="80"/>
      <c r="L121" s="80"/>
      <c r="M121" s="80"/>
      <c r="N121" s="80"/>
      <c r="O121" s="80"/>
      <c r="P121" s="80"/>
      <c r="Q121" s="80"/>
      <c r="R121" s="221">
        <f t="shared" si="3"/>
        <v>0</v>
      </c>
      <c r="S121" s="80"/>
      <c r="T121" s="80"/>
      <c r="U121" s="80"/>
      <c r="X121" s="39"/>
    </row>
    <row r="122" spans="1:24" x14ac:dyDescent="0.25">
      <c r="A122" s="80" t="s">
        <v>364</v>
      </c>
      <c r="B122" s="484" t="s">
        <v>277</v>
      </c>
      <c r="C122" s="88"/>
      <c r="D122" s="88"/>
      <c r="E122" s="88"/>
      <c r="F122" s="88"/>
      <c r="G122" s="88"/>
      <c r="H122" s="88"/>
      <c r="I122" s="221">
        <f t="shared" si="2"/>
        <v>0</v>
      </c>
      <c r="J122" s="80"/>
      <c r="K122" s="80"/>
      <c r="L122" s="80"/>
      <c r="M122" s="80"/>
      <c r="N122" s="80"/>
      <c r="O122" s="80"/>
      <c r="P122" s="80"/>
      <c r="Q122" s="80"/>
      <c r="R122" s="221">
        <f t="shared" si="3"/>
        <v>0</v>
      </c>
      <c r="S122" s="80"/>
      <c r="T122" s="80"/>
      <c r="U122" s="80"/>
      <c r="X122" s="39"/>
    </row>
    <row r="123" spans="1:24" x14ac:dyDescent="0.25">
      <c r="A123" s="80" t="s">
        <v>124</v>
      </c>
      <c r="B123" s="484" t="s">
        <v>287</v>
      </c>
      <c r="C123" s="88"/>
      <c r="D123" s="88"/>
      <c r="E123" s="88"/>
      <c r="F123" s="88"/>
      <c r="G123" s="88"/>
      <c r="H123" s="88"/>
      <c r="I123" s="221">
        <f t="shared" si="2"/>
        <v>0</v>
      </c>
      <c r="J123" s="80"/>
      <c r="K123" s="80"/>
      <c r="L123" s="80"/>
      <c r="M123" s="80"/>
      <c r="N123" s="80"/>
      <c r="O123" s="80"/>
      <c r="P123" s="80"/>
      <c r="Q123" s="80"/>
      <c r="R123" s="221">
        <f t="shared" si="3"/>
        <v>0</v>
      </c>
      <c r="S123" s="80"/>
      <c r="T123" s="80"/>
      <c r="U123" s="80"/>
      <c r="X123" s="47"/>
    </row>
    <row r="124" spans="1:24" x14ac:dyDescent="0.25">
      <c r="A124" s="80" t="s">
        <v>125</v>
      </c>
      <c r="B124" s="484" t="s">
        <v>288</v>
      </c>
      <c r="C124" s="88"/>
      <c r="D124" s="88"/>
      <c r="E124" s="88"/>
      <c r="F124" s="88"/>
      <c r="G124" s="88"/>
      <c r="H124" s="88"/>
      <c r="I124" s="221">
        <f t="shared" si="2"/>
        <v>0</v>
      </c>
      <c r="J124" s="80"/>
      <c r="K124" s="80"/>
      <c r="L124" s="80"/>
      <c r="M124" s="80"/>
      <c r="N124" s="80"/>
      <c r="O124" s="80"/>
      <c r="P124" s="80"/>
      <c r="Q124" s="80"/>
      <c r="R124" s="221">
        <f t="shared" si="3"/>
        <v>0</v>
      </c>
      <c r="S124" s="80"/>
      <c r="T124" s="80"/>
      <c r="U124" s="80"/>
      <c r="X124" s="116"/>
    </row>
    <row r="125" spans="1:24" x14ac:dyDescent="0.25">
      <c r="A125" s="80" t="s">
        <v>126</v>
      </c>
      <c r="B125" s="484" t="s">
        <v>289</v>
      </c>
      <c r="C125" s="88"/>
      <c r="D125" s="88"/>
      <c r="E125" s="88"/>
      <c r="F125" s="88"/>
      <c r="G125" s="88"/>
      <c r="H125" s="88"/>
      <c r="I125" s="221">
        <f t="shared" si="2"/>
        <v>0</v>
      </c>
      <c r="J125" s="80"/>
      <c r="K125" s="80"/>
      <c r="L125" s="80"/>
      <c r="M125" s="80"/>
      <c r="N125" s="80"/>
      <c r="O125" s="80"/>
      <c r="P125" s="80"/>
      <c r="Q125" s="80"/>
      <c r="R125" s="221">
        <f t="shared" si="3"/>
        <v>0</v>
      </c>
      <c r="S125" s="80"/>
      <c r="T125" s="80"/>
      <c r="U125" s="80"/>
      <c r="X125" s="116"/>
    </row>
    <row r="126" spans="1:24" x14ac:dyDescent="0.25">
      <c r="A126" s="80" t="s">
        <v>127</v>
      </c>
      <c r="B126" s="484" t="s">
        <v>296</v>
      </c>
      <c r="C126" s="88"/>
      <c r="D126" s="88"/>
      <c r="E126" s="88"/>
      <c r="F126" s="88"/>
      <c r="G126" s="88"/>
      <c r="H126" s="88"/>
      <c r="I126" s="221">
        <f t="shared" si="2"/>
        <v>0</v>
      </c>
      <c r="J126" s="80"/>
      <c r="K126" s="80"/>
      <c r="L126" s="80"/>
      <c r="M126" s="80"/>
      <c r="N126" s="80"/>
      <c r="O126" s="80"/>
      <c r="P126" s="80"/>
      <c r="Q126" s="80"/>
      <c r="R126" s="221">
        <f t="shared" si="3"/>
        <v>0</v>
      </c>
      <c r="S126" s="80"/>
      <c r="T126" s="80"/>
      <c r="U126" s="80"/>
      <c r="X126" s="116"/>
    </row>
    <row r="127" spans="1:24" x14ac:dyDescent="0.25">
      <c r="A127" s="80" t="s">
        <v>128</v>
      </c>
      <c r="B127" s="484" t="s">
        <v>311</v>
      </c>
      <c r="C127" s="88"/>
      <c r="D127" s="88"/>
      <c r="E127" s="88"/>
      <c r="F127" s="88"/>
      <c r="G127" s="88"/>
      <c r="H127" s="88"/>
      <c r="I127" s="221">
        <f t="shared" si="2"/>
        <v>0</v>
      </c>
      <c r="J127" s="80"/>
      <c r="K127" s="80"/>
      <c r="L127" s="80"/>
      <c r="M127" s="80"/>
      <c r="N127" s="80"/>
      <c r="O127" s="80"/>
      <c r="P127" s="80"/>
      <c r="Q127" s="80"/>
      <c r="R127" s="221">
        <f t="shared" si="3"/>
        <v>0</v>
      </c>
      <c r="S127" s="80"/>
      <c r="T127" s="80"/>
      <c r="U127" s="80"/>
      <c r="X127" s="139"/>
    </row>
    <row r="128" spans="1:24" x14ac:dyDescent="0.25">
      <c r="A128" s="80" t="s">
        <v>129</v>
      </c>
      <c r="B128" s="484" t="s">
        <v>312</v>
      </c>
      <c r="C128" s="88"/>
      <c r="D128" s="88"/>
      <c r="E128" s="88"/>
      <c r="F128" s="88"/>
      <c r="G128" s="88"/>
      <c r="H128" s="88"/>
      <c r="I128" s="221">
        <f t="shared" si="2"/>
        <v>0</v>
      </c>
      <c r="J128" s="80"/>
      <c r="K128" s="80"/>
      <c r="L128" s="80"/>
      <c r="M128" s="80"/>
      <c r="N128" s="80"/>
      <c r="O128" s="80"/>
      <c r="P128" s="80"/>
      <c r="Q128" s="80"/>
      <c r="R128" s="221">
        <f t="shared" si="3"/>
        <v>0</v>
      </c>
      <c r="S128" s="80"/>
      <c r="T128" s="80"/>
      <c r="U128" s="80"/>
      <c r="X128" s="139"/>
    </row>
    <row r="129" spans="1:24" x14ac:dyDescent="0.25">
      <c r="A129" s="80" t="s">
        <v>307</v>
      </c>
      <c r="B129" s="484" t="s">
        <v>313</v>
      </c>
      <c r="C129" s="88"/>
      <c r="D129" s="88"/>
      <c r="E129" s="88"/>
      <c r="F129" s="88"/>
      <c r="G129" s="88"/>
      <c r="H129" s="88"/>
      <c r="I129" s="221">
        <f t="shared" si="2"/>
        <v>0</v>
      </c>
      <c r="J129" s="80"/>
      <c r="K129" s="80"/>
      <c r="L129" s="80"/>
      <c r="M129" s="80"/>
      <c r="N129" s="80"/>
      <c r="O129" s="80"/>
      <c r="P129" s="80"/>
      <c r="Q129" s="80"/>
      <c r="R129" s="221">
        <f t="shared" si="3"/>
        <v>0</v>
      </c>
      <c r="S129" s="80"/>
      <c r="T129" s="80"/>
      <c r="U129" s="80"/>
      <c r="X129" s="139"/>
    </row>
    <row r="130" spans="1:24" x14ac:dyDescent="0.25">
      <c r="A130" s="80" t="s">
        <v>131</v>
      </c>
      <c r="B130" s="484" t="s">
        <v>314</v>
      </c>
      <c r="C130" s="88"/>
      <c r="D130" s="88"/>
      <c r="E130" s="88"/>
      <c r="F130" s="88"/>
      <c r="G130" s="88"/>
      <c r="H130" s="88"/>
      <c r="I130" s="221">
        <f t="shared" si="2"/>
        <v>0</v>
      </c>
      <c r="J130" s="80"/>
      <c r="K130" s="80"/>
      <c r="L130" s="80"/>
      <c r="M130" s="80"/>
      <c r="N130" s="80"/>
      <c r="O130" s="80"/>
      <c r="P130" s="80"/>
      <c r="Q130" s="80"/>
      <c r="R130" s="221">
        <f t="shared" si="3"/>
        <v>0</v>
      </c>
      <c r="S130" s="80"/>
      <c r="T130" s="80"/>
      <c r="U130" s="80"/>
      <c r="X130" s="139"/>
    </row>
    <row r="131" spans="1:24" x14ac:dyDescent="0.25">
      <c r="A131" s="80" t="s">
        <v>305</v>
      </c>
      <c r="B131" s="484" t="s">
        <v>315</v>
      </c>
      <c r="C131" s="88"/>
      <c r="D131" s="88"/>
      <c r="E131" s="88"/>
      <c r="F131" s="88"/>
      <c r="G131" s="88"/>
      <c r="H131" s="88"/>
      <c r="I131" s="221">
        <f t="shared" si="2"/>
        <v>0</v>
      </c>
      <c r="J131" s="80"/>
      <c r="K131" s="80"/>
      <c r="L131" s="80"/>
      <c r="M131" s="80"/>
      <c r="N131" s="80"/>
      <c r="O131" s="80"/>
      <c r="P131" s="80"/>
      <c r="Q131" s="80"/>
      <c r="R131" s="221">
        <f t="shared" si="3"/>
        <v>0</v>
      </c>
      <c r="S131" s="80"/>
      <c r="T131" s="80"/>
      <c r="U131" s="80"/>
      <c r="X131" s="139"/>
    </row>
    <row r="132" spans="1:24" x14ac:dyDescent="0.25">
      <c r="A132" s="80" t="s">
        <v>130</v>
      </c>
      <c r="B132" s="484" t="s">
        <v>316</v>
      </c>
      <c r="C132" s="88"/>
      <c r="D132" s="88"/>
      <c r="E132" s="88"/>
      <c r="F132" s="88"/>
      <c r="G132" s="88"/>
      <c r="H132" s="88"/>
      <c r="I132" s="221">
        <f t="shared" si="2"/>
        <v>0</v>
      </c>
      <c r="J132" s="80"/>
      <c r="K132" s="80"/>
      <c r="L132" s="80"/>
      <c r="M132" s="80"/>
      <c r="N132" s="80"/>
      <c r="O132" s="80"/>
      <c r="P132" s="80"/>
      <c r="Q132" s="80"/>
      <c r="R132" s="221">
        <f t="shared" si="3"/>
        <v>0</v>
      </c>
      <c r="S132" s="80"/>
      <c r="T132" s="80"/>
      <c r="U132" s="80"/>
      <c r="X132" s="139"/>
    </row>
    <row r="133" spans="1:24" x14ac:dyDescent="0.25">
      <c r="A133" s="80" t="s">
        <v>365</v>
      </c>
      <c r="B133" s="484" t="s">
        <v>317</v>
      </c>
      <c r="C133" s="88"/>
      <c r="D133" s="88"/>
      <c r="E133" s="88"/>
      <c r="F133" s="88"/>
      <c r="G133" s="88"/>
      <c r="H133" s="88"/>
      <c r="I133" s="221">
        <f t="shared" si="2"/>
        <v>0</v>
      </c>
      <c r="J133" s="80"/>
      <c r="K133" s="80"/>
      <c r="L133" s="80"/>
      <c r="M133" s="80"/>
      <c r="N133" s="80"/>
      <c r="O133" s="80"/>
      <c r="P133" s="80"/>
      <c r="Q133" s="80"/>
      <c r="R133" s="221">
        <f t="shared" si="3"/>
        <v>0</v>
      </c>
      <c r="S133" s="80"/>
      <c r="T133" s="80"/>
      <c r="U133" s="80"/>
      <c r="X133" s="139"/>
    </row>
    <row r="134" spans="1:24" x14ac:dyDescent="0.25">
      <c r="A134" s="80" t="s">
        <v>132</v>
      </c>
      <c r="B134" s="484" t="s">
        <v>318</v>
      </c>
      <c r="C134" s="88"/>
      <c r="D134" s="88"/>
      <c r="E134" s="88"/>
      <c r="F134" s="88"/>
      <c r="G134" s="88"/>
      <c r="H134" s="88"/>
      <c r="I134" s="221">
        <f t="shared" si="2"/>
        <v>0</v>
      </c>
      <c r="J134" s="80"/>
      <c r="K134" s="80"/>
      <c r="L134" s="80"/>
      <c r="M134" s="80"/>
      <c r="N134" s="80"/>
      <c r="O134" s="80"/>
      <c r="P134" s="80"/>
      <c r="Q134" s="80"/>
      <c r="R134" s="221">
        <f t="shared" si="3"/>
        <v>0</v>
      </c>
      <c r="S134" s="80"/>
      <c r="T134" s="80"/>
      <c r="U134" s="80"/>
      <c r="X134" s="139"/>
    </row>
    <row r="135" spans="1:24" x14ac:dyDescent="0.25">
      <c r="A135" s="80" t="s">
        <v>197</v>
      </c>
      <c r="B135" s="484" t="s">
        <v>319</v>
      </c>
      <c r="C135" s="88"/>
      <c r="D135" s="88"/>
      <c r="E135" s="88"/>
      <c r="F135" s="88"/>
      <c r="G135" s="88"/>
      <c r="H135" s="88"/>
      <c r="I135" s="221">
        <f t="shared" si="2"/>
        <v>0</v>
      </c>
      <c r="J135" s="80"/>
      <c r="K135" s="80"/>
      <c r="L135" s="80"/>
      <c r="M135" s="80"/>
      <c r="N135" s="80"/>
      <c r="O135" s="80"/>
      <c r="P135" s="80"/>
      <c r="Q135" s="80"/>
      <c r="R135" s="221">
        <f t="shared" si="3"/>
        <v>0</v>
      </c>
      <c r="S135" s="80"/>
      <c r="T135" s="80"/>
      <c r="U135" s="80"/>
      <c r="X135" s="139"/>
    </row>
    <row r="136" spans="1:24" x14ac:dyDescent="0.25">
      <c r="A136" s="80" t="s">
        <v>366</v>
      </c>
      <c r="B136" s="484" t="s">
        <v>320</v>
      </c>
      <c r="C136" s="88"/>
      <c r="D136" s="88"/>
      <c r="E136" s="88"/>
      <c r="F136" s="88"/>
      <c r="G136" s="88"/>
      <c r="H136" s="88"/>
      <c r="I136" s="221">
        <f t="shared" si="2"/>
        <v>0</v>
      </c>
      <c r="J136" s="80"/>
      <c r="K136" s="80"/>
      <c r="L136" s="80"/>
      <c r="M136" s="80"/>
      <c r="N136" s="80"/>
      <c r="O136" s="80"/>
      <c r="P136" s="80"/>
      <c r="Q136" s="80"/>
      <c r="R136" s="221">
        <f t="shared" si="3"/>
        <v>0</v>
      </c>
      <c r="S136" s="80"/>
      <c r="T136" s="80"/>
      <c r="U136" s="80"/>
      <c r="X136" s="139"/>
    </row>
    <row r="137" spans="1:24" x14ac:dyDescent="0.25">
      <c r="A137" s="80" t="s">
        <v>304</v>
      </c>
      <c r="B137" s="484" t="s">
        <v>321</v>
      </c>
      <c r="C137" s="88"/>
      <c r="D137" s="88"/>
      <c r="E137" s="88"/>
      <c r="F137" s="88"/>
      <c r="G137" s="88"/>
      <c r="H137" s="88"/>
      <c r="I137" s="221">
        <f t="shared" si="2"/>
        <v>0</v>
      </c>
      <c r="J137" s="80"/>
      <c r="K137" s="80"/>
      <c r="L137" s="80"/>
      <c r="M137" s="80"/>
      <c r="N137" s="80"/>
      <c r="O137" s="80"/>
      <c r="P137" s="80"/>
      <c r="Q137" s="80"/>
      <c r="R137" s="221">
        <f t="shared" si="3"/>
        <v>0</v>
      </c>
      <c r="S137" s="80"/>
      <c r="T137" s="80"/>
      <c r="U137" s="80"/>
      <c r="X137" s="139"/>
    </row>
    <row r="138" spans="1:24" x14ac:dyDescent="0.25">
      <c r="A138" s="80" t="s">
        <v>337</v>
      </c>
      <c r="B138" s="484" t="s">
        <v>322</v>
      </c>
      <c r="C138" s="88"/>
      <c r="D138" s="88"/>
      <c r="E138" s="88"/>
      <c r="F138" s="88"/>
      <c r="G138" s="88"/>
      <c r="H138" s="88"/>
      <c r="I138" s="221">
        <f t="shared" si="2"/>
        <v>0</v>
      </c>
      <c r="J138" s="80"/>
      <c r="K138" s="80"/>
      <c r="L138" s="80"/>
      <c r="M138" s="80"/>
      <c r="N138" s="80"/>
      <c r="O138" s="80"/>
      <c r="P138" s="80"/>
      <c r="Q138" s="80"/>
      <c r="R138" s="221">
        <f t="shared" si="3"/>
        <v>0</v>
      </c>
      <c r="S138" s="80"/>
      <c r="T138" s="80"/>
      <c r="U138" s="80"/>
      <c r="X138" s="139"/>
    </row>
    <row r="139" spans="1:24" x14ac:dyDescent="0.25">
      <c r="A139" s="80" t="s">
        <v>367</v>
      </c>
      <c r="B139" s="484" t="s">
        <v>323</v>
      </c>
      <c r="C139" s="88"/>
      <c r="D139" s="88"/>
      <c r="E139" s="88"/>
      <c r="F139" s="88"/>
      <c r="G139" s="88"/>
      <c r="H139" s="88"/>
      <c r="I139" s="221">
        <f t="shared" si="2"/>
        <v>0</v>
      </c>
      <c r="J139" s="80"/>
      <c r="K139" s="80"/>
      <c r="L139" s="80"/>
      <c r="M139" s="80"/>
      <c r="N139" s="80"/>
      <c r="O139" s="80"/>
      <c r="P139" s="80"/>
      <c r="Q139" s="80"/>
      <c r="R139" s="221">
        <f t="shared" si="3"/>
        <v>0</v>
      </c>
      <c r="S139" s="80"/>
      <c r="T139" s="80"/>
      <c r="U139" s="80"/>
      <c r="X139" s="173"/>
    </row>
    <row r="140" spans="1:24" x14ac:dyDescent="0.25">
      <c r="A140" s="80" t="s">
        <v>133</v>
      </c>
      <c r="B140" s="484" t="s">
        <v>324</v>
      </c>
      <c r="C140" s="88"/>
      <c r="D140" s="88"/>
      <c r="E140" s="88"/>
      <c r="F140" s="88"/>
      <c r="G140" s="88"/>
      <c r="H140" s="88"/>
      <c r="I140" s="221">
        <f t="shared" si="2"/>
        <v>0</v>
      </c>
      <c r="J140" s="80"/>
      <c r="K140" s="80"/>
      <c r="L140" s="80"/>
      <c r="M140" s="80"/>
      <c r="N140" s="80"/>
      <c r="O140" s="80"/>
      <c r="P140" s="80"/>
      <c r="Q140" s="80"/>
      <c r="R140" s="221">
        <f t="shared" si="3"/>
        <v>0</v>
      </c>
      <c r="S140" s="80"/>
      <c r="T140" s="80"/>
      <c r="U140" s="80"/>
      <c r="X140" s="173"/>
    </row>
    <row r="141" spans="1:24" x14ac:dyDescent="0.25">
      <c r="A141" s="80" t="s">
        <v>134</v>
      </c>
      <c r="B141" s="484" t="s">
        <v>325</v>
      </c>
      <c r="C141" s="88"/>
      <c r="D141" s="88"/>
      <c r="E141" s="88"/>
      <c r="F141" s="88"/>
      <c r="G141" s="88"/>
      <c r="H141" s="88"/>
      <c r="I141" s="221">
        <f t="shared" si="2"/>
        <v>0</v>
      </c>
      <c r="J141" s="80"/>
      <c r="K141" s="80"/>
      <c r="L141" s="80"/>
      <c r="M141" s="80"/>
      <c r="N141" s="80"/>
      <c r="O141" s="80"/>
      <c r="P141" s="80"/>
      <c r="Q141" s="80"/>
      <c r="R141" s="221">
        <f t="shared" si="3"/>
        <v>0</v>
      </c>
      <c r="S141" s="80"/>
      <c r="T141" s="80"/>
      <c r="U141" s="80"/>
      <c r="X141" s="187"/>
    </row>
    <row r="142" spans="1:24" x14ac:dyDescent="0.25">
      <c r="A142" s="80" t="s">
        <v>135</v>
      </c>
      <c r="B142" s="484" t="s">
        <v>340</v>
      </c>
      <c r="C142" s="88"/>
      <c r="D142" s="88"/>
      <c r="E142" s="88"/>
      <c r="F142" s="88"/>
      <c r="G142" s="88"/>
      <c r="H142" s="88"/>
      <c r="I142" s="221">
        <f t="shared" si="2"/>
        <v>0</v>
      </c>
      <c r="J142" s="80"/>
      <c r="K142" s="80"/>
      <c r="L142" s="80"/>
      <c r="M142" s="80"/>
      <c r="N142" s="80"/>
      <c r="O142" s="80"/>
      <c r="P142" s="80"/>
      <c r="Q142" s="80"/>
      <c r="R142" s="221">
        <f t="shared" si="3"/>
        <v>0</v>
      </c>
      <c r="S142" s="80"/>
      <c r="T142" s="80"/>
      <c r="U142" s="80"/>
      <c r="X142" s="187"/>
    </row>
    <row r="143" spans="1:24" x14ac:dyDescent="0.25">
      <c r="A143" s="80" t="s">
        <v>368</v>
      </c>
      <c r="B143" s="484" t="s">
        <v>341</v>
      </c>
      <c r="C143" s="88"/>
      <c r="D143" s="88"/>
      <c r="E143" s="88"/>
      <c r="F143" s="88"/>
      <c r="G143" s="88"/>
      <c r="H143" s="88"/>
      <c r="I143" s="221">
        <f t="shared" si="2"/>
        <v>0</v>
      </c>
      <c r="J143" s="80"/>
      <c r="K143" s="80"/>
      <c r="L143" s="80"/>
      <c r="M143" s="80"/>
      <c r="N143" s="80"/>
      <c r="O143" s="80"/>
      <c r="P143" s="80"/>
      <c r="Q143" s="80"/>
      <c r="R143" s="221">
        <f t="shared" si="3"/>
        <v>0</v>
      </c>
      <c r="S143" s="80"/>
      <c r="T143" s="80"/>
      <c r="U143" s="80"/>
      <c r="X143" s="187"/>
    </row>
    <row r="144" spans="1:24" x14ac:dyDescent="0.25">
      <c r="A144" s="80" t="s">
        <v>136</v>
      </c>
      <c r="B144" s="484" t="s">
        <v>342</v>
      </c>
      <c r="C144" s="88"/>
      <c r="D144" s="88"/>
      <c r="E144" s="88"/>
      <c r="F144" s="88"/>
      <c r="G144" s="88"/>
      <c r="H144" s="88"/>
      <c r="I144" s="221">
        <f t="shared" si="2"/>
        <v>0</v>
      </c>
      <c r="J144" s="80"/>
      <c r="K144" s="80"/>
      <c r="L144" s="80"/>
      <c r="M144" s="80"/>
      <c r="N144" s="80"/>
      <c r="O144" s="80"/>
      <c r="P144" s="80"/>
      <c r="Q144" s="80"/>
      <c r="R144" s="221">
        <f t="shared" si="3"/>
        <v>0</v>
      </c>
      <c r="S144" s="80"/>
      <c r="T144" s="80"/>
      <c r="U144" s="80"/>
      <c r="X144" s="187"/>
    </row>
    <row r="145" spans="1:24" x14ac:dyDescent="0.25">
      <c r="A145" s="80" t="s">
        <v>137</v>
      </c>
      <c r="B145" s="484" t="s">
        <v>343</v>
      </c>
      <c r="C145" s="88"/>
      <c r="D145" s="88"/>
      <c r="E145" s="88"/>
      <c r="F145" s="88"/>
      <c r="G145" s="88"/>
      <c r="H145" s="88"/>
      <c r="I145" s="221">
        <f t="shared" si="2"/>
        <v>0</v>
      </c>
      <c r="J145" s="80"/>
      <c r="K145" s="80"/>
      <c r="L145" s="80"/>
      <c r="M145" s="80"/>
      <c r="N145" s="80"/>
      <c r="O145" s="80"/>
      <c r="P145" s="80"/>
      <c r="Q145" s="80"/>
      <c r="R145" s="221">
        <f t="shared" si="3"/>
        <v>0</v>
      </c>
      <c r="S145" s="80"/>
      <c r="T145" s="80"/>
      <c r="U145" s="80"/>
      <c r="X145" s="187"/>
    </row>
    <row r="146" spans="1:24" x14ac:dyDescent="0.25">
      <c r="A146" s="80" t="s">
        <v>302</v>
      </c>
      <c r="B146" s="484" t="s">
        <v>344</v>
      </c>
      <c r="C146" s="88"/>
      <c r="D146" s="88"/>
      <c r="E146" s="88"/>
      <c r="F146" s="88"/>
      <c r="G146" s="88"/>
      <c r="H146" s="88"/>
      <c r="I146" s="221">
        <f t="shared" si="2"/>
        <v>0</v>
      </c>
      <c r="J146" s="80"/>
      <c r="K146" s="80"/>
      <c r="L146" s="80"/>
      <c r="M146" s="80"/>
      <c r="N146" s="80"/>
      <c r="O146" s="80"/>
      <c r="P146" s="80"/>
      <c r="Q146" s="80"/>
      <c r="R146" s="221">
        <f t="shared" si="3"/>
        <v>0</v>
      </c>
      <c r="S146" s="80"/>
      <c r="T146" s="80"/>
      <c r="U146" s="80"/>
      <c r="X146" s="187"/>
    </row>
    <row r="147" spans="1:24" x14ac:dyDescent="0.25">
      <c r="A147" s="80" t="s">
        <v>415</v>
      </c>
      <c r="B147" s="484" t="s">
        <v>345</v>
      </c>
      <c r="C147" s="88"/>
      <c r="D147" s="88"/>
      <c r="E147" s="88"/>
      <c r="F147" s="88"/>
      <c r="G147" s="88"/>
      <c r="H147" s="88"/>
      <c r="I147" s="221">
        <f t="shared" si="2"/>
        <v>0</v>
      </c>
      <c r="J147" s="80"/>
      <c r="K147" s="80"/>
      <c r="L147" s="80"/>
      <c r="M147" s="80"/>
      <c r="N147" s="80"/>
      <c r="O147" s="80"/>
      <c r="P147" s="80"/>
      <c r="Q147" s="80"/>
      <c r="R147" s="221">
        <f t="shared" si="3"/>
        <v>0</v>
      </c>
      <c r="S147" s="80"/>
      <c r="T147" s="80"/>
      <c r="U147" s="80"/>
      <c r="X147" s="187"/>
    </row>
    <row r="148" spans="1:24" x14ac:dyDescent="0.25">
      <c r="A148" s="80" t="s">
        <v>138</v>
      </c>
      <c r="B148" s="484" t="s">
        <v>346</v>
      </c>
      <c r="C148" s="88"/>
      <c r="D148" s="88"/>
      <c r="E148" s="88"/>
      <c r="F148" s="88"/>
      <c r="G148" s="88"/>
      <c r="H148" s="88"/>
      <c r="I148" s="221">
        <f t="shared" si="2"/>
        <v>0</v>
      </c>
      <c r="J148" s="80"/>
      <c r="K148" s="80"/>
      <c r="L148" s="80"/>
      <c r="M148" s="80"/>
      <c r="N148" s="80"/>
      <c r="O148" s="80"/>
      <c r="P148" s="80"/>
      <c r="Q148" s="80"/>
      <c r="R148" s="221">
        <f t="shared" si="3"/>
        <v>0</v>
      </c>
      <c r="S148" s="80"/>
      <c r="T148" s="80"/>
      <c r="U148" s="80"/>
      <c r="X148" s="187"/>
    </row>
    <row r="149" spans="1:24" x14ac:dyDescent="0.25">
      <c r="A149" s="80" t="s">
        <v>139</v>
      </c>
      <c r="B149" s="484" t="s">
        <v>373</v>
      </c>
      <c r="C149" s="88"/>
      <c r="D149" s="88"/>
      <c r="E149" s="88"/>
      <c r="F149" s="88"/>
      <c r="G149" s="88"/>
      <c r="H149" s="88"/>
      <c r="I149" s="221">
        <f t="shared" si="2"/>
        <v>0</v>
      </c>
      <c r="J149" s="80"/>
      <c r="K149" s="80"/>
      <c r="L149" s="80"/>
      <c r="M149" s="80"/>
      <c r="N149" s="80"/>
      <c r="O149" s="80"/>
      <c r="P149" s="80"/>
      <c r="Q149" s="80"/>
      <c r="R149" s="221">
        <f t="shared" si="3"/>
        <v>0</v>
      </c>
      <c r="S149" s="80"/>
      <c r="T149" s="80"/>
      <c r="U149" s="80"/>
      <c r="X149" s="187"/>
    </row>
    <row r="150" spans="1:24" x14ac:dyDescent="0.25">
      <c r="A150" s="80" t="s">
        <v>140</v>
      </c>
      <c r="B150" s="484" t="s">
        <v>374</v>
      </c>
      <c r="C150" s="88"/>
      <c r="D150" s="88"/>
      <c r="E150" s="88"/>
      <c r="F150" s="88"/>
      <c r="G150" s="88"/>
      <c r="H150" s="88"/>
      <c r="I150" s="221">
        <f t="shared" si="2"/>
        <v>0</v>
      </c>
      <c r="J150" s="80"/>
      <c r="K150" s="80"/>
      <c r="L150" s="80"/>
      <c r="M150" s="80"/>
      <c r="N150" s="80"/>
      <c r="O150" s="80"/>
      <c r="P150" s="80"/>
      <c r="Q150" s="80"/>
      <c r="R150" s="221">
        <f t="shared" si="3"/>
        <v>0</v>
      </c>
      <c r="S150" s="80"/>
      <c r="T150" s="80"/>
      <c r="U150" s="80"/>
      <c r="X150" s="187"/>
    </row>
    <row r="151" spans="1:24" x14ac:dyDescent="0.25">
      <c r="A151" s="80" t="s">
        <v>371</v>
      </c>
      <c r="B151" s="484" t="s">
        <v>375</v>
      </c>
      <c r="C151" s="88"/>
      <c r="D151" s="88"/>
      <c r="E151" s="88"/>
      <c r="F151" s="88"/>
      <c r="G151" s="88"/>
      <c r="H151" s="88"/>
      <c r="I151" s="221">
        <f t="shared" si="2"/>
        <v>0</v>
      </c>
      <c r="J151" s="80"/>
      <c r="K151" s="80"/>
      <c r="L151" s="80"/>
      <c r="M151" s="80"/>
      <c r="N151" s="80"/>
      <c r="O151" s="80"/>
      <c r="P151" s="80"/>
      <c r="Q151" s="80"/>
      <c r="R151" s="221">
        <f t="shared" si="3"/>
        <v>0</v>
      </c>
      <c r="S151" s="80"/>
      <c r="T151" s="80"/>
      <c r="U151" s="80"/>
      <c r="X151" s="187"/>
    </row>
    <row r="152" spans="1:24" x14ac:dyDescent="0.25">
      <c r="A152" s="80" t="s">
        <v>198</v>
      </c>
      <c r="B152" s="484" t="s">
        <v>376</v>
      </c>
      <c r="C152" s="88"/>
      <c r="D152" s="88"/>
      <c r="E152" s="88"/>
      <c r="F152" s="88"/>
      <c r="G152" s="88"/>
      <c r="H152" s="88"/>
      <c r="I152" s="221">
        <f t="shared" si="2"/>
        <v>0</v>
      </c>
      <c r="J152" s="80"/>
      <c r="K152" s="80"/>
      <c r="L152" s="80"/>
      <c r="M152" s="80"/>
      <c r="N152" s="80"/>
      <c r="O152" s="80"/>
      <c r="P152" s="80"/>
      <c r="Q152" s="80"/>
      <c r="R152" s="221">
        <f t="shared" si="3"/>
        <v>0</v>
      </c>
      <c r="S152" s="80"/>
      <c r="T152" s="80"/>
      <c r="U152" s="80"/>
      <c r="X152" s="187"/>
    </row>
    <row r="153" spans="1:24" x14ac:dyDescent="0.25">
      <c r="A153" s="80" t="s">
        <v>336</v>
      </c>
      <c r="B153" s="484" t="s">
        <v>377</v>
      </c>
      <c r="C153" s="88"/>
      <c r="D153" s="88"/>
      <c r="E153" s="88"/>
      <c r="F153" s="88"/>
      <c r="G153" s="88"/>
      <c r="H153" s="88"/>
      <c r="I153" s="221">
        <f t="shared" si="2"/>
        <v>0</v>
      </c>
      <c r="J153" s="80"/>
      <c r="K153" s="80"/>
      <c r="L153" s="80"/>
      <c r="M153" s="80"/>
      <c r="N153" s="80"/>
      <c r="O153" s="80"/>
      <c r="P153" s="80"/>
      <c r="Q153" s="80"/>
      <c r="R153" s="221">
        <f t="shared" si="3"/>
        <v>0</v>
      </c>
      <c r="S153" s="80"/>
      <c r="T153" s="80"/>
      <c r="U153" s="80"/>
      <c r="X153" s="187"/>
    </row>
    <row r="154" spans="1:24" x14ac:dyDescent="0.25">
      <c r="A154" s="80" t="s">
        <v>199</v>
      </c>
      <c r="B154" s="484" t="s">
        <v>378</v>
      </c>
      <c r="C154" s="88"/>
      <c r="D154" s="88"/>
      <c r="E154" s="88"/>
      <c r="F154" s="88"/>
      <c r="G154" s="88"/>
      <c r="H154" s="88"/>
      <c r="I154" s="221">
        <f t="shared" si="2"/>
        <v>0</v>
      </c>
      <c r="J154" s="80"/>
      <c r="K154" s="80"/>
      <c r="L154" s="80"/>
      <c r="M154" s="80"/>
      <c r="N154" s="80"/>
      <c r="O154" s="80"/>
      <c r="P154" s="80"/>
      <c r="Q154" s="80"/>
      <c r="R154" s="221">
        <f t="shared" si="3"/>
        <v>0</v>
      </c>
      <c r="S154" s="80"/>
      <c r="T154" s="80"/>
      <c r="U154" s="80"/>
      <c r="X154" s="187"/>
    </row>
    <row r="155" spans="1:24" x14ac:dyDescent="0.25">
      <c r="A155" s="80" t="s">
        <v>141</v>
      </c>
      <c r="B155" s="484" t="s">
        <v>379</v>
      </c>
      <c r="C155" s="88"/>
      <c r="D155" s="88"/>
      <c r="E155" s="88"/>
      <c r="F155" s="88"/>
      <c r="G155" s="88"/>
      <c r="H155" s="88"/>
      <c r="I155" s="221">
        <f t="shared" si="2"/>
        <v>0</v>
      </c>
      <c r="J155" s="80"/>
      <c r="K155" s="80"/>
      <c r="L155" s="80"/>
      <c r="M155" s="80"/>
      <c r="N155" s="80"/>
      <c r="O155" s="80"/>
      <c r="P155" s="80"/>
      <c r="Q155" s="80"/>
      <c r="R155" s="221">
        <f t="shared" si="3"/>
        <v>0</v>
      </c>
      <c r="S155" s="80"/>
      <c r="T155" s="80"/>
      <c r="U155" s="80"/>
      <c r="X155" s="187"/>
    </row>
    <row r="156" spans="1:24" x14ac:dyDescent="0.25">
      <c r="A156" s="80" t="s">
        <v>142</v>
      </c>
      <c r="B156" s="484" t="s">
        <v>380</v>
      </c>
      <c r="C156" s="88"/>
      <c r="D156" s="88"/>
      <c r="E156" s="88"/>
      <c r="F156" s="88"/>
      <c r="G156" s="88"/>
      <c r="H156" s="88"/>
      <c r="I156" s="221">
        <f t="shared" si="2"/>
        <v>0</v>
      </c>
      <c r="J156" s="80"/>
      <c r="K156" s="80"/>
      <c r="L156" s="80"/>
      <c r="M156" s="80"/>
      <c r="N156" s="80"/>
      <c r="O156" s="80"/>
      <c r="P156" s="80"/>
      <c r="Q156" s="80"/>
      <c r="R156" s="221">
        <f t="shared" si="3"/>
        <v>0</v>
      </c>
      <c r="S156" s="80"/>
      <c r="T156" s="80"/>
      <c r="U156" s="80"/>
      <c r="X156" s="187"/>
    </row>
    <row r="157" spans="1:24" x14ac:dyDescent="0.25">
      <c r="A157" s="80" t="s">
        <v>143</v>
      </c>
      <c r="B157" s="484" t="s">
        <v>381</v>
      </c>
      <c r="C157" s="88"/>
      <c r="D157" s="88"/>
      <c r="E157" s="88"/>
      <c r="F157" s="88"/>
      <c r="G157" s="88"/>
      <c r="H157" s="88"/>
      <c r="I157" s="221">
        <f t="shared" si="2"/>
        <v>0</v>
      </c>
      <c r="J157" s="80"/>
      <c r="K157" s="80"/>
      <c r="L157" s="80"/>
      <c r="M157" s="80"/>
      <c r="N157" s="80"/>
      <c r="O157" s="80"/>
      <c r="P157" s="80"/>
      <c r="Q157" s="80"/>
      <c r="R157" s="221">
        <f t="shared" si="3"/>
        <v>0</v>
      </c>
      <c r="S157" s="80"/>
      <c r="T157" s="80"/>
      <c r="U157" s="80"/>
      <c r="X157" s="187"/>
    </row>
    <row r="158" spans="1:24" x14ac:dyDescent="0.25">
      <c r="A158" s="80" t="s">
        <v>144</v>
      </c>
      <c r="B158" s="484" t="s">
        <v>382</v>
      </c>
      <c r="C158" s="88"/>
      <c r="D158" s="88"/>
      <c r="E158" s="88"/>
      <c r="F158" s="88"/>
      <c r="G158" s="88"/>
      <c r="H158" s="88"/>
      <c r="I158" s="221">
        <f t="shared" si="2"/>
        <v>0</v>
      </c>
      <c r="J158" s="80"/>
      <c r="K158" s="80"/>
      <c r="L158" s="80"/>
      <c r="M158" s="80"/>
      <c r="N158" s="80"/>
      <c r="O158" s="80"/>
      <c r="P158" s="80"/>
      <c r="Q158" s="80"/>
      <c r="R158" s="221">
        <f t="shared" si="3"/>
        <v>0</v>
      </c>
      <c r="S158" s="80"/>
      <c r="T158" s="80"/>
      <c r="U158" s="80"/>
      <c r="X158" s="187"/>
    </row>
    <row r="159" spans="1:24" x14ac:dyDescent="0.25">
      <c r="A159" s="80" t="s">
        <v>145</v>
      </c>
      <c r="B159" s="484" t="s">
        <v>383</v>
      </c>
      <c r="C159" s="88"/>
      <c r="D159" s="88"/>
      <c r="E159" s="88"/>
      <c r="F159" s="88"/>
      <c r="G159" s="88"/>
      <c r="H159" s="88"/>
      <c r="I159" s="221">
        <f t="shared" si="2"/>
        <v>0</v>
      </c>
      <c r="J159" s="80"/>
      <c r="K159" s="80"/>
      <c r="L159" s="80"/>
      <c r="M159" s="80"/>
      <c r="N159" s="80"/>
      <c r="O159" s="80"/>
      <c r="P159" s="80"/>
      <c r="Q159" s="80"/>
      <c r="R159" s="221">
        <f t="shared" si="3"/>
        <v>0</v>
      </c>
      <c r="S159" s="80"/>
      <c r="T159" s="80"/>
      <c r="U159" s="80"/>
      <c r="X159" s="187"/>
    </row>
    <row r="160" spans="1:24" x14ac:dyDescent="0.25">
      <c r="A160" s="80" t="s">
        <v>297</v>
      </c>
      <c r="B160" s="484" t="s">
        <v>384</v>
      </c>
      <c r="C160" s="88"/>
      <c r="D160" s="88"/>
      <c r="E160" s="88"/>
      <c r="F160" s="88"/>
      <c r="G160" s="88"/>
      <c r="H160" s="88"/>
      <c r="I160" s="221">
        <f t="shared" si="2"/>
        <v>0</v>
      </c>
      <c r="J160" s="80"/>
      <c r="K160" s="80"/>
      <c r="L160" s="80"/>
      <c r="M160" s="80"/>
      <c r="N160" s="80"/>
      <c r="O160" s="80"/>
      <c r="P160" s="80"/>
      <c r="Q160" s="80"/>
      <c r="R160" s="221">
        <f t="shared" si="3"/>
        <v>0</v>
      </c>
      <c r="S160" s="80"/>
      <c r="T160" s="80"/>
      <c r="U160" s="80"/>
      <c r="X160" s="187"/>
    </row>
    <row r="161" spans="1:85" x14ac:dyDescent="0.25">
      <c r="A161" s="80" t="s">
        <v>309</v>
      </c>
      <c r="B161" s="484" t="s">
        <v>385</v>
      </c>
      <c r="C161" s="88"/>
      <c r="D161" s="88"/>
      <c r="E161" s="88"/>
      <c r="F161" s="88"/>
      <c r="G161" s="88"/>
      <c r="H161" s="88"/>
      <c r="I161" s="221">
        <f t="shared" si="2"/>
        <v>0</v>
      </c>
      <c r="J161" s="80"/>
      <c r="K161" s="80"/>
      <c r="L161" s="80"/>
      <c r="M161" s="80"/>
      <c r="N161" s="80"/>
      <c r="O161" s="80"/>
      <c r="P161" s="80"/>
      <c r="Q161" s="80"/>
      <c r="R161" s="221">
        <f t="shared" si="3"/>
        <v>0</v>
      </c>
      <c r="S161" s="80"/>
      <c r="T161" s="80"/>
      <c r="U161" s="80"/>
      <c r="X161" s="187"/>
    </row>
    <row r="162" spans="1:85" x14ac:dyDescent="0.25">
      <c r="A162" s="80" t="s">
        <v>372</v>
      </c>
      <c r="B162" s="484" t="s">
        <v>386</v>
      </c>
      <c r="C162" s="88"/>
      <c r="D162" s="88"/>
      <c r="E162" s="88"/>
      <c r="F162" s="88"/>
      <c r="G162" s="88"/>
      <c r="H162" s="88"/>
      <c r="I162" s="221">
        <f t="shared" si="2"/>
        <v>0</v>
      </c>
      <c r="J162" s="80"/>
      <c r="K162" s="80"/>
      <c r="L162" s="80"/>
      <c r="M162" s="80"/>
      <c r="N162" s="80"/>
      <c r="O162" s="80"/>
      <c r="P162" s="80"/>
      <c r="Q162" s="80"/>
      <c r="R162" s="221">
        <f t="shared" si="3"/>
        <v>0</v>
      </c>
      <c r="S162" s="80"/>
      <c r="T162" s="80"/>
      <c r="U162" s="80"/>
      <c r="X162" s="187"/>
    </row>
    <row r="163" spans="1:85" x14ac:dyDescent="0.25">
      <c r="A163" s="80" t="s">
        <v>146</v>
      </c>
      <c r="B163" s="484" t="s">
        <v>387</v>
      </c>
      <c r="C163" s="88"/>
      <c r="D163" s="88"/>
      <c r="E163" s="88"/>
      <c r="F163" s="88"/>
      <c r="G163" s="88"/>
      <c r="H163" s="88"/>
      <c r="I163" s="221">
        <f t="shared" si="2"/>
        <v>0</v>
      </c>
      <c r="J163" s="80"/>
      <c r="K163" s="80"/>
      <c r="L163" s="80"/>
      <c r="M163" s="80"/>
      <c r="N163" s="80"/>
      <c r="O163" s="80"/>
      <c r="P163" s="80"/>
      <c r="Q163" s="80"/>
      <c r="R163" s="221">
        <f t="shared" si="3"/>
        <v>0</v>
      </c>
      <c r="S163" s="80"/>
      <c r="T163" s="80"/>
      <c r="U163" s="80"/>
      <c r="X163" s="173"/>
    </row>
    <row r="164" spans="1:85" x14ac:dyDescent="0.25">
      <c r="A164" s="80" t="s">
        <v>200</v>
      </c>
      <c r="B164" s="484" t="s">
        <v>388</v>
      </c>
      <c r="C164" s="88"/>
      <c r="D164" s="88"/>
      <c r="E164" s="88"/>
      <c r="F164" s="88"/>
      <c r="G164" s="88"/>
      <c r="H164" s="88"/>
      <c r="I164" s="221">
        <f t="shared" si="2"/>
        <v>0</v>
      </c>
      <c r="J164" s="80"/>
      <c r="K164" s="80"/>
      <c r="L164" s="80"/>
      <c r="M164" s="80"/>
      <c r="N164" s="80"/>
      <c r="O164" s="80"/>
      <c r="P164" s="80"/>
      <c r="Q164" s="80"/>
      <c r="R164" s="221">
        <f t="shared" si="3"/>
        <v>0</v>
      </c>
      <c r="S164" s="80"/>
      <c r="T164" s="80"/>
      <c r="U164" s="80"/>
      <c r="X164" s="173"/>
    </row>
    <row r="165" spans="1:85" x14ac:dyDescent="0.25">
      <c r="A165" s="80" t="s">
        <v>147</v>
      </c>
      <c r="B165" s="484" t="s">
        <v>389</v>
      </c>
      <c r="C165" s="88"/>
      <c r="D165" s="88"/>
      <c r="E165" s="88"/>
      <c r="F165" s="88"/>
      <c r="G165" s="88"/>
      <c r="H165" s="88"/>
      <c r="I165" s="221">
        <f t="shared" si="2"/>
        <v>0</v>
      </c>
      <c r="J165" s="80"/>
      <c r="K165" s="80"/>
      <c r="L165" s="80"/>
      <c r="M165" s="80"/>
      <c r="N165" s="80"/>
      <c r="O165" s="80"/>
      <c r="P165" s="80"/>
      <c r="Q165" s="80"/>
      <c r="R165" s="221">
        <f t="shared" si="3"/>
        <v>0</v>
      </c>
      <c r="S165" s="80"/>
      <c r="T165" s="80"/>
      <c r="U165" s="80"/>
      <c r="X165" s="173"/>
    </row>
    <row r="166" spans="1:85" x14ac:dyDescent="0.25">
      <c r="A166" s="80" t="s">
        <v>148</v>
      </c>
      <c r="B166" s="484" t="s">
        <v>390</v>
      </c>
      <c r="C166" s="88"/>
      <c r="D166" s="88"/>
      <c r="E166" s="88"/>
      <c r="F166" s="88"/>
      <c r="G166" s="88"/>
      <c r="H166" s="88"/>
      <c r="I166" s="221">
        <f t="shared" si="2"/>
        <v>0</v>
      </c>
      <c r="J166" s="80"/>
      <c r="K166" s="80"/>
      <c r="L166" s="80"/>
      <c r="M166" s="80"/>
      <c r="N166" s="80"/>
      <c r="O166" s="80"/>
      <c r="P166" s="80"/>
      <c r="Q166" s="80"/>
      <c r="R166" s="221">
        <f t="shared" si="3"/>
        <v>0</v>
      </c>
      <c r="S166" s="80"/>
      <c r="T166" s="80"/>
      <c r="U166" s="80"/>
      <c r="X166" s="173"/>
    </row>
    <row r="167" spans="1:85" x14ac:dyDescent="0.25">
      <c r="A167" s="80" t="s">
        <v>149</v>
      </c>
      <c r="B167" s="484" t="s">
        <v>391</v>
      </c>
      <c r="C167" s="88"/>
      <c r="D167" s="88"/>
      <c r="E167" s="88"/>
      <c r="F167" s="88"/>
      <c r="G167" s="88"/>
      <c r="H167" s="88"/>
      <c r="I167" s="221">
        <f t="shared" si="2"/>
        <v>0</v>
      </c>
      <c r="J167" s="80"/>
      <c r="K167" s="80"/>
      <c r="L167" s="80"/>
      <c r="M167" s="80"/>
      <c r="N167" s="80"/>
      <c r="O167" s="80"/>
      <c r="P167" s="80"/>
      <c r="Q167" s="80"/>
      <c r="R167" s="221">
        <f t="shared" si="3"/>
        <v>0</v>
      </c>
      <c r="S167" s="80"/>
      <c r="T167" s="80"/>
      <c r="U167" s="80"/>
      <c r="X167" s="173"/>
    </row>
    <row r="168" spans="1:85" s="151" customFormat="1" x14ac:dyDescent="0.25">
      <c r="A168" s="146" t="s">
        <v>436</v>
      </c>
      <c r="B168" s="486" t="s">
        <v>392</v>
      </c>
      <c r="C168" s="150"/>
      <c r="D168" s="150"/>
      <c r="E168" s="150"/>
      <c r="F168" s="150"/>
      <c r="G168" s="150"/>
      <c r="H168" s="150"/>
      <c r="I168" s="223">
        <f t="shared" si="2"/>
        <v>0</v>
      </c>
      <c r="J168" s="146"/>
      <c r="K168" s="146"/>
      <c r="L168" s="146"/>
      <c r="M168" s="146"/>
      <c r="N168" s="146"/>
      <c r="O168" s="146"/>
      <c r="P168" s="146"/>
      <c r="Q168" s="146"/>
      <c r="R168" s="223">
        <f t="shared" si="3"/>
        <v>0</v>
      </c>
      <c r="S168" s="146"/>
      <c r="T168" s="146"/>
      <c r="U168" s="146"/>
      <c r="V168" s="208"/>
      <c r="W168" s="208"/>
      <c r="X168" s="219"/>
      <c r="Y168" s="208"/>
      <c r="Z168" s="208"/>
      <c r="AA168" s="208"/>
      <c r="AB168" s="208"/>
      <c r="AC168" s="208"/>
      <c r="AD168" s="208"/>
      <c r="AE168" s="208"/>
      <c r="AF168" s="208"/>
      <c r="AG168" s="208"/>
      <c r="AH168" s="208"/>
      <c r="AI168" s="208"/>
      <c r="AJ168" s="208"/>
      <c r="AK168" s="208"/>
      <c r="AL168" s="208"/>
      <c r="AM168" s="208"/>
      <c r="AN168" s="208"/>
      <c r="AO168" s="208"/>
      <c r="AP168" s="208"/>
      <c r="AQ168" s="208"/>
      <c r="AR168" s="208"/>
      <c r="AS168" s="208"/>
      <c r="AT168" s="208"/>
      <c r="AU168" s="208"/>
      <c r="AV168" s="208"/>
      <c r="AW168" s="208"/>
      <c r="AX168" s="208"/>
      <c r="AY168" s="208"/>
      <c r="AZ168" s="208"/>
      <c r="BA168" s="208"/>
      <c r="BB168" s="208"/>
      <c r="BC168" s="208"/>
      <c r="BD168" s="208"/>
      <c r="BE168" s="208"/>
      <c r="BF168" s="208"/>
      <c r="BG168" s="208"/>
      <c r="BH168" s="208"/>
      <c r="BI168" s="208"/>
      <c r="BJ168" s="208"/>
      <c r="BK168" s="208"/>
      <c r="BL168" s="208"/>
      <c r="BM168" s="208"/>
      <c r="BN168" s="208"/>
      <c r="BO168" s="208"/>
      <c r="BP168" s="208"/>
      <c r="BQ168" s="208"/>
      <c r="BR168" s="208"/>
      <c r="BS168" s="208"/>
      <c r="BT168" s="208"/>
      <c r="BU168" s="208"/>
      <c r="BV168" s="208"/>
      <c r="BW168" s="208"/>
      <c r="BX168" s="208"/>
      <c r="BY168" s="208"/>
      <c r="BZ168" s="208"/>
      <c r="CA168" s="208"/>
      <c r="CB168" s="208"/>
      <c r="CC168" s="208"/>
      <c r="CD168" s="208"/>
      <c r="CE168" s="208"/>
      <c r="CF168" s="208"/>
      <c r="CG168" s="208"/>
    </row>
    <row r="169" spans="1:85" s="151" customFormat="1" ht="24" customHeight="1" x14ac:dyDescent="0.25">
      <c r="A169" s="66" t="s">
        <v>12</v>
      </c>
      <c r="B169" s="537">
        <v>2</v>
      </c>
      <c r="C169" s="212">
        <f t="shared" ref="C169:Q169" si="4">SUM(C9:C168)</f>
        <v>0</v>
      </c>
      <c r="D169" s="212">
        <f t="shared" si="4"/>
        <v>0</v>
      </c>
      <c r="E169" s="212">
        <f t="shared" si="4"/>
        <v>0</v>
      </c>
      <c r="F169" s="212">
        <f t="shared" si="4"/>
        <v>0</v>
      </c>
      <c r="G169" s="212">
        <f t="shared" si="4"/>
        <v>0</v>
      </c>
      <c r="H169" s="212">
        <f t="shared" si="4"/>
        <v>0</v>
      </c>
      <c r="I169" s="212">
        <f t="shared" si="4"/>
        <v>0</v>
      </c>
      <c r="J169" s="212">
        <f t="shared" si="4"/>
        <v>0</v>
      </c>
      <c r="K169" s="212">
        <f t="shared" si="4"/>
        <v>0</v>
      </c>
      <c r="L169" s="212">
        <f t="shared" si="4"/>
        <v>0</v>
      </c>
      <c r="M169" s="212">
        <f t="shared" si="4"/>
        <v>0</v>
      </c>
      <c r="N169" s="212">
        <f t="shared" si="4"/>
        <v>0</v>
      </c>
      <c r="O169" s="212">
        <f t="shared" si="4"/>
        <v>0</v>
      </c>
      <c r="P169" s="212">
        <f t="shared" si="4"/>
        <v>0</v>
      </c>
      <c r="Q169" s="212">
        <f t="shared" si="4"/>
        <v>0</v>
      </c>
      <c r="R169" s="221">
        <f t="shared" si="3"/>
        <v>0</v>
      </c>
      <c r="S169" s="212">
        <f>SUM(S9:S168)</f>
        <v>0</v>
      </c>
      <c r="T169" s="212">
        <f>SUM(T9:T168)</f>
        <v>0</v>
      </c>
      <c r="U169" s="212">
        <f>SUM(U9:U168)</f>
        <v>0</v>
      </c>
      <c r="V169" s="208"/>
      <c r="W169" s="208"/>
      <c r="X169" s="219"/>
      <c r="Y169" s="208"/>
      <c r="Z169" s="208"/>
      <c r="AA169" s="208"/>
      <c r="AB169" s="208"/>
      <c r="AC169" s="208"/>
      <c r="AD169" s="208"/>
      <c r="AE169" s="208"/>
      <c r="AF169" s="208"/>
      <c r="AG169" s="208"/>
      <c r="AH169" s="208"/>
      <c r="AI169" s="208"/>
      <c r="AJ169" s="208"/>
      <c r="AK169" s="208"/>
      <c r="AL169" s="208"/>
      <c r="AM169" s="208"/>
      <c r="AN169" s="208"/>
      <c r="AO169" s="208"/>
      <c r="AP169" s="208"/>
      <c r="AQ169" s="208"/>
      <c r="AR169" s="208"/>
      <c r="AS169" s="208"/>
      <c r="AT169" s="208"/>
      <c r="AU169" s="208"/>
      <c r="AV169" s="208"/>
      <c r="AW169" s="208"/>
      <c r="AX169" s="208"/>
      <c r="AY169" s="208"/>
      <c r="AZ169" s="208"/>
      <c r="BA169" s="208"/>
      <c r="BB169" s="208"/>
      <c r="BC169" s="208"/>
      <c r="BD169" s="208"/>
      <c r="BE169" s="208"/>
      <c r="BF169" s="208"/>
      <c r="BG169" s="208"/>
      <c r="BH169" s="208"/>
      <c r="BI169" s="208"/>
      <c r="BJ169" s="208"/>
      <c r="BK169" s="208"/>
      <c r="BL169" s="208"/>
      <c r="BM169" s="208"/>
      <c r="BN169" s="208"/>
      <c r="BO169" s="208"/>
      <c r="BP169" s="208"/>
      <c r="BQ169" s="208"/>
      <c r="BR169" s="208"/>
      <c r="BS169" s="208"/>
      <c r="BT169" s="208"/>
      <c r="BU169" s="208"/>
      <c r="BV169" s="208"/>
      <c r="BW169" s="208"/>
      <c r="BX169" s="208"/>
      <c r="BY169" s="208"/>
      <c r="BZ169" s="208"/>
      <c r="CA169" s="208"/>
      <c r="CB169" s="208"/>
      <c r="CC169" s="208"/>
      <c r="CD169" s="208"/>
      <c r="CE169" s="208"/>
      <c r="CF169" s="208"/>
      <c r="CG169" s="208"/>
    </row>
    <row r="170" spans="1:85" s="20" customFormat="1" ht="24.75" customHeight="1" x14ac:dyDescent="0.25">
      <c r="A170" s="328" t="s">
        <v>421</v>
      </c>
      <c r="B170" s="538">
        <v>3</v>
      </c>
      <c r="C170" s="211">
        <f>SUM(C171:C175)</f>
        <v>0</v>
      </c>
      <c r="D170" s="211">
        <f t="shared" ref="D170:I170" si="5">SUM(D171:D175)</f>
        <v>0</v>
      </c>
      <c r="E170" s="211">
        <f t="shared" si="5"/>
        <v>0</v>
      </c>
      <c r="F170" s="211">
        <f t="shared" si="5"/>
        <v>0</v>
      </c>
      <c r="G170" s="211">
        <f t="shared" si="5"/>
        <v>0</v>
      </c>
      <c r="H170" s="211">
        <f t="shared" si="5"/>
        <v>0</v>
      </c>
      <c r="I170" s="211">
        <f t="shared" si="5"/>
        <v>0</v>
      </c>
      <c r="J170" s="211">
        <f>SUM(J171:J175)</f>
        <v>0</v>
      </c>
      <c r="K170" s="211">
        <f t="shared" ref="K170:Q170" si="6">SUM(K171:K175)</f>
        <v>0</v>
      </c>
      <c r="L170" s="211">
        <f t="shared" si="6"/>
        <v>0</v>
      </c>
      <c r="M170" s="211">
        <f t="shared" si="6"/>
        <v>0</v>
      </c>
      <c r="N170" s="211">
        <f t="shared" si="6"/>
        <v>0</v>
      </c>
      <c r="O170" s="211">
        <f t="shared" si="6"/>
        <v>0</v>
      </c>
      <c r="P170" s="211">
        <f t="shared" si="6"/>
        <v>0</v>
      </c>
      <c r="Q170" s="211">
        <f t="shared" si="6"/>
        <v>0</v>
      </c>
      <c r="R170" s="220">
        <f t="shared" si="3"/>
        <v>0</v>
      </c>
      <c r="S170" s="220">
        <f>SUM(S171:S175)</f>
        <v>0</v>
      </c>
      <c r="T170" s="220">
        <f t="shared" ref="T170:U170" si="7">SUM(T171:T175)</f>
        <v>0</v>
      </c>
      <c r="U170" s="220">
        <f t="shared" si="7"/>
        <v>0</v>
      </c>
      <c r="X170" s="19"/>
    </row>
    <row r="171" spans="1:85" ht="14.25" customHeight="1" x14ac:dyDescent="0.25">
      <c r="A171" s="8" t="s">
        <v>84</v>
      </c>
      <c r="B171" s="532" t="s">
        <v>396</v>
      </c>
      <c r="C171" s="11"/>
      <c r="D171" s="11"/>
      <c r="E171" s="11"/>
      <c r="F171" s="11"/>
      <c r="G171" s="11"/>
      <c r="H171" s="11"/>
      <c r="I171" s="213">
        <f>SUM(C171:H171)</f>
        <v>0</v>
      </c>
      <c r="J171" s="11"/>
      <c r="K171" s="11"/>
      <c r="L171" s="11"/>
      <c r="M171" s="11"/>
      <c r="N171" s="11"/>
      <c r="O171" s="11"/>
      <c r="P171" s="11"/>
      <c r="Q171" s="11"/>
      <c r="R171" s="220">
        <f t="shared" si="3"/>
        <v>0</v>
      </c>
      <c r="S171" s="11"/>
      <c r="T171" s="11"/>
      <c r="U171" s="11"/>
    </row>
    <row r="172" spans="1:85" x14ac:dyDescent="0.25">
      <c r="A172" s="8" t="s">
        <v>97</v>
      </c>
      <c r="B172" s="532" t="s">
        <v>397</v>
      </c>
      <c r="C172" s="11"/>
      <c r="D172" s="11"/>
      <c r="E172" s="11"/>
      <c r="F172" s="11"/>
      <c r="G172" s="11"/>
      <c r="H172" s="11"/>
      <c r="I172" s="213">
        <f t="shared" ref="I172:I175" si="8">SUM(C172:H172)</f>
        <v>0</v>
      </c>
      <c r="J172" s="11"/>
      <c r="K172" s="11"/>
      <c r="L172" s="11"/>
      <c r="M172" s="11"/>
      <c r="N172" s="11"/>
      <c r="O172" s="11"/>
      <c r="P172" s="11"/>
      <c r="Q172" s="11"/>
      <c r="R172" s="220">
        <f t="shared" si="3"/>
        <v>0</v>
      </c>
      <c r="S172" s="11"/>
      <c r="T172" s="11"/>
      <c r="U172" s="11"/>
    </row>
    <row r="173" spans="1:85" x14ac:dyDescent="0.25">
      <c r="A173" s="8" t="s">
        <v>120</v>
      </c>
      <c r="B173" s="532" t="s">
        <v>398</v>
      </c>
      <c r="C173" s="11"/>
      <c r="D173" s="11"/>
      <c r="E173" s="11"/>
      <c r="F173" s="11"/>
      <c r="G173" s="11"/>
      <c r="H173" s="11"/>
      <c r="I173" s="213">
        <f t="shared" si="8"/>
        <v>0</v>
      </c>
      <c r="J173" s="11"/>
      <c r="K173" s="11"/>
      <c r="L173" s="11"/>
      <c r="M173" s="11"/>
      <c r="N173" s="11"/>
      <c r="O173" s="11"/>
      <c r="P173" s="11"/>
      <c r="Q173" s="11"/>
      <c r="R173" s="220">
        <f t="shared" si="3"/>
        <v>0</v>
      </c>
      <c r="S173" s="11"/>
      <c r="T173" s="11"/>
      <c r="U173" s="11"/>
    </row>
    <row r="174" spans="1:85" x14ac:dyDescent="0.25">
      <c r="A174" s="292" t="s">
        <v>132</v>
      </c>
      <c r="B174" s="539" t="s">
        <v>399</v>
      </c>
      <c r="C174" s="293"/>
      <c r="D174" s="293"/>
      <c r="E174" s="293"/>
      <c r="F174" s="293"/>
      <c r="G174" s="293"/>
      <c r="H174" s="293"/>
      <c r="I174" s="298">
        <f t="shared" si="8"/>
        <v>0</v>
      </c>
      <c r="J174" s="293"/>
      <c r="K174" s="293"/>
      <c r="L174" s="293"/>
      <c r="M174" s="293"/>
      <c r="N174" s="293"/>
      <c r="O174" s="293"/>
      <c r="P174" s="293"/>
      <c r="Q174" s="293"/>
      <c r="R174" s="299">
        <f t="shared" si="3"/>
        <v>0</v>
      </c>
      <c r="S174" s="293"/>
      <c r="T174" s="293"/>
      <c r="U174" s="293"/>
    </row>
    <row r="175" spans="1:85" s="30" customFormat="1" x14ac:dyDescent="0.25">
      <c r="A175" s="8" t="s">
        <v>150</v>
      </c>
      <c r="B175" s="532" t="s">
        <v>400</v>
      </c>
      <c r="C175" s="11"/>
      <c r="D175" s="11"/>
      <c r="E175" s="11"/>
      <c r="F175" s="11"/>
      <c r="G175" s="11"/>
      <c r="H175" s="11"/>
      <c r="I175" s="213">
        <f t="shared" si="8"/>
        <v>0</v>
      </c>
      <c r="J175" s="11"/>
      <c r="K175" s="11"/>
      <c r="L175" s="11"/>
      <c r="M175" s="11"/>
      <c r="N175" s="11"/>
      <c r="O175" s="11"/>
      <c r="P175" s="11"/>
      <c r="Q175" s="11"/>
      <c r="R175" s="220">
        <f t="shared" si="3"/>
        <v>0</v>
      </c>
      <c r="S175" s="11"/>
      <c r="T175" s="11"/>
      <c r="U175" s="11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69"/>
    </row>
    <row r="176" spans="1:85" s="56" customFormat="1" x14ac:dyDescent="0.25">
      <c r="B176" s="559"/>
    </row>
    <row r="177" spans="1:87" ht="24" customHeight="1" x14ac:dyDescent="0.25">
      <c r="A177" s="355" t="s">
        <v>439</v>
      </c>
      <c r="B177" s="556"/>
      <c r="C177" s="335"/>
      <c r="D177" s="335"/>
      <c r="E177" s="335"/>
      <c r="F177" s="335"/>
      <c r="G177" s="335"/>
      <c r="H177" s="335"/>
      <c r="I177" s="335"/>
      <c r="J177" s="335"/>
      <c r="K177" s="335"/>
      <c r="L177" s="335"/>
      <c r="M177" s="335"/>
      <c r="N177" s="335"/>
      <c r="O177" s="335"/>
      <c r="P177" s="336"/>
      <c r="Q177" s="336"/>
      <c r="R177" s="336"/>
      <c r="S177" s="336"/>
      <c r="T177" s="336"/>
      <c r="U177" s="339"/>
    </row>
    <row r="178" spans="1:87" s="331" customFormat="1" ht="24.75" customHeight="1" x14ac:dyDescent="0.25">
      <c r="A178" s="353" t="s">
        <v>473</v>
      </c>
      <c r="B178" s="560"/>
      <c r="U178" s="337"/>
      <c r="V178" s="307"/>
      <c r="W178" s="307"/>
      <c r="X178" s="307"/>
      <c r="Y178" s="307"/>
      <c r="Z178" s="307"/>
      <c r="AA178" s="307"/>
      <c r="AB178" s="307"/>
      <c r="AC178" s="307"/>
      <c r="AD178" s="307"/>
      <c r="AE178" s="307"/>
      <c r="AF178" s="307"/>
      <c r="AG178" s="307"/>
      <c r="AH178" s="307"/>
      <c r="AI178" s="307"/>
      <c r="AJ178" s="307"/>
      <c r="AK178" s="307"/>
      <c r="AL178" s="307"/>
      <c r="AM178" s="307"/>
      <c r="AN178" s="307"/>
      <c r="AO178" s="307"/>
      <c r="AP178" s="307"/>
      <c r="AQ178" s="307"/>
      <c r="AR178" s="307"/>
      <c r="AS178" s="307"/>
      <c r="AT178" s="307"/>
      <c r="AU178" s="307"/>
      <c r="AV178" s="307"/>
      <c r="AW178" s="307"/>
      <c r="AX178" s="307"/>
      <c r="AY178" s="307"/>
      <c r="AZ178" s="307"/>
      <c r="BA178" s="307"/>
      <c r="BB178" s="307"/>
      <c r="BC178" s="307"/>
      <c r="BD178" s="307"/>
      <c r="BE178" s="307"/>
      <c r="BF178" s="307"/>
      <c r="BG178" s="307"/>
      <c r="BH178" s="307"/>
      <c r="BI178" s="307"/>
      <c r="BJ178" s="307"/>
      <c r="BK178" s="307"/>
      <c r="BL178" s="307"/>
      <c r="BM178" s="307"/>
      <c r="BN178" s="307"/>
      <c r="BO178" s="307"/>
      <c r="BP178" s="307"/>
      <c r="BQ178" s="332"/>
    </row>
    <row r="179" spans="1:87" s="305" customFormat="1" ht="15" customHeight="1" x14ac:dyDescent="0.25">
      <c r="A179" s="329"/>
      <c r="B179" s="561" t="s">
        <v>393</v>
      </c>
      <c r="C179" s="340"/>
      <c r="D179" s="340"/>
      <c r="E179" s="340"/>
      <c r="F179" s="340"/>
      <c r="G179" s="340"/>
      <c r="H179" s="340"/>
      <c r="I179" s="423">
        <f>SUM(C179:H179)</f>
        <v>0</v>
      </c>
      <c r="J179" s="340"/>
      <c r="K179" s="340"/>
      <c r="L179" s="340"/>
      <c r="M179" s="340"/>
      <c r="N179" s="340"/>
      <c r="O179" s="340"/>
      <c r="P179" s="340"/>
      <c r="Q179" s="340"/>
      <c r="R179" s="422">
        <f>SUM(I179,J179,K179,L179,M179,N179,P179)</f>
        <v>0</v>
      </c>
      <c r="S179" s="340"/>
      <c r="T179" s="340"/>
      <c r="U179" s="333"/>
      <c r="V179" s="306"/>
      <c r="W179" s="306"/>
      <c r="X179" s="306"/>
      <c r="Y179" s="306"/>
      <c r="Z179" s="306"/>
      <c r="AA179" s="306"/>
      <c r="AB179" s="306"/>
      <c r="AC179" s="306"/>
      <c r="AD179" s="306"/>
      <c r="AE179" s="306"/>
      <c r="AF179" s="306"/>
      <c r="AG179" s="306"/>
      <c r="AH179" s="306"/>
      <c r="AI179" s="306"/>
      <c r="AJ179" s="306"/>
      <c r="AK179" s="306"/>
      <c r="AL179" s="306"/>
      <c r="AM179" s="306"/>
      <c r="AN179" s="306"/>
      <c r="AO179" s="306"/>
      <c r="AP179" s="306"/>
      <c r="AQ179" s="306"/>
      <c r="AR179" s="306"/>
      <c r="AS179" s="306"/>
      <c r="AT179" s="306"/>
      <c r="AU179" s="306"/>
      <c r="AV179" s="306"/>
      <c r="AW179" s="306"/>
      <c r="AX179" s="306"/>
      <c r="AY179" s="306"/>
      <c r="AZ179" s="306"/>
      <c r="BA179" s="306"/>
      <c r="BB179" s="306"/>
      <c r="BC179" s="306"/>
      <c r="BD179" s="306"/>
      <c r="BE179" s="306"/>
      <c r="BF179" s="306"/>
      <c r="BG179" s="306"/>
      <c r="BH179" s="306"/>
      <c r="BI179" s="306"/>
      <c r="BJ179" s="306"/>
      <c r="BK179" s="306"/>
      <c r="BL179" s="306"/>
      <c r="BM179" s="306"/>
      <c r="BN179" s="306"/>
      <c r="BO179" s="306"/>
      <c r="BP179" s="306"/>
      <c r="BQ179" s="306"/>
      <c r="BR179" s="306"/>
      <c r="BS179" s="306"/>
      <c r="BT179" s="306"/>
      <c r="BU179" s="306"/>
      <c r="BV179" s="306"/>
      <c r="BW179" s="306"/>
      <c r="BX179" s="306"/>
      <c r="BY179" s="306"/>
      <c r="BZ179" s="306"/>
      <c r="CA179" s="306"/>
      <c r="CB179" s="306"/>
      <c r="CC179" s="306"/>
      <c r="CD179" s="306"/>
      <c r="CE179" s="306"/>
      <c r="CF179" s="306"/>
      <c r="CG179" s="306"/>
      <c r="CH179" s="306"/>
      <c r="CI179" s="306"/>
    </row>
    <row r="180" spans="1:87" x14ac:dyDescent="0.25">
      <c r="A180" s="152"/>
      <c r="B180" s="488" t="s">
        <v>394</v>
      </c>
      <c r="C180" s="152"/>
      <c r="D180" s="152"/>
      <c r="E180" s="152"/>
      <c r="F180" s="152"/>
      <c r="G180" s="152"/>
      <c r="H180" s="152"/>
      <c r="I180" s="152">
        <f>SUM(C180:H180)</f>
        <v>0</v>
      </c>
      <c r="J180" s="152"/>
      <c r="K180" s="152"/>
      <c r="L180" s="152"/>
      <c r="M180" s="152"/>
      <c r="N180" s="152"/>
      <c r="O180" s="152"/>
      <c r="P180" s="152"/>
      <c r="Q180" s="152"/>
      <c r="R180" s="152">
        <f>SUM(I180,J180,K180,L180,M180,N180,P180)</f>
        <v>0</v>
      </c>
      <c r="S180" s="152"/>
      <c r="T180" s="152"/>
      <c r="U180" s="152"/>
    </row>
    <row r="181" spans="1:87" x14ac:dyDescent="0.25">
      <c r="A181" s="152"/>
      <c r="B181" s="488" t="s">
        <v>326</v>
      </c>
      <c r="C181" s="152"/>
      <c r="D181" s="152"/>
      <c r="E181" s="152"/>
      <c r="F181" s="152"/>
      <c r="G181" s="152"/>
      <c r="H181" s="152"/>
      <c r="I181" s="152">
        <f>SUM(C181:H181)</f>
        <v>0</v>
      </c>
      <c r="J181" s="152"/>
      <c r="K181" s="152"/>
      <c r="L181" s="152"/>
      <c r="M181" s="152"/>
      <c r="N181" s="152"/>
      <c r="O181" s="152"/>
      <c r="P181" s="152"/>
      <c r="Q181" s="152"/>
      <c r="R181" s="152">
        <f>SUM(I181,J181,K181,L181,M181,N181,P181)</f>
        <v>0</v>
      </c>
      <c r="S181" s="152"/>
      <c r="T181" s="152"/>
      <c r="U181" s="152"/>
    </row>
    <row r="182" spans="1:87" x14ac:dyDescent="0.25">
      <c r="A182" s="152"/>
      <c r="B182" s="488" t="s">
        <v>326</v>
      </c>
      <c r="C182" s="152"/>
      <c r="D182" s="152"/>
      <c r="E182" s="152"/>
      <c r="F182" s="152"/>
      <c r="G182" s="152"/>
      <c r="H182" s="152"/>
      <c r="I182" s="152"/>
      <c r="J182" s="152"/>
      <c r="K182" s="152"/>
      <c r="L182" s="152"/>
      <c r="M182" s="152"/>
      <c r="N182" s="152"/>
      <c r="O182" s="152"/>
      <c r="P182" s="152"/>
      <c r="Q182" s="152"/>
      <c r="R182" s="152"/>
      <c r="S182" s="152"/>
      <c r="T182" s="152"/>
      <c r="U182" s="152"/>
    </row>
    <row r="183" spans="1:87" x14ac:dyDescent="0.25">
      <c r="A183" s="194"/>
      <c r="B183" s="488"/>
      <c r="C183" s="152"/>
      <c r="D183" s="152"/>
      <c r="E183" s="152"/>
      <c r="F183" s="152"/>
      <c r="G183" s="152"/>
      <c r="H183" s="152"/>
      <c r="I183" s="152"/>
      <c r="J183" s="152"/>
      <c r="K183" s="152"/>
      <c r="L183" s="152"/>
      <c r="M183" s="152"/>
      <c r="N183" s="152"/>
      <c r="O183" s="152"/>
      <c r="P183" s="152"/>
      <c r="Q183" s="152"/>
      <c r="R183" s="152"/>
      <c r="S183" s="152"/>
      <c r="T183" s="152"/>
      <c r="U183" s="152"/>
    </row>
    <row r="184" spans="1:87" x14ac:dyDescent="0.25">
      <c r="A184" s="152"/>
      <c r="B184" s="488"/>
      <c r="C184" s="152"/>
      <c r="D184" s="152"/>
      <c r="E184" s="152"/>
      <c r="F184" s="152"/>
      <c r="G184" s="152"/>
      <c r="H184" s="152"/>
      <c r="I184" s="152"/>
      <c r="J184" s="152"/>
      <c r="K184" s="152"/>
      <c r="L184" s="152"/>
      <c r="M184" s="152"/>
      <c r="N184" s="152"/>
      <c r="O184" s="152"/>
      <c r="P184" s="152"/>
      <c r="Q184" s="152"/>
      <c r="R184" s="152"/>
      <c r="S184" s="152"/>
      <c r="T184" s="152"/>
      <c r="U184" s="152"/>
    </row>
    <row r="185" spans="1:87" x14ac:dyDescent="0.25">
      <c r="A185" s="152"/>
      <c r="B185" s="488"/>
      <c r="C185" s="152"/>
      <c r="D185" s="152"/>
      <c r="E185" s="152"/>
      <c r="F185" s="152"/>
      <c r="G185" s="152"/>
      <c r="H185" s="152"/>
      <c r="I185" s="152"/>
      <c r="J185" s="152"/>
      <c r="K185" s="152"/>
      <c r="L185" s="152"/>
      <c r="M185" s="152"/>
      <c r="N185" s="152"/>
      <c r="O185" s="152"/>
      <c r="P185" s="152"/>
      <c r="Q185" s="152"/>
      <c r="R185" s="152"/>
      <c r="S185" s="152"/>
      <c r="T185" s="152"/>
      <c r="U185" s="152"/>
    </row>
    <row r="186" spans="1:87" x14ac:dyDescent="0.25">
      <c r="A186" s="152"/>
      <c r="B186" s="488"/>
      <c r="C186" s="152"/>
      <c r="D186" s="152"/>
      <c r="E186" s="152"/>
      <c r="F186" s="152"/>
      <c r="G186" s="152"/>
      <c r="H186" s="152"/>
      <c r="I186" s="152"/>
      <c r="J186" s="152"/>
      <c r="K186" s="152"/>
      <c r="L186" s="152"/>
      <c r="M186" s="152"/>
      <c r="N186" s="152"/>
      <c r="O186" s="152"/>
      <c r="P186" s="152"/>
      <c r="Q186" s="152"/>
      <c r="R186" s="152"/>
      <c r="S186" s="152"/>
      <c r="T186" s="152"/>
      <c r="U186" s="152"/>
    </row>
  </sheetData>
  <autoFilter ref="A7:U7"/>
  <mergeCells count="14">
    <mergeCell ref="U5:U6"/>
    <mergeCell ref="A3:T3"/>
    <mergeCell ref="C5:H5"/>
    <mergeCell ref="N5:O5"/>
    <mergeCell ref="S5:T5"/>
    <mergeCell ref="A5:A6"/>
    <mergeCell ref="B5:B6"/>
    <mergeCell ref="I5:I6"/>
    <mergeCell ref="J5:J6"/>
    <mergeCell ref="K5:K6"/>
    <mergeCell ref="L5:L6"/>
    <mergeCell ref="M5:M6"/>
    <mergeCell ref="R5:R6"/>
    <mergeCell ref="P5:Q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42"/>
  <sheetViews>
    <sheetView tabSelected="1" zoomScale="80" zoomScaleNormal="80" workbookViewId="0">
      <pane ySplit="7" topLeftCell="A110" activePane="bottomLeft" state="frozen"/>
      <selection activeCell="A2" sqref="A2"/>
      <selection pane="bottomLeft" activeCell="J6" sqref="J6"/>
    </sheetView>
  </sheetViews>
  <sheetFormatPr defaultRowHeight="15" x14ac:dyDescent="0.25"/>
  <cols>
    <col min="1" max="1" width="26.85546875" customWidth="1"/>
    <col min="2" max="2" width="7.5703125" style="489" customWidth="1"/>
    <col min="3" max="4" width="6.42578125" customWidth="1"/>
    <col min="5" max="5" width="5.42578125" hidden="1" customWidth="1"/>
    <col min="6" max="6" width="4.7109375" hidden="1" customWidth="1"/>
    <col min="7" max="10" width="6.42578125" customWidth="1"/>
    <col min="11" max="11" width="13.42578125" customWidth="1"/>
    <col min="12" max="15" width="9.140625" customWidth="1"/>
    <col min="16" max="16" width="8.85546875" customWidth="1"/>
    <col min="17" max="17" width="9" customWidth="1"/>
    <col min="18" max="18" width="8.85546875" customWidth="1"/>
    <col min="19" max="19" width="9" customWidth="1"/>
    <col min="20" max="20" width="13.42578125" customWidth="1"/>
    <col min="21" max="21" width="9" customWidth="1"/>
    <col min="22" max="22" width="9" style="40" customWidth="1"/>
    <col min="23" max="23" width="13.42578125" style="40" customWidth="1"/>
    <col min="24" max="39" width="9.140625" style="40"/>
  </cols>
  <sheetData>
    <row r="1" spans="1:39" ht="17.25" customHeight="1" x14ac:dyDescent="0.25">
      <c r="A1" s="424" t="s">
        <v>495</v>
      </c>
      <c r="B1" s="480"/>
      <c r="C1" s="17"/>
      <c r="D1" s="17"/>
      <c r="E1" s="17"/>
      <c r="F1" s="17"/>
      <c r="G1" s="17"/>
      <c r="H1" s="17"/>
      <c r="I1" s="206"/>
      <c r="J1" s="20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54"/>
      <c r="W1" s="301" t="s">
        <v>479</v>
      </c>
    </row>
    <row r="2" spans="1:39" ht="9" customHeight="1" x14ac:dyDescent="0.25">
      <c r="A2" s="17"/>
      <c r="B2" s="480"/>
      <c r="C2" s="17"/>
      <c r="D2" s="17"/>
      <c r="E2" s="17"/>
      <c r="F2" s="17"/>
      <c r="G2" s="17"/>
      <c r="H2" s="17"/>
      <c r="I2" s="206"/>
      <c r="J2" s="20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54"/>
    </row>
    <row r="3" spans="1:39" s="20" customFormat="1" ht="15.75" customHeight="1" x14ac:dyDescent="0.25">
      <c r="A3" s="605" t="s">
        <v>534</v>
      </c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  <c r="N3" s="606"/>
      <c r="O3" s="606"/>
      <c r="P3" s="606"/>
      <c r="Q3" s="606"/>
      <c r="R3" s="606"/>
      <c r="S3" s="606"/>
      <c r="T3" s="606"/>
      <c r="U3" s="606"/>
      <c r="V3" s="606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6"/>
    </row>
    <row r="4" spans="1:39" s="20" customFormat="1" ht="11.25" customHeight="1" x14ac:dyDescent="0.3">
      <c r="A4" s="103"/>
      <c r="B4" s="489"/>
      <c r="C4" s="104"/>
      <c r="D4" s="104"/>
      <c r="E4" s="104"/>
      <c r="F4" s="104"/>
      <c r="G4" s="104"/>
      <c r="H4" s="104"/>
      <c r="I4" s="200"/>
      <c r="J4" s="200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6"/>
    </row>
    <row r="5" spans="1:39" s="29" customFormat="1" ht="60.75" customHeight="1" x14ac:dyDescent="0.25">
      <c r="A5" s="593" t="s">
        <v>408</v>
      </c>
      <c r="B5" s="595" t="s">
        <v>13</v>
      </c>
      <c r="C5" s="573" t="s">
        <v>0</v>
      </c>
      <c r="D5" s="574"/>
      <c r="E5" s="574"/>
      <c r="F5" s="574"/>
      <c r="G5" s="574"/>
      <c r="H5" s="574"/>
      <c r="I5" s="570"/>
      <c r="J5" s="571"/>
      <c r="K5" s="601" t="s">
        <v>422</v>
      </c>
      <c r="L5" s="589" t="s">
        <v>14</v>
      </c>
      <c r="M5" s="589" t="s">
        <v>15</v>
      </c>
      <c r="N5" s="589" t="s">
        <v>426</v>
      </c>
      <c r="O5" s="589" t="s">
        <v>16</v>
      </c>
      <c r="P5" s="607" t="s">
        <v>1</v>
      </c>
      <c r="Q5" s="608"/>
      <c r="R5" s="578" t="s">
        <v>17</v>
      </c>
      <c r="S5" s="579"/>
      <c r="T5" s="580" t="s">
        <v>433</v>
      </c>
      <c r="U5" s="578" t="s">
        <v>18</v>
      </c>
      <c r="V5" s="582"/>
      <c r="W5" s="603" t="s">
        <v>417</v>
      </c>
      <c r="X5" s="58"/>
      <c r="Y5" s="58"/>
      <c r="Z5" s="58"/>
      <c r="AA5" s="3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9"/>
    </row>
    <row r="6" spans="1:39" s="29" customFormat="1" ht="90.75" customHeight="1" x14ac:dyDescent="0.25">
      <c r="A6" s="600"/>
      <c r="B6" s="596"/>
      <c r="C6" s="119" t="s">
        <v>2</v>
      </c>
      <c r="D6" s="119" t="s">
        <v>3</v>
      </c>
      <c r="E6" s="119" t="s">
        <v>4</v>
      </c>
      <c r="F6" s="119" t="s">
        <v>5</v>
      </c>
      <c r="G6" s="119" t="s">
        <v>4</v>
      </c>
      <c r="H6" s="119" t="s">
        <v>5</v>
      </c>
      <c r="I6" s="725" t="s">
        <v>6</v>
      </c>
      <c r="J6" s="725" t="s">
        <v>7</v>
      </c>
      <c r="K6" s="581"/>
      <c r="L6" s="590"/>
      <c r="M6" s="590"/>
      <c r="N6" s="590"/>
      <c r="O6" s="590"/>
      <c r="P6" s="122" t="s">
        <v>19</v>
      </c>
      <c r="Q6" s="322" t="s">
        <v>418</v>
      </c>
      <c r="R6" s="122" t="s">
        <v>293</v>
      </c>
      <c r="S6" s="323" t="s">
        <v>419</v>
      </c>
      <c r="T6" s="581"/>
      <c r="U6" s="119" t="s">
        <v>8</v>
      </c>
      <c r="V6" s="119" t="s">
        <v>9</v>
      </c>
      <c r="W6" s="604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9"/>
    </row>
    <row r="7" spans="1:39" s="13" customFormat="1" x14ac:dyDescent="0.25">
      <c r="A7" s="114" t="s">
        <v>10</v>
      </c>
      <c r="B7" s="536" t="s">
        <v>11</v>
      </c>
      <c r="C7" s="114">
        <v>1</v>
      </c>
      <c r="D7" s="114">
        <v>2</v>
      </c>
      <c r="E7" s="114">
        <v>3</v>
      </c>
      <c r="F7" s="114">
        <v>4</v>
      </c>
      <c r="G7" s="114">
        <v>5</v>
      </c>
      <c r="H7" s="114">
        <v>6</v>
      </c>
      <c r="I7" s="114"/>
      <c r="J7" s="114"/>
      <c r="K7" s="114">
        <v>7</v>
      </c>
      <c r="L7" s="114">
        <v>8</v>
      </c>
      <c r="M7" s="114">
        <v>9</v>
      </c>
      <c r="N7" s="114">
        <v>10</v>
      </c>
      <c r="O7" s="114">
        <v>11</v>
      </c>
      <c r="P7" s="114">
        <v>12</v>
      </c>
      <c r="Q7" s="114">
        <v>13</v>
      </c>
      <c r="R7" s="114">
        <v>14</v>
      </c>
      <c r="S7" s="114">
        <v>15</v>
      </c>
      <c r="T7" s="114">
        <v>16</v>
      </c>
      <c r="U7" s="114">
        <v>17</v>
      </c>
      <c r="V7" s="114">
        <v>18</v>
      </c>
      <c r="W7" s="114">
        <v>19</v>
      </c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49"/>
    </row>
    <row r="8" spans="1:39" x14ac:dyDescent="0.25">
      <c r="A8" s="125"/>
      <c r="B8" s="529">
        <v>1</v>
      </c>
      <c r="C8" s="124" t="s">
        <v>290</v>
      </c>
      <c r="D8" s="124" t="s">
        <v>290</v>
      </c>
      <c r="E8" s="124" t="s">
        <v>290</v>
      </c>
      <c r="F8" s="124" t="s">
        <v>290</v>
      </c>
      <c r="G8" s="124" t="s">
        <v>290</v>
      </c>
      <c r="H8" s="124" t="s">
        <v>290</v>
      </c>
      <c r="I8" s="124" t="s">
        <v>290</v>
      </c>
      <c r="J8" s="124" t="s">
        <v>290</v>
      </c>
      <c r="K8" s="124" t="s">
        <v>290</v>
      </c>
      <c r="L8" s="124" t="s">
        <v>290</v>
      </c>
      <c r="M8" s="124" t="s">
        <v>290</v>
      </c>
      <c r="N8" s="124" t="s">
        <v>290</v>
      </c>
      <c r="O8" s="124" t="s">
        <v>290</v>
      </c>
      <c r="P8" s="124" t="s">
        <v>290</v>
      </c>
      <c r="Q8" s="124" t="s">
        <v>290</v>
      </c>
      <c r="R8" s="124" t="s">
        <v>290</v>
      </c>
      <c r="S8" s="124" t="s">
        <v>290</v>
      </c>
      <c r="T8" s="124" t="s">
        <v>290</v>
      </c>
      <c r="U8" s="124" t="s">
        <v>290</v>
      </c>
      <c r="V8" s="124" t="s">
        <v>290</v>
      </c>
      <c r="W8" s="124" t="s">
        <v>290</v>
      </c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</row>
    <row r="9" spans="1:39" x14ac:dyDescent="0.25">
      <c r="A9" s="80" t="s">
        <v>51</v>
      </c>
      <c r="B9" s="497" t="s">
        <v>151</v>
      </c>
      <c r="C9" s="88"/>
      <c r="D9" s="88"/>
      <c r="E9" s="88"/>
      <c r="F9" s="88"/>
      <c r="G9" s="88"/>
      <c r="H9" s="88"/>
      <c r="I9" s="88"/>
      <c r="J9" s="88"/>
      <c r="K9" s="89">
        <f t="shared" ref="K9:K40" si="0">SUM(C9:H9)</f>
        <v>0</v>
      </c>
      <c r="L9" s="80"/>
      <c r="M9" s="80"/>
      <c r="N9" s="80"/>
      <c r="O9" s="80"/>
      <c r="P9" s="80"/>
      <c r="Q9" s="80"/>
      <c r="R9" s="80"/>
      <c r="S9" s="80"/>
      <c r="T9" s="89">
        <f>SUM(K9,L9,M9,N9,O9,P9,R9)</f>
        <v>0</v>
      </c>
      <c r="U9" s="80"/>
      <c r="V9" s="80"/>
      <c r="W9" s="80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</row>
    <row r="10" spans="1:39" x14ac:dyDescent="0.25">
      <c r="A10" s="80" t="s">
        <v>52</v>
      </c>
      <c r="B10" s="497" t="s">
        <v>152</v>
      </c>
      <c r="C10" s="88"/>
      <c r="D10" s="88"/>
      <c r="E10" s="88"/>
      <c r="F10" s="88"/>
      <c r="G10" s="88"/>
      <c r="H10" s="88"/>
      <c r="I10" s="88"/>
      <c r="J10" s="88"/>
      <c r="K10" s="89">
        <f t="shared" si="0"/>
        <v>0</v>
      </c>
      <c r="L10" s="80"/>
      <c r="M10" s="80"/>
      <c r="N10" s="80"/>
      <c r="O10" s="80"/>
      <c r="P10" s="80"/>
      <c r="Q10" s="80"/>
      <c r="R10" s="80"/>
      <c r="S10" s="80"/>
      <c r="T10" s="89">
        <f t="shared" ref="T10:T74" si="1">SUM(K10,L10,M10,N10,O10,P10,R10)</f>
        <v>0</v>
      </c>
      <c r="U10" s="80"/>
      <c r="V10" s="80"/>
      <c r="W10" s="80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</row>
    <row r="11" spans="1:39" x14ac:dyDescent="0.25">
      <c r="A11" s="80" t="s">
        <v>53</v>
      </c>
      <c r="B11" s="497" t="s">
        <v>153</v>
      </c>
      <c r="C11" s="88"/>
      <c r="D11" s="88"/>
      <c r="E11" s="88"/>
      <c r="F11" s="88"/>
      <c r="G11" s="88"/>
      <c r="H11" s="88"/>
      <c r="I11" s="88"/>
      <c r="J11" s="88"/>
      <c r="K11" s="89">
        <f t="shared" si="0"/>
        <v>0</v>
      </c>
      <c r="L11" s="80"/>
      <c r="M11" s="80"/>
      <c r="N11" s="80"/>
      <c r="O11" s="80"/>
      <c r="P11" s="80"/>
      <c r="Q11" s="80"/>
      <c r="R11" s="80"/>
      <c r="S11" s="80"/>
      <c r="T11" s="89">
        <f t="shared" si="1"/>
        <v>0</v>
      </c>
      <c r="U11" s="80"/>
      <c r="V11" s="80"/>
      <c r="W11" s="80"/>
    </row>
    <row r="12" spans="1:39" x14ac:dyDescent="0.25">
      <c r="A12" s="80" t="s">
        <v>338</v>
      </c>
      <c r="B12" s="497" t="s">
        <v>154</v>
      </c>
      <c r="C12" s="90"/>
      <c r="D12" s="90"/>
      <c r="E12" s="90"/>
      <c r="F12" s="90"/>
      <c r="G12" s="90"/>
      <c r="H12" s="90"/>
      <c r="I12" s="90"/>
      <c r="J12" s="90"/>
      <c r="K12" s="141">
        <f t="shared" si="0"/>
        <v>0</v>
      </c>
      <c r="L12" s="91"/>
      <c r="M12" s="91"/>
      <c r="N12" s="91"/>
      <c r="O12" s="91"/>
      <c r="P12" s="91"/>
      <c r="Q12" s="91"/>
      <c r="R12" s="91"/>
      <c r="S12" s="91"/>
      <c r="T12" s="141">
        <f t="shared" si="1"/>
        <v>0</v>
      </c>
      <c r="U12" s="91"/>
      <c r="V12" s="91"/>
      <c r="W12" s="91"/>
    </row>
    <row r="13" spans="1:39" x14ac:dyDescent="0.25">
      <c r="A13" s="80" t="s">
        <v>54</v>
      </c>
      <c r="B13" s="497" t="s">
        <v>155</v>
      </c>
      <c r="C13" s="88"/>
      <c r="D13" s="88"/>
      <c r="E13" s="88"/>
      <c r="F13" s="88"/>
      <c r="G13" s="88"/>
      <c r="H13" s="88"/>
      <c r="I13" s="90"/>
      <c r="J13" s="90"/>
      <c r="K13" s="141">
        <f t="shared" si="0"/>
        <v>0</v>
      </c>
      <c r="L13" s="80"/>
      <c r="M13" s="80"/>
      <c r="N13" s="80"/>
      <c r="O13" s="80"/>
      <c r="P13" s="80"/>
      <c r="Q13" s="80"/>
      <c r="R13" s="80"/>
      <c r="S13" s="80"/>
      <c r="T13" s="141">
        <f t="shared" si="1"/>
        <v>0</v>
      </c>
      <c r="U13" s="80"/>
      <c r="V13" s="80"/>
      <c r="W13" s="80"/>
    </row>
    <row r="14" spans="1:39" x14ac:dyDescent="0.25">
      <c r="A14" s="80" t="s">
        <v>295</v>
      </c>
      <c r="B14" s="497" t="s">
        <v>156</v>
      </c>
      <c r="C14" s="143"/>
      <c r="D14" s="143"/>
      <c r="E14" s="143"/>
      <c r="F14" s="143"/>
      <c r="G14" s="143"/>
      <c r="H14" s="143"/>
      <c r="I14" s="572"/>
      <c r="J14" s="572"/>
      <c r="K14" s="141">
        <f t="shared" si="0"/>
        <v>0</v>
      </c>
      <c r="L14" s="142"/>
      <c r="M14" s="142"/>
      <c r="N14" s="142"/>
      <c r="O14" s="142"/>
      <c r="P14" s="142"/>
      <c r="Q14" s="142"/>
      <c r="R14" s="142"/>
      <c r="S14" s="142"/>
      <c r="T14" s="144">
        <f t="shared" si="1"/>
        <v>0</v>
      </c>
      <c r="U14" s="142"/>
      <c r="V14" s="142"/>
      <c r="W14" s="142"/>
    </row>
    <row r="15" spans="1:39" x14ac:dyDescent="0.25">
      <c r="A15" s="80" t="s">
        <v>55</v>
      </c>
      <c r="B15" s="497" t="s">
        <v>157</v>
      </c>
      <c r="C15" s="88"/>
      <c r="D15" s="88"/>
      <c r="E15" s="88"/>
      <c r="F15" s="88"/>
      <c r="G15" s="88"/>
      <c r="H15" s="88"/>
      <c r="I15" s="88"/>
      <c r="J15" s="88"/>
      <c r="K15" s="89">
        <f t="shared" si="0"/>
        <v>0</v>
      </c>
      <c r="L15" s="80"/>
      <c r="M15" s="80"/>
      <c r="N15" s="80"/>
      <c r="O15" s="80"/>
      <c r="P15" s="80"/>
      <c r="Q15" s="80"/>
      <c r="R15" s="80"/>
      <c r="S15" s="80"/>
      <c r="T15" s="89">
        <f t="shared" si="1"/>
        <v>0</v>
      </c>
      <c r="U15" s="80"/>
      <c r="V15" s="80"/>
      <c r="W15" s="80"/>
    </row>
    <row r="16" spans="1:39" x14ac:dyDescent="0.25">
      <c r="A16" s="80" t="s">
        <v>56</v>
      </c>
      <c r="B16" s="497" t="s">
        <v>158</v>
      </c>
      <c r="C16" s="88"/>
      <c r="D16" s="88"/>
      <c r="E16" s="88"/>
      <c r="F16" s="88"/>
      <c r="G16" s="88"/>
      <c r="H16" s="88"/>
      <c r="I16" s="88"/>
      <c r="J16" s="88"/>
      <c r="K16" s="89">
        <f t="shared" si="0"/>
        <v>0</v>
      </c>
      <c r="L16" s="80"/>
      <c r="M16" s="80"/>
      <c r="N16" s="80"/>
      <c r="O16" s="80"/>
      <c r="P16" s="80"/>
      <c r="Q16" s="80"/>
      <c r="R16" s="80"/>
      <c r="S16" s="80"/>
      <c r="T16" s="89">
        <f t="shared" si="1"/>
        <v>0</v>
      </c>
      <c r="U16" s="80"/>
      <c r="V16" s="80"/>
      <c r="W16" s="80"/>
    </row>
    <row r="17" spans="1:23" x14ac:dyDescent="0.25">
      <c r="A17" s="80" t="s">
        <v>57</v>
      </c>
      <c r="B17" s="497" t="s">
        <v>159</v>
      </c>
      <c r="C17" s="88"/>
      <c r="D17" s="88"/>
      <c r="E17" s="88"/>
      <c r="F17" s="88"/>
      <c r="G17" s="88"/>
      <c r="H17" s="88"/>
      <c r="I17" s="88"/>
      <c r="J17" s="88"/>
      <c r="K17" s="89">
        <f t="shared" si="0"/>
        <v>0</v>
      </c>
      <c r="L17" s="80"/>
      <c r="M17" s="80"/>
      <c r="N17" s="80"/>
      <c r="O17" s="80"/>
      <c r="P17" s="80"/>
      <c r="Q17" s="80"/>
      <c r="R17" s="80"/>
      <c r="S17" s="80"/>
      <c r="T17" s="89">
        <f t="shared" si="1"/>
        <v>0</v>
      </c>
      <c r="U17" s="80"/>
      <c r="V17" s="80"/>
      <c r="W17" s="80"/>
    </row>
    <row r="18" spans="1:23" x14ac:dyDescent="0.25">
      <c r="A18" s="80" t="s">
        <v>58</v>
      </c>
      <c r="B18" s="497" t="s">
        <v>160</v>
      </c>
      <c r="C18" s="88"/>
      <c r="D18" s="88"/>
      <c r="E18" s="88"/>
      <c r="F18" s="88"/>
      <c r="G18" s="88"/>
      <c r="H18" s="88"/>
      <c r="I18" s="88"/>
      <c r="J18" s="88"/>
      <c r="K18" s="89">
        <f t="shared" si="0"/>
        <v>0</v>
      </c>
      <c r="L18" s="80"/>
      <c r="M18" s="80"/>
      <c r="N18" s="80"/>
      <c r="O18" s="80"/>
      <c r="P18" s="80"/>
      <c r="Q18" s="80"/>
      <c r="R18" s="80"/>
      <c r="S18" s="80"/>
      <c r="T18" s="89">
        <f t="shared" si="1"/>
        <v>0</v>
      </c>
      <c r="U18" s="80"/>
      <c r="V18" s="80"/>
      <c r="W18" s="80"/>
    </row>
    <row r="19" spans="1:23" x14ac:dyDescent="0.25">
      <c r="A19" s="80" t="s">
        <v>59</v>
      </c>
      <c r="B19" s="497" t="s">
        <v>161</v>
      </c>
      <c r="C19" s="88"/>
      <c r="D19" s="88"/>
      <c r="E19" s="88"/>
      <c r="F19" s="88"/>
      <c r="G19" s="88"/>
      <c r="H19" s="88"/>
      <c r="I19" s="88"/>
      <c r="J19" s="88"/>
      <c r="K19" s="89">
        <f t="shared" si="0"/>
        <v>0</v>
      </c>
      <c r="L19" s="80"/>
      <c r="M19" s="80"/>
      <c r="N19" s="80"/>
      <c r="O19" s="80"/>
      <c r="P19" s="80"/>
      <c r="Q19" s="80"/>
      <c r="R19" s="80"/>
      <c r="S19" s="80"/>
      <c r="T19" s="89">
        <f t="shared" si="1"/>
        <v>0</v>
      </c>
      <c r="U19" s="80"/>
      <c r="V19" s="80"/>
      <c r="W19" s="80"/>
    </row>
    <row r="20" spans="1:23" x14ac:dyDescent="0.25">
      <c r="A20" s="80" t="s">
        <v>60</v>
      </c>
      <c r="B20" s="497" t="s">
        <v>162</v>
      </c>
      <c r="C20" s="88"/>
      <c r="D20" s="88"/>
      <c r="E20" s="88"/>
      <c r="F20" s="88"/>
      <c r="G20" s="88"/>
      <c r="H20" s="88"/>
      <c r="I20" s="88"/>
      <c r="J20" s="88"/>
      <c r="K20" s="89">
        <f t="shared" si="0"/>
        <v>0</v>
      </c>
      <c r="L20" s="80"/>
      <c r="M20" s="80"/>
      <c r="N20" s="80"/>
      <c r="O20" s="80"/>
      <c r="P20" s="80"/>
      <c r="Q20" s="80"/>
      <c r="R20" s="80"/>
      <c r="S20" s="80"/>
      <c r="T20" s="89">
        <f t="shared" si="1"/>
        <v>0</v>
      </c>
      <c r="U20" s="80"/>
      <c r="V20" s="80"/>
      <c r="W20" s="80"/>
    </row>
    <row r="21" spans="1:23" x14ac:dyDescent="0.25">
      <c r="A21" s="432" t="s">
        <v>484</v>
      </c>
      <c r="B21" s="518" t="s">
        <v>163</v>
      </c>
      <c r="C21" s="90"/>
      <c r="D21" s="90"/>
      <c r="E21" s="90"/>
      <c r="F21" s="90"/>
      <c r="G21" s="90"/>
      <c r="H21" s="90"/>
      <c r="I21" s="90"/>
      <c r="J21" s="90"/>
      <c r="K21" s="89">
        <f t="shared" si="0"/>
        <v>0</v>
      </c>
      <c r="L21" s="91"/>
      <c r="M21" s="91"/>
      <c r="N21" s="91"/>
      <c r="O21" s="91"/>
      <c r="P21" s="91"/>
      <c r="Q21" s="91"/>
      <c r="R21" s="91"/>
      <c r="S21" s="91"/>
      <c r="T21" s="89">
        <f t="shared" si="1"/>
        <v>0</v>
      </c>
      <c r="U21" s="80"/>
      <c r="V21" s="91"/>
      <c r="W21" s="91"/>
    </row>
    <row r="22" spans="1:23" x14ac:dyDescent="0.25">
      <c r="A22" s="432" t="s">
        <v>483</v>
      </c>
      <c r="B22" s="518" t="s">
        <v>164</v>
      </c>
      <c r="C22" s="88"/>
      <c r="D22" s="88"/>
      <c r="E22" s="88"/>
      <c r="F22" s="88"/>
      <c r="G22" s="88"/>
      <c r="H22" s="88"/>
      <c r="I22" s="88"/>
      <c r="J22" s="88"/>
      <c r="K22" s="89">
        <f t="shared" si="0"/>
        <v>0</v>
      </c>
      <c r="L22" s="80"/>
      <c r="M22" s="80"/>
      <c r="N22" s="80"/>
      <c r="O22" s="80"/>
      <c r="P22" s="80"/>
      <c r="Q22" s="80"/>
      <c r="R22" s="80"/>
      <c r="S22" s="80"/>
      <c r="T22" s="89">
        <f t="shared" si="1"/>
        <v>0</v>
      </c>
      <c r="U22" s="80"/>
      <c r="V22" s="80"/>
      <c r="W22" s="80"/>
    </row>
    <row r="23" spans="1:23" x14ac:dyDescent="0.25">
      <c r="A23" s="432" t="s">
        <v>482</v>
      </c>
      <c r="B23" s="518" t="s">
        <v>165</v>
      </c>
      <c r="C23" s="88"/>
      <c r="D23" s="88"/>
      <c r="E23" s="88"/>
      <c r="F23" s="88"/>
      <c r="G23" s="88"/>
      <c r="H23" s="88"/>
      <c r="I23" s="88"/>
      <c r="J23" s="88"/>
      <c r="K23" s="89">
        <f t="shared" si="0"/>
        <v>0</v>
      </c>
      <c r="L23" s="80"/>
      <c r="M23" s="80"/>
      <c r="N23" s="80"/>
      <c r="O23" s="80"/>
      <c r="P23" s="80"/>
      <c r="Q23" s="80"/>
      <c r="R23" s="80"/>
      <c r="S23" s="80"/>
      <c r="T23" s="89">
        <f t="shared" si="1"/>
        <v>0</v>
      </c>
      <c r="U23" s="80"/>
      <c r="V23" s="80"/>
      <c r="W23" s="80"/>
    </row>
    <row r="24" spans="1:23" x14ac:dyDescent="0.25">
      <c r="A24" s="80" t="s">
        <v>61</v>
      </c>
      <c r="B24" s="497" t="s">
        <v>166</v>
      </c>
      <c r="C24" s="88"/>
      <c r="D24" s="88"/>
      <c r="E24" s="88"/>
      <c r="F24" s="88"/>
      <c r="G24" s="88"/>
      <c r="H24" s="88"/>
      <c r="I24" s="88"/>
      <c r="J24" s="88"/>
      <c r="K24" s="89">
        <f t="shared" si="0"/>
        <v>0</v>
      </c>
      <c r="L24" s="80"/>
      <c r="M24" s="80"/>
      <c r="N24" s="80"/>
      <c r="O24" s="80"/>
      <c r="P24" s="80"/>
      <c r="Q24" s="80"/>
      <c r="R24" s="80"/>
      <c r="S24" s="80"/>
      <c r="T24" s="89">
        <f t="shared" si="1"/>
        <v>0</v>
      </c>
      <c r="U24" s="80"/>
      <c r="V24" s="80"/>
      <c r="W24" s="80"/>
    </row>
    <row r="25" spans="1:23" x14ac:dyDescent="0.25">
      <c r="A25" s="80" t="s">
        <v>62</v>
      </c>
      <c r="B25" s="497" t="s">
        <v>167</v>
      </c>
      <c r="C25" s="88"/>
      <c r="D25" s="88"/>
      <c r="E25" s="88"/>
      <c r="F25" s="88"/>
      <c r="G25" s="88"/>
      <c r="H25" s="88"/>
      <c r="I25" s="88"/>
      <c r="J25" s="88"/>
      <c r="K25" s="89">
        <f t="shared" si="0"/>
        <v>0</v>
      </c>
      <c r="L25" s="80"/>
      <c r="M25" s="80"/>
      <c r="N25" s="80"/>
      <c r="O25" s="80"/>
      <c r="P25" s="80"/>
      <c r="Q25" s="80"/>
      <c r="R25" s="80"/>
      <c r="S25" s="80"/>
      <c r="T25" s="89">
        <f t="shared" si="1"/>
        <v>0</v>
      </c>
      <c r="U25" s="80"/>
      <c r="V25" s="80"/>
      <c r="W25" s="80"/>
    </row>
    <row r="26" spans="1:23" x14ac:dyDescent="0.25">
      <c r="A26" s="80" t="s">
        <v>188</v>
      </c>
      <c r="B26" s="497" t="s">
        <v>168</v>
      </c>
      <c r="C26" s="88"/>
      <c r="D26" s="88"/>
      <c r="E26" s="88"/>
      <c r="F26" s="88"/>
      <c r="G26" s="88"/>
      <c r="H26" s="88"/>
      <c r="I26" s="88"/>
      <c r="J26" s="88"/>
      <c r="K26" s="89">
        <f t="shared" si="0"/>
        <v>0</v>
      </c>
      <c r="L26" s="80"/>
      <c r="M26" s="80"/>
      <c r="N26" s="80"/>
      <c r="O26" s="80"/>
      <c r="P26" s="80"/>
      <c r="Q26" s="80"/>
      <c r="R26" s="80"/>
      <c r="S26" s="80"/>
      <c r="T26" s="89">
        <f t="shared" si="1"/>
        <v>0</v>
      </c>
      <c r="U26" s="80"/>
      <c r="V26" s="80"/>
      <c r="W26" s="80"/>
    </row>
    <row r="27" spans="1:23" x14ac:dyDescent="0.25">
      <c r="A27" s="80" t="s">
        <v>189</v>
      </c>
      <c r="B27" s="497" t="s">
        <v>169</v>
      </c>
      <c r="C27" s="88"/>
      <c r="D27" s="88"/>
      <c r="E27" s="88"/>
      <c r="F27" s="88"/>
      <c r="G27" s="88"/>
      <c r="H27" s="88"/>
      <c r="I27" s="88"/>
      <c r="J27" s="88"/>
      <c r="K27" s="89">
        <f t="shared" si="0"/>
        <v>0</v>
      </c>
      <c r="L27" s="80"/>
      <c r="M27" s="80"/>
      <c r="N27" s="80"/>
      <c r="O27" s="80"/>
      <c r="P27" s="80"/>
      <c r="Q27" s="80"/>
      <c r="R27" s="80"/>
      <c r="S27" s="80"/>
      <c r="T27" s="89">
        <f t="shared" si="1"/>
        <v>0</v>
      </c>
      <c r="U27" s="80"/>
      <c r="V27" s="80"/>
      <c r="W27" s="80"/>
    </row>
    <row r="28" spans="1:23" x14ac:dyDescent="0.25">
      <c r="A28" s="80" t="s">
        <v>63</v>
      </c>
      <c r="B28" s="497" t="s">
        <v>170</v>
      </c>
      <c r="C28" s="88"/>
      <c r="D28" s="88"/>
      <c r="E28" s="88"/>
      <c r="F28" s="88"/>
      <c r="G28" s="88"/>
      <c r="H28" s="88"/>
      <c r="I28" s="88"/>
      <c r="J28" s="88"/>
      <c r="K28" s="89">
        <f t="shared" si="0"/>
        <v>0</v>
      </c>
      <c r="L28" s="80"/>
      <c r="M28" s="80"/>
      <c r="N28" s="80"/>
      <c r="O28" s="80"/>
      <c r="P28" s="80"/>
      <c r="Q28" s="80"/>
      <c r="R28" s="80"/>
      <c r="S28" s="80"/>
      <c r="T28" s="89">
        <f t="shared" si="1"/>
        <v>0</v>
      </c>
      <c r="U28" s="80"/>
      <c r="V28" s="80"/>
      <c r="W28" s="80"/>
    </row>
    <row r="29" spans="1:23" x14ac:dyDescent="0.25">
      <c r="A29" s="80" t="s">
        <v>190</v>
      </c>
      <c r="B29" s="497" t="s">
        <v>171</v>
      </c>
      <c r="C29" s="88"/>
      <c r="D29" s="88"/>
      <c r="E29" s="88"/>
      <c r="F29" s="88"/>
      <c r="G29" s="88"/>
      <c r="H29" s="88"/>
      <c r="I29" s="88"/>
      <c r="J29" s="88"/>
      <c r="K29" s="89">
        <f t="shared" si="0"/>
        <v>0</v>
      </c>
      <c r="L29" s="80"/>
      <c r="M29" s="80"/>
      <c r="N29" s="80"/>
      <c r="O29" s="80"/>
      <c r="P29" s="80"/>
      <c r="Q29" s="80"/>
      <c r="R29" s="80"/>
      <c r="S29" s="80"/>
      <c r="T29" s="89">
        <f t="shared" si="1"/>
        <v>0</v>
      </c>
      <c r="U29" s="80"/>
      <c r="V29" s="80"/>
      <c r="W29" s="80"/>
    </row>
    <row r="30" spans="1:23" x14ac:dyDescent="0.25">
      <c r="A30" s="80" t="s">
        <v>67</v>
      </c>
      <c r="B30" s="497" t="s">
        <v>172</v>
      </c>
      <c r="C30" s="88"/>
      <c r="D30" s="88"/>
      <c r="E30" s="88"/>
      <c r="F30" s="88"/>
      <c r="G30" s="88"/>
      <c r="H30" s="88"/>
      <c r="I30" s="88"/>
      <c r="J30" s="88"/>
      <c r="K30" s="89">
        <f t="shared" si="0"/>
        <v>0</v>
      </c>
      <c r="L30" s="80"/>
      <c r="M30" s="80"/>
      <c r="N30" s="80"/>
      <c r="O30" s="80"/>
      <c r="P30" s="80"/>
      <c r="Q30" s="80"/>
      <c r="R30" s="80"/>
      <c r="S30" s="80"/>
      <c r="T30" s="89">
        <f t="shared" si="1"/>
        <v>0</v>
      </c>
      <c r="U30" s="80"/>
      <c r="V30" s="80"/>
      <c r="W30" s="80"/>
    </row>
    <row r="31" spans="1:23" x14ac:dyDescent="0.25">
      <c r="A31" s="80" t="s">
        <v>64</v>
      </c>
      <c r="B31" s="497" t="s">
        <v>173</v>
      </c>
      <c r="C31" s="88"/>
      <c r="D31" s="88"/>
      <c r="E31" s="88"/>
      <c r="F31" s="88"/>
      <c r="G31" s="88"/>
      <c r="H31" s="88"/>
      <c r="I31" s="88"/>
      <c r="J31" s="88"/>
      <c r="K31" s="89">
        <f t="shared" si="0"/>
        <v>0</v>
      </c>
      <c r="L31" s="80"/>
      <c r="M31" s="80"/>
      <c r="N31" s="80"/>
      <c r="O31" s="80"/>
      <c r="P31" s="80"/>
      <c r="Q31" s="80"/>
      <c r="R31" s="80"/>
      <c r="S31" s="80"/>
      <c r="T31" s="89">
        <f t="shared" si="1"/>
        <v>0</v>
      </c>
      <c r="U31" s="80"/>
      <c r="V31" s="80"/>
      <c r="W31" s="80"/>
    </row>
    <row r="32" spans="1:23" x14ac:dyDescent="0.25">
      <c r="A32" s="80" t="s">
        <v>65</v>
      </c>
      <c r="B32" s="497" t="s">
        <v>174</v>
      </c>
      <c r="C32" s="88"/>
      <c r="D32" s="88"/>
      <c r="E32" s="88"/>
      <c r="F32" s="88"/>
      <c r="G32" s="88"/>
      <c r="H32" s="88"/>
      <c r="I32" s="88"/>
      <c r="J32" s="88"/>
      <c r="K32" s="89">
        <f t="shared" si="0"/>
        <v>0</v>
      </c>
      <c r="L32" s="80"/>
      <c r="M32" s="80"/>
      <c r="N32" s="80"/>
      <c r="O32" s="80"/>
      <c r="P32" s="80"/>
      <c r="Q32" s="80"/>
      <c r="R32" s="80"/>
      <c r="S32" s="80"/>
      <c r="T32" s="89">
        <f t="shared" si="1"/>
        <v>0</v>
      </c>
      <c r="U32" s="80"/>
      <c r="V32" s="80"/>
      <c r="W32" s="80"/>
    </row>
    <row r="33" spans="1:23" x14ac:dyDescent="0.25">
      <c r="A33" s="80" t="s">
        <v>66</v>
      </c>
      <c r="B33" s="497" t="s">
        <v>175</v>
      </c>
      <c r="C33" s="88"/>
      <c r="D33" s="88"/>
      <c r="E33" s="88"/>
      <c r="F33" s="88"/>
      <c r="G33" s="88"/>
      <c r="H33" s="88"/>
      <c r="I33" s="88"/>
      <c r="J33" s="88"/>
      <c r="K33" s="89">
        <f t="shared" si="0"/>
        <v>0</v>
      </c>
      <c r="L33" s="80"/>
      <c r="M33" s="80"/>
      <c r="N33" s="80"/>
      <c r="O33" s="80"/>
      <c r="P33" s="80"/>
      <c r="Q33" s="80"/>
      <c r="R33" s="80"/>
      <c r="S33" s="80"/>
      <c r="T33" s="89">
        <f t="shared" si="1"/>
        <v>0</v>
      </c>
      <c r="U33" s="80"/>
      <c r="V33" s="80"/>
      <c r="W33" s="80"/>
    </row>
    <row r="34" spans="1:23" x14ac:dyDescent="0.25">
      <c r="A34" s="80" t="s">
        <v>191</v>
      </c>
      <c r="B34" s="497" t="s">
        <v>176</v>
      </c>
      <c r="C34" s="88"/>
      <c r="D34" s="88"/>
      <c r="E34" s="88"/>
      <c r="F34" s="88"/>
      <c r="G34" s="88"/>
      <c r="H34" s="88"/>
      <c r="I34" s="88"/>
      <c r="J34" s="88"/>
      <c r="K34" s="89">
        <f t="shared" si="0"/>
        <v>0</v>
      </c>
      <c r="L34" s="80"/>
      <c r="M34" s="80"/>
      <c r="N34" s="80"/>
      <c r="O34" s="80"/>
      <c r="P34" s="80"/>
      <c r="Q34" s="80"/>
      <c r="R34" s="80"/>
      <c r="S34" s="80"/>
      <c r="T34" s="89">
        <f t="shared" si="1"/>
        <v>0</v>
      </c>
      <c r="U34" s="80"/>
      <c r="V34" s="80"/>
      <c r="W34" s="80"/>
    </row>
    <row r="35" spans="1:23" x14ac:dyDescent="0.25">
      <c r="A35" s="80" t="s">
        <v>68</v>
      </c>
      <c r="B35" s="497" t="s">
        <v>177</v>
      </c>
      <c r="C35" s="88"/>
      <c r="D35" s="88"/>
      <c r="E35" s="88"/>
      <c r="F35" s="88"/>
      <c r="G35" s="88"/>
      <c r="H35" s="88"/>
      <c r="I35" s="88"/>
      <c r="J35" s="88"/>
      <c r="K35" s="89">
        <f t="shared" si="0"/>
        <v>0</v>
      </c>
      <c r="L35" s="80"/>
      <c r="M35" s="80"/>
      <c r="N35" s="80"/>
      <c r="O35" s="80"/>
      <c r="P35" s="80"/>
      <c r="Q35" s="80"/>
      <c r="R35" s="80"/>
      <c r="S35" s="80"/>
      <c r="T35" s="89">
        <f t="shared" si="1"/>
        <v>0</v>
      </c>
      <c r="U35" s="80"/>
      <c r="V35" s="80"/>
      <c r="W35" s="80"/>
    </row>
    <row r="36" spans="1:23" x14ac:dyDescent="0.25">
      <c r="A36" s="80" t="s">
        <v>192</v>
      </c>
      <c r="B36" s="497" t="s">
        <v>178</v>
      </c>
      <c r="C36" s="88"/>
      <c r="D36" s="88"/>
      <c r="E36" s="88"/>
      <c r="F36" s="88"/>
      <c r="G36" s="88"/>
      <c r="H36" s="88"/>
      <c r="I36" s="88"/>
      <c r="J36" s="88"/>
      <c r="K36" s="89">
        <f t="shared" si="0"/>
        <v>0</v>
      </c>
      <c r="L36" s="80"/>
      <c r="M36" s="80"/>
      <c r="N36" s="80"/>
      <c r="O36" s="80"/>
      <c r="P36" s="80"/>
      <c r="Q36" s="80"/>
      <c r="R36" s="80"/>
      <c r="S36" s="80"/>
      <c r="T36" s="89">
        <f t="shared" si="1"/>
        <v>0</v>
      </c>
      <c r="U36" s="80"/>
      <c r="V36" s="80"/>
      <c r="W36" s="80"/>
    </row>
    <row r="37" spans="1:23" x14ac:dyDescent="0.25">
      <c r="A37" s="80" t="s">
        <v>69</v>
      </c>
      <c r="B37" s="497" t="s">
        <v>179</v>
      </c>
      <c r="C37" s="88"/>
      <c r="D37" s="88"/>
      <c r="E37" s="88"/>
      <c r="F37" s="88"/>
      <c r="G37" s="88"/>
      <c r="H37" s="88"/>
      <c r="I37" s="88"/>
      <c r="J37" s="88"/>
      <c r="K37" s="89">
        <f t="shared" si="0"/>
        <v>0</v>
      </c>
      <c r="L37" s="80"/>
      <c r="M37" s="80"/>
      <c r="N37" s="80"/>
      <c r="O37" s="80"/>
      <c r="P37" s="80"/>
      <c r="Q37" s="80"/>
      <c r="R37" s="80"/>
      <c r="S37" s="80"/>
      <c r="T37" s="89">
        <f t="shared" si="1"/>
        <v>0</v>
      </c>
      <c r="U37" s="80"/>
      <c r="V37" s="80"/>
      <c r="W37" s="80"/>
    </row>
    <row r="38" spans="1:23" x14ac:dyDescent="0.25">
      <c r="A38" s="80" t="s">
        <v>333</v>
      </c>
      <c r="B38" s="497" t="s">
        <v>180</v>
      </c>
      <c r="C38" s="88"/>
      <c r="D38" s="88"/>
      <c r="E38" s="88"/>
      <c r="F38" s="88"/>
      <c r="G38" s="88"/>
      <c r="H38" s="88"/>
      <c r="I38" s="88"/>
      <c r="J38" s="88"/>
      <c r="K38" s="89">
        <f t="shared" si="0"/>
        <v>0</v>
      </c>
      <c r="L38" s="80"/>
      <c r="M38" s="80"/>
      <c r="N38" s="80"/>
      <c r="O38" s="80"/>
      <c r="P38" s="80"/>
      <c r="Q38" s="80"/>
      <c r="R38" s="80"/>
      <c r="S38" s="80"/>
      <c r="T38" s="89">
        <f t="shared" si="1"/>
        <v>0</v>
      </c>
      <c r="U38" s="80"/>
      <c r="V38" s="80"/>
      <c r="W38" s="80"/>
    </row>
    <row r="39" spans="1:23" x14ac:dyDescent="0.25">
      <c r="A39" s="80" t="s">
        <v>70</v>
      </c>
      <c r="B39" s="497" t="s">
        <v>181</v>
      </c>
      <c r="C39" s="88"/>
      <c r="D39" s="88"/>
      <c r="E39" s="88"/>
      <c r="F39" s="88"/>
      <c r="G39" s="88"/>
      <c r="H39" s="88"/>
      <c r="I39" s="88"/>
      <c r="J39" s="88"/>
      <c r="K39" s="89">
        <f t="shared" si="0"/>
        <v>0</v>
      </c>
      <c r="L39" s="80"/>
      <c r="M39" s="80"/>
      <c r="N39" s="80"/>
      <c r="O39" s="80"/>
      <c r="P39" s="80"/>
      <c r="Q39" s="80"/>
      <c r="R39" s="80"/>
      <c r="S39" s="80"/>
      <c r="T39" s="89">
        <f t="shared" si="1"/>
        <v>0</v>
      </c>
      <c r="U39" s="80"/>
      <c r="V39" s="80"/>
      <c r="W39" s="80"/>
    </row>
    <row r="40" spans="1:23" x14ac:dyDescent="0.25">
      <c r="A40" s="80" t="s">
        <v>71</v>
      </c>
      <c r="B40" s="497" t="s">
        <v>182</v>
      </c>
      <c r="C40" s="88"/>
      <c r="D40" s="88"/>
      <c r="E40" s="88"/>
      <c r="F40" s="88"/>
      <c r="G40" s="88"/>
      <c r="H40" s="88"/>
      <c r="I40" s="88"/>
      <c r="J40" s="88"/>
      <c r="K40" s="89">
        <f t="shared" si="0"/>
        <v>0</v>
      </c>
      <c r="L40" s="80"/>
      <c r="M40" s="80"/>
      <c r="N40" s="80"/>
      <c r="O40" s="80"/>
      <c r="P40" s="80"/>
      <c r="Q40" s="80"/>
      <c r="R40" s="80"/>
      <c r="S40" s="80"/>
      <c r="T40" s="89">
        <f t="shared" si="1"/>
        <v>0</v>
      </c>
      <c r="U40" s="80"/>
      <c r="V40" s="80"/>
      <c r="W40" s="80"/>
    </row>
    <row r="41" spans="1:23" x14ac:dyDescent="0.25">
      <c r="A41" s="80" t="s">
        <v>72</v>
      </c>
      <c r="B41" s="497" t="s">
        <v>183</v>
      </c>
      <c r="C41" s="88"/>
      <c r="D41" s="88"/>
      <c r="E41" s="88"/>
      <c r="F41" s="88"/>
      <c r="G41" s="88"/>
      <c r="H41" s="88"/>
      <c r="I41" s="88"/>
      <c r="J41" s="88"/>
      <c r="K41" s="89">
        <f t="shared" ref="K41:K72" si="2">SUM(C41:H41)</f>
        <v>0</v>
      </c>
      <c r="L41" s="80"/>
      <c r="M41" s="80"/>
      <c r="N41" s="80"/>
      <c r="O41" s="80"/>
      <c r="P41" s="80"/>
      <c r="Q41" s="80"/>
      <c r="R41" s="80"/>
      <c r="S41" s="80"/>
      <c r="T41" s="89">
        <f t="shared" si="1"/>
        <v>0</v>
      </c>
      <c r="U41" s="80"/>
      <c r="V41" s="80"/>
      <c r="W41" s="80"/>
    </row>
    <row r="42" spans="1:23" x14ac:dyDescent="0.25">
      <c r="A42" s="80" t="s">
        <v>193</v>
      </c>
      <c r="B42" s="497" t="s">
        <v>184</v>
      </c>
      <c r="C42" s="88"/>
      <c r="D42" s="88"/>
      <c r="E42" s="88"/>
      <c r="F42" s="88"/>
      <c r="G42" s="88"/>
      <c r="H42" s="88"/>
      <c r="I42" s="88"/>
      <c r="J42" s="88"/>
      <c r="K42" s="89">
        <f t="shared" si="2"/>
        <v>0</v>
      </c>
      <c r="L42" s="80"/>
      <c r="M42" s="80"/>
      <c r="N42" s="80"/>
      <c r="O42" s="80"/>
      <c r="P42" s="80"/>
      <c r="Q42" s="80"/>
      <c r="R42" s="80"/>
      <c r="S42" s="80"/>
      <c r="T42" s="89">
        <f t="shared" si="1"/>
        <v>0</v>
      </c>
      <c r="U42" s="80"/>
      <c r="V42" s="80"/>
      <c r="W42" s="80"/>
    </row>
    <row r="43" spans="1:23" x14ac:dyDescent="0.25">
      <c r="A43" s="80" t="s">
        <v>73</v>
      </c>
      <c r="B43" s="497" t="s">
        <v>185</v>
      </c>
      <c r="C43" s="88"/>
      <c r="D43" s="88"/>
      <c r="E43" s="88"/>
      <c r="F43" s="88"/>
      <c r="G43" s="88"/>
      <c r="H43" s="88"/>
      <c r="I43" s="88"/>
      <c r="J43" s="88"/>
      <c r="K43" s="89">
        <f t="shared" si="2"/>
        <v>0</v>
      </c>
      <c r="L43" s="80"/>
      <c r="M43" s="80"/>
      <c r="N43" s="80"/>
      <c r="O43" s="80"/>
      <c r="P43" s="80"/>
      <c r="Q43" s="80"/>
      <c r="R43" s="80"/>
      <c r="S43" s="80"/>
      <c r="T43" s="89">
        <f t="shared" si="1"/>
        <v>0</v>
      </c>
      <c r="U43" s="80"/>
      <c r="V43" s="80"/>
      <c r="W43" s="80"/>
    </row>
    <row r="44" spans="1:23" x14ac:dyDescent="0.25">
      <c r="A44" s="80" t="s">
        <v>74</v>
      </c>
      <c r="B44" s="497" t="s">
        <v>186</v>
      </c>
      <c r="C44" s="88"/>
      <c r="D44" s="88"/>
      <c r="E44" s="88"/>
      <c r="F44" s="88"/>
      <c r="G44" s="88"/>
      <c r="H44" s="88"/>
      <c r="I44" s="88"/>
      <c r="J44" s="88"/>
      <c r="K44" s="89">
        <f t="shared" si="2"/>
        <v>0</v>
      </c>
      <c r="L44" s="80"/>
      <c r="M44" s="80"/>
      <c r="N44" s="80"/>
      <c r="O44" s="80"/>
      <c r="P44" s="80"/>
      <c r="Q44" s="80"/>
      <c r="R44" s="80"/>
      <c r="S44" s="80"/>
      <c r="T44" s="89">
        <f t="shared" si="1"/>
        <v>0</v>
      </c>
      <c r="U44" s="80"/>
      <c r="V44" s="80"/>
      <c r="W44" s="80"/>
    </row>
    <row r="45" spans="1:23" x14ac:dyDescent="0.25">
      <c r="A45" s="80" t="s">
        <v>350</v>
      </c>
      <c r="B45" s="497" t="s">
        <v>187</v>
      </c>
      <c r="C45" s="88"/>
      <c r="D45" s="88"/>
      <c r="E45" s="88"/>
      <c r="F45" s="88"/>
      <c r="G45" s="88"/>
      <c r="H45" s="88"/>
      <c r="I45" s="88"/>
      <c r="J45" s="88"/>
      <c r="K45" s="89">
        <f t="shared" si="2"/>
        <v>0</v>
      </c>
      <c r="L45" s="80"/>
      <c r="M45" s="80"/>
      <c r="N45" s="80"/>
      <c r="O45" s="80"/>
      <c r="P45" s="80"/>
      <c r="Q45" s="80"/>
      <c r="R45" s="80"/>
      <c r="S45" s="80"/>
      <c r="T45" s="89">
        <f t="shared" si="1"/>
        <v>0</v>
      </c>
      <c r="U45" s="80"/>
      <c r="V45" s="80"/>
      <c r="W45" s="80"/>
    </row>
    <row r="46" spans="1:23" x14ac:dyDescent="0.25">
      <c r="A46" s="80" t="s">
        <v>301</v>
      </c>
      <c r="B46" s="497" t="s">
        <v>201</v>
      </c>
      <c r="C46" s="88"/>
      <c r="D46" s="88"/>
      <c r="E46" s="88"/>
      <c r="F46" s="88"/>
      <c r="G46" s="88"/>
      <c r="H46" s="88"/>
      <c r="I46" s="88"/>
      <c r="J46" s="88"/>
      <c r="K46" s="89">
        <f t="shared" si="2"/>
        <v>0</v>
      </c>
      <c r="L46" s="80"/>
      <c r="M46" s="80"/>
      <c r="N46" s="80"/>
      <c r="O46" s="80"/>
      <c r="P46" s="80"/>
      <c r="Q46" s="80"/>
      <c r="R46" s="80"/>
      <c r="S46" s="80"/>
      <c r="T46" s="89">
        <f t="shared" si="1"/>
        <v>0</v>
      </c>
      <c r="U46" s="80"/>
      <c r="V46" s="80"/>
      <c r="W46" s="80"/>
    </row>
    <row r="47" spans="1:23" x14ac:dyDescent="0.25">
      <c r="A47" s="80" t="s">
        <v>83</v>
      </c>
      <c r="B47" s="497" t="s">
        <v>202</v>
      </c>
      <c r="C47" s="88"/>
      <c r="D47" s="88"/>
      <c r="E47" s="88"/>
      <c r="F47" s="88"/>
      <c r="G47" s="88"/>
      <c r="H47" s="88"/>
      <c r="I47" s="88"/>
      <c r="J47" s="88"/>
      <c r="K47" s="89">
        <f t="shared" si="2"/>
        <v>0</v>
      </c>
      <c r="L47" s="80"/>
      <c r="M47" s="80"/>
      <c r="N47" s="80"/>
      <c r="O47" s="80"/>
      <c r="P47" s="80"/>
      <c r="Q47" s="80"/>
      <c r="R47" s="80"/>
      <c r="S47" s="80"/>
      <c r="T47" s="89">
        <f t="shared" si="1"/>
        <v>0</v>
      </c>
      <c r="U47" s="80"/>
      <c r="V47" s="80"/>
      <c r="W47" s="80"/>
    </row>
    <row r="48" spans="1:23" x14ac:dyDescent="0.25">
      <c r="A48" s="80" t="s">
        <v>75</v>
      </c>
      <c r="B48" s="497" t="s">
        <v>203</v>
      </c>
      <c r="C48" s="88"/>
      <c r="D48" s="88"/>
      <c r="E48" s="88"/>
      <c r="F48" s="88"/>
      <c r="G48" s="88"/>
      <c r="H48" s="88"/>
      <c r="I48" s="88"/>
      <c r="J48" s="88"/>
      <c r="K48" s="89">
        <f t="shared" si="2"/>
        <v>0</v>
      </c>
      <c r="L48" s="80"/>
      <c r="M48" s="80"/>
      <c r="N48" s="80"/>
      <c r="O48" s="80"/>
      <c r="P48" s="80"/>
      <c r="Q48" s="80"/>
      <c r="R48" s="80"/>
      <c r="S48" s="80"/>
      <c r="T48" s="89">
        <f t="shared" si="1"/>
        <v>0</v>
      </c>
      <c r="U48" s="80"/>
      <c r="V48" s="80"/>
      <c r="W48" s="80"/>
    </row>
    <row r="49" spans="1:23" x14ac:dyDescent="0.25">
      <c r="A49" s="80" t="s">
        <v>76</v>
      </c>
      <c r="B49" s="497" t="s">
        <v>204</v>
      </c>
      <c r="C49" s="88"/>
      <c r="D49" s="88"/>
      <c r="E49" s="88"/>
      <c r="F49" s="88"/>
      <c r="G49" s="88"/>
      <c r="H49" s="88"/>
      <c r="I49" s="88"/>
      <c r="J49" s="88"/>
      <c r="K49" s="89">
        <f t="shared" si="2"/>
        <v>0</v>
      </c>
      <c r="L49" s="80"/>
      <c r="M49" s="80"/>
      <c r="N49" s="80"/>
      <c r="O49" s="80"/>
      <c r="P49" s="80"/>
      <c r="Q49" s="80"/>
      <c r="R49" s="80"/>
      <c r="S49" s="80"/>
      <c r="T49" s="89">
        <f t="shared" si="1"/>
        <v>0</v>
      </c>
      <c r="U49" s="80"/>
      <c r="V49" s="80"/>
      <c r="W49" s="80"/>
    </row>
    <row r="50" spans="1:23" x14ac:dyDescent="0.25">
      <c r="A50" s="80" t="s">
        <v>298</v>
      </c>
      <c r="B50" s="497" t="s">
        <v>205</v>
      </c>
      <c r="C50" s="88"/>
      <c r="D50" s="88"/>
      <c r="E50" s="88"/>
      <c r="F50" s="88"/>
      <c r="G50" s="88"/>
      <c r="H50" s="88"/>
      <c r="I50" s="88"/>
      <c r="J50" s="88"/>
      <c r="K50" s="89">
        <f t="shared" si="2"/>
        <v>0</v>
      </c>
      <c r="L50" s="80"/>
      <c r="M50" s="80"/>
      <c r="N50" s="80"/>
      <c r="O50" s="80"/>
      <c r="P50" s="80"/>
      <c r="Q50" s="80"/>
      <c r="R50" s="80"/>
      <c r="S50" s="80"/>
      <c r="T50" s="89">
        <f t="shared" si="1"/>
        <v>0</v>
      </c>
      <c r="U50" s="80"/>
      <c r="V50" s="80"/>
      <c r="W50" s="80"/>
    </row>
    <row r="51" spans="1:23" x14ac:dyDescent="0.25">
      <c r="A51" s="80" t="s">
        <v>77</v>
      </c>
      <c r="B51" s="497" t="s">
        <v>206</v>
      </c>
      <c r="C51" s="88"/>
      <c r="D51" s="88"/>
      <c r="E51" s="88"/>
      <c r="F51" s="88"/>
      <c r="G51" s="88"/>
      <c r="H51" s="88"/>
      <c r="I51" s="88"/>
      <c r="J51" s="88"/>
      <c r="K51" s="89">
        <f t="shared" si="2"/>
        <v>0</v>
      </c>
      <c r="L51" s="80"/>
      <c r="M51" s="80"/>
      <c r="N51" s="80"/>
      <c r="O51" s="80"/>
      <c r="P51" s="80"/>
      <c r="Q51" s="80"/>
      <c r="R51" s="80"/>
      <c r="S51" s="80"/>
      <c r="T51" s="89">
        <f t="shared" si="1"/>
        <v>0</v>
      </c>
      <c r="U51" s="80"/>
      <c r="V51" s="80"/>
      <c r="W51" s="80"/>
    </row>
    <row r="52" spans="1:23" x14ac:dyDescent="0.25">
      <c r="A52" s="80" t="s">
        <v>78</v>
      </c>
      <c r="B52" s="497" t="s">
        <v>207</v>
      </c>
      <c r="C52" s="88"/>
      <c r="D52" s="88"/>
      <c r="E52" s="88"/>
      <c r="F52" s="88"/>
      <c r="G52" s="88"/>
      <c r="H52" s="88"/>
      <c r="I52" s="88"/>
      <c r="J52" s="88"/>
      <c r="K52" s="89">
        <f t="shared" si="2"/>
        <v>0</v>
      </c>
      <c r="L52" s="80"/>
      <c r="M52" s="80"/>
      <c r="N52" s="80"/>
      <c r="O52" s="80"/>
      <c r="P52" s="80"/>
      <c r="Q52" s="80"/>
      <c r="R52" s="80"/>
      <c r="S52" s="80"/>
      <c r="T52" s="89">
        <f t="shared" si="1"/>
        <v>0</v>
      </c>
      <c r="U52" s="80"/>
      <c r="V52" s="80"/>
      <c r="W52" s="80"/>
    </row>
    <row r="53" spans="1:23" x14ac:dyDescent="0.25">
      <c r="A53" s="80" t="s">
        <v>79</v>
      </c>
      <c r="B53" s="497" t="s">
        <v>208</v>
      </c>
      <c r="C53" s="88"/>
      <c r="D53" s="88"/>
      <c r="E53" s="88"/>
      <c r="F53" s="88"/>
      <c r="G53" s="88"/>
      <c r="H53" s="88"/>
      <c r="I53" s="88"/>
      <c r="J53" s="88"/>
      <c r="K53" s="89">
        <f t="shared" si="2"/>
        <v>0</v>
      </c>
      <c r="L53" s="80"/>
      <c r="M53" s="80"/>
      <c r="N53" s="80"/>
      <c r="O53" s="80"/>
      <c r="P53" s="80"/>
      <c r="Q53" s="80"/>
      <c r="R53" s="80"/>
      <c r="S53" s="80"/>
      <c r="T53" s="89">
        <f t="shared" si="1"/>
        <v>0</v>
      </c>
      <c r="U53" s="80"/>
      <c r="V53" s="80"/>
      <c r="W53" s="80"/>
    </row>
    <row r="54" spans="1:23" x14ac:dyDescent="0.25">
      <c r="A54" s="80" t="s">
        <v>80</v>
      </c>
      <c r="B54" s="497" t="s">
        <v>209</v>
      </c>
      <c r="C54" s="88"/>
      <c r="D54" s="88"/>
      <c r="E54" s="88"/>
      <c r="F54" s="88"/>
      <c r="G54" s="88"/>
      <c r="H54" s="88"/>
      <c r="I54" s="88"/>
      <c r="J54" s="88"/>
      <c r="K54" s="89">
        <f t="shared" si="2"/>
        <v>0</v>
      </c>
      <c r="L54" s="80"/>
      <c r="M54" s="80"/>
      <c r="N54" s="80"/>
      <c r="O54" s="80"/>
      <c r="P54" s="80"/>
      <c r="Q54" s="80"/>
      <c r="R54" s="80"/>
      <c r="S54" s="80"/>
      <c r="T54" s="89">
        <f t="shared" si="1"/>
        <v>0</v>
      </c>
      <c r="U54" s="80"/>
      <c r="V54" s="80"/>
      <c r="W54" s="80"/>
    </row>
    <row r="55" spans="1:23" x14ac:dyDescent="0.25">
      <c r="A55" s="80" t="s">
        <v>351</v>
      </c>
      <c r="B55" s="497" t="s">
        <v>210</v>
      </c>
      <c r="C55" s="88"/>
      <c r="D55" s="88"/>
      <c r="E55" s="88"/>
      <c r="F55" s="88"/>
      <c r="G55" s="88"/>
      <c r="H55" s="88"/>
      <c r="I55" s="88"/>
      <c r="J55" s="88"/>
      <c r="K55" s="89">
        <f t="shared" si="2"/>
        <v>0</v>
      </c>
      <c r="L55" s="80"/>
      <c r="M55" s="80"/>
      <c r="N55" s="80"/>
      <c r="O55" s="80"/>
      <c r="P55" s="80"/>
      <c r="Q55" s="80"/>
      <c r="R55" s="80"/>
      <c r="S55" s="80"/>
      <c r="T55" s="89">
        <f t="shared" si="1"/>
        <v>0</v>
      </c>
      <c r="U55" s="80"/>
      <c r="V55" s="80"/>
      <c r="W55" s="80"/>
    </row>
    <row r="56" spans="1:23" x14ac:dyDescent="0.25">
      <c r="A56" s="80" t="s">
        <v>81</v>
      </c>
      <c r="B56" s="497" t="s">
        <v>211</v>
      </c>
      <c r="C56" s="88"/>
      <c r="D56" s="88"/>
      <c r="E56" s="88"/>
      <c r="F56" s="88"/>
      <c r="G56" s="88"/>
      <c r="H56" s="88"/>
      <c r="I56" s="88"/>
      <c r="J56" s="88"/>
      <c r="K56" s="89">
        <f t="shared" si="2"/>
        <v>0</v>
      </c>
      <c r="L56" s="80"/>
      <c r="M56" s="80"/>
      <c r="N56" s="80"/>
      <c r="O56" s="80"/>
      <c r="P56" s="80"/>
      <c r="Q56" s="80"/>
      <c r="R56" s="80"/>
      <c r="S56" s="80"/>
      <c r="T56" s="89">
        <f t="shared" si="1"/>
        <v>0</v>
      </c>
      <c r="U56" s="80"/>
      <c r="V56" s="80"/>
      <c r="W56" s="80"/>
    </row>
    <row r="57" spans="1:23" x14ac:dyDescent="0.25">
      <c r="A57" s="80" t="s">
        <v>82</v>
      </c>
      <c r="B57" s="497" t="s">
        <v>212</v>
      </c>
      <c r="C57" s="88"/>
      <c r="D57" s="88"/>
      <c r="E57" s="88"/>
      <c r="F57" s="88"/>
      <c r="G57" s="88"/>
      <c r="H57" s="88"/>
      <c r="I57" s="88"/>
      <c r="J57" s="88"/>
      <c r="K57" s="89">
        <f t="shared" si="2"/>
        <v>0</v>
      </c>
      <c r="L57" s="80"/>
      <c r="M57" s="80"/>
      <c r="N57" s="80"/>
      <c r="O57" s="80"/>
      <c r="P57" s="80"/>
      <c r="Q57" s="80"/>
      <c r="R57" s="80"/>
      <c r="S57" s="80"/>
      <c r="T57" s="89">
        <f t="shared" si="1"/>
        <v>0</v>
      </c>
      <c r="U57" s="80"/>
      <c r="V57" s="80"/>
      <c r="W57" s="80"/>
    </row>
    <row r="58" spans="1:23" x14ac:dyDescent="0.25">
      <c r="A58" s="80" t="s">
        <v>352</v>
      </c>
      <c r="B58" s="497" t="s">
        <v>213</v>
      </c>
      <c r="C58" s="88"/>
      <c r="D58" s="88"/>
      <c r="E58" s="88"/>
      <c r="F58" s="88"/>
      <c r="G58" s="88"/>
      <c r="H58" s="88"/>
      <c r="I58" s="88"/>
      <c r="J58" s="88"/>
      <c r="K58" s="89">
        <f t="shared" si="2"/>
        <v>0</v>
      </c>
      <c r="L58" s="80"/>
      <c r="M58" s="80"/>
      <c r="N58" s="80"/>
      <c r="O58" s="80"/>
      <c r="P58" s="80"/>
      <c r="Q58" s="80"/>
      <c r="R58" s="80"/>
      <c r="S58" s="80"/>
      <c r="T58" s="89">
        <f t="shared" si="1"/>
        <v>0</v>
      </c>
      <c r="U58" s="80"/>
      <c r="V58" s="80"/>
      <c r="W58" s="80"/>
    </row>
    <row r="59" spans="1:23" x14ac:dyDescent="0.25">
      <c r="A59" s="80" t="s">
        <v>84</v>
      </c>
      <c r="B59" s="497" t="s">
        <v>214</v>
      </c>
      <c r="C59" s="88"/>
      <c r="D59" s="88"/>
      <c r="E59" s="88"/>
      <c r="F59" s="88"/>
      <c r="G59" s="88"/>
      <c r="H59" s="88"/>
      <c r="I59" s="88"/>
      <c r="J59" s="88"/>
      <c r="K59" s="89">
        <f t="shared" si="2"/>
        <v>0</v>
      </c>
      <c r="L59" s="80"/>
      <c r="M59" s="80"/>
      <c r="N59" s="80"/>
      <c r="O59" s="80"/>
      <c r="P59" s="80"/>
      <c r="Q59" s="80"/>
      <c r="R59" s="80"/>
      <c r="S59" s="80"/>
      <c r="T59" s="89">
        <f t="shared" si="1"/>
        <v>0</v>
      </c>
      <c r="U59" s="80"/>
      <c r="V59" s="80"/>
      <c r="W59" s="80"/>
    </row>
    <row r="60" spans="1:23" x14ac:dyDescent="0.25">
      <c r="A60" s="80" t="s">
        <v>353</v>
      </c>
      <c r="B60" s="497" t="s">
        <v>215</v>
      </c>
      <c r="C60" s="88"/>
      <c r="D60" s="88"/>
      <c r="E60" s="88"/>
      <c r="F60" s="88"/>
      <c r="G60" s="88"/>
      <c r="H60" s="88"/>
      <c r="I60" s="88"/>
      <c r="J60" s="88"/>
      <c r="K60" s="89">
        <f t="shared" si="2"/>
        <v>0</v>
      </c>
      <c r="L60" s="80"/>
      <c r="M60" s="80"/>
      <c r="N60" s="80"/>
      <c r="O60" s="80"/>
      <c r="P60" s="80"/>
      <c r="Q60" s="80"/>
      <c r="R60" s="80"/>
      <c r="S60" s="80"/>
      <c r="T60" s="89">
        <f t="shared" si="1"/>
        <v>0</v>
      </c>
      <c r="U60" s="80"/>
      <c r="V60" s="80"/>
      <c r="W60" s="80"/>
    </row>
    <row r="61" spans="1:23" x14ac:dyDescent="0.25">
      <c r="A61" s="80" t="s">
        <v>85</v>
      </c>
      <c r="B61" s="497" t="s">
        <v>216</v>
      </c>
      <c r="C61" s="88"/>
      <c r="D61" s="88"/>
      <c r="E61" s="88"/>
      <c r="F61" s="88"/>
      <c r="G61" s="88"/>
      <c r="H61" s="88"/>
      <c r="I61" s="88"/>
      <c r="J61" s="88"/>
      <c r="K61" s="89">
        <f t="shared" si="2"/>
        <v>0</v>
      </c>
      <c r="L61" s="80"/>
      <c r="M61" s="80"/>
      <c r="N61" s="80"/>
      <c r="O61" s="80"/>
      <c r="P61" s="80"/>
      <c r="Q61" s="80"/>
      <c r="R61" s="80"/>
      <c r="S61" s="80"/>
      <c r="T61" s="89">
        <f t="shared" si="1"/>
        <v>0</v>
      </c>
      <c r="U61" s="80"/>
      <c r="V61" s="80"/>
      <c r="W61" s="80"/>
    </row>
    <row r="62" spans="1:23" x14ac:dyDescent="0.25">
      <c r="A62" s="80" t="s">
        <v>86</v>
      </c>
      <c r="B62" s="497" t="s">
        <v>217</v>
      </c>
      <c r="C62" s="88"/>
      <c r="D62" s="88"/>
      <c r="E62" s="88"/>
      <c r="F62" s="88"/>
      <c r="G62" s="88"/>
      <c r="H62" s="88"/>
      <c r="I62" s="88"/>
      <c r="J62" s="88"/>
      <c r="K62" s="89">
        <f t="shared" si="2"/>
        <v>0</v>
      </c>
      <c r="L62" s="80"/>
      <c r="M62" s="80"/>
      <c r="N62" s="80"/>
      <c r="O62" s="80"/>
      <c r="P62" s="80"/>
      <c r="Q62" s="80"/>
      <c r="R62" s="80"/>
      <c r="S62" s="80"/>
      <c r="T62" s="89">
        <f t="shared" si="1"/>
        <v>0</v>
      </c>
      <c r="U62" s="80"/>
      <c r="V62" s="80"/>
      <c r="W62" s="80"/>
    </row>
    <row r="63" spans="1:23" x14ac:dyDescent="0.25">
      <c r="A63" s="80" t="s">
        <v>87</v>
      </c>
      <c r="B63" s="497" t="s">
        <v>218</v>
      </c>
      <c r="C63" s="88"/>
      <c r="D63" s="88"/>
      <c r="E63" s="88"/>
      <c r="F63" s="88"/>
      <c r="G63" s="88"/>
      <c r="H63" s="88"/>
      <c r="I63" s="88"/>
      <c r="J63" s="88"/>
      <c r="K63" s="89">
        <f t="shared" si="2"/>
        <v>0</v>
      </c>
      <c r="L63" s="80"/>
      <c r="M63" s="80"/>
      <c r="N63" s="80"/>
      <c r="O63" s="80"/>
      <c r="P63" s="80"/>
      <c r="Q63" s="80"/>
      <c r="R63" s="80"/>
      <c r="S63" s="80"/>
      <c r="T63" s="89">
        <f t="shared" si="1"/>
        <v>0</v>
      </c>
      <c r="U63" s="80"/>
      <c r="V63" s="80"/>
      <c r="W63" s="80"/>
    </row>
    <row r="64" spans="1:23" x14ac:dyDescent="0.25">
      <c r="A64" s="80" t="s">
        <v>194</v>
      </c>
      <c r="B64" s="497" t="s">
        <v>219</v>
      </c>
      <c r="C64" s="88"/>
      <c r="D64" s="88"/>
      <c r="E64" s="88"/>
      <c r="F64" s="88"/>
      <c r="G64" s="88"/>
      <c r="H64" s="88"/>
      <c r="I64" s="88"/>
      <c r="J64" s="88"/>
      <c r="K64" s="89">
        <f t="shared" si="2"/>
        <v>0</v>
      </c>
      <c r="L64" s="80"/>
      <c r="M64" s="80"/>
      <c r="N64" s="80"/>
      <c r="O64" s="80"/>
      <c r="P64" s="80"/>
      <c r="Q64" s="80"/>
      <c r="R64" s="80"/>
      <c r="S64" s="80"/>
      <c r="T64" s="89">
        <f t="shared" si="1"/>
        <v>0</v>
      </c>
      <c r="U64" s="80"/>
      <c r="V64" s="80"/>
      <c r="W64" s="80"/>
    </row>
    <row r="65" spans="1:23" x14ac:dyDescent="0.25">
      <c r="A65" s="80" t="s">
        <v>88</v>
      </c>
      <c r="B65" s="497" t="s">
        <v>220</v>
      </c>
      <c r="C65" s="88"/>
      <c r="D65" s="88"/>
      <c r="E65" s="88"/>
      <c r="F65" s="88"/>
      <c r="G65" s="88"/>
      <c r="H65" s="88"/>
      <c r="I65" s="88"/>
      <c r="J65" s="88"/>
      <c r="K65" s="89">
        <f t="shared" si="2"/>
        <v>0</v>
      </c>
      <c r="L65" s="80"/>
      <c r="M65" s="80"/>
      <c r="N65" s="80"/>
      <c r="O65" s="80"/>
      <c r="P65" s="80"/>
      <c r="Q65" s="80"/>
      <c r="R65" s="80"/>
      <c r="S65" s="80"/>
      <c r="T65" s="89">
        <f t="shared" si="1"/>
        <v>0</v>
      </c>
      <c r="U65" s="80"/>
      <c r="V65" s="80"/>
      <c r="W65" s="80"/>
    </row>
    <row r="66" spans="1:23" x14ac:dyDescent="0.25">
      <c r="A66" s="80" t="s">
        <v>89</v>
      </c>
      <c r="B66" s="497" t="s">
        <v>221</v>
      </c>
      <c r="C66" s="88"/>
      <c r="D66" s="88"/>
      <c r="E66" s="88"/>
      <c r="F66" s="88"/>
      <c r="G66" s="88"/>
      <c r="H66" s="88"/>
      <c r="I66" s="88"/>
      <c r="J66" s="88"/>
      <c r="K66" s="89">
        <f t="shared" si="2"/>
        <v>0</v>
      </c>
      <c r="L66" s="80"/>
      <c r="M66" s="80"/>
      <c r="N66" s="80"/>
      <c r="O66" s="80"/>
      <c r="P66" s="80"/>
      <c r="Q66" s="80"/>
      <c r="R66" s="80"/>
      <c r="S66" s="80"/>
      <c r="T66" s="89">
        <f t="shared" si="1"/>
        <v>0</v>
      </c>
      <c r="U66" s="80"/>
      <c r="V66" s="80"/>
      <c r="W66" s="80"/>
    </row>
    <row r="67" spans="1:23" x14ac:dyDescent="0.25">
      <c r="A67" s="80" t="s">
        <v>90</v>
      </c>
      <c r="B67" s="497" t="s">
        <v>222</v>
      </c>
      <c r="C67" s="88"/>
      <c r="D67" s="88"/>
      <c r="E67" s="88"/>
      <c r="F67" s="88"/>
      <c r="G67" s="88"/>
      <c r="H67" s="88"/>
      <c r="I67" s="88"/>
      <c r="J67" s="88"/>
      <c r="K67" s="89">
        <f t="shared" si="2"/>
        <v>0</v>
      </c>
      <c r="L67" s="80"/>
      <c r="M67" s="80"/>
      <c r="N67" s="80"/>
      <c r="O67" s="80"/>
      <c r="P67" s="80"/>
      <c r="Q67" s="80"/>
      <c r="R67" s="80"/>
      <c r="S67" s="80"/>
      <c r="T67" s="89">
        <f t="shared" si="1"/>
        <v>0</v>
      </c>
      <c r="U67" s="80"/>
      <c r="V67" s="80"/>
      <c r="W67" s="80"/>
    </row>
    <row r="68" spans="1:23" x14ac:dyDescent="0.25">
      <c r="A68" s="80" t="s">
        <v>91</v>
      </c>
      <c r="B68" s="497" t="s">
        <v>223</v>
      </c>
      <c r="C68" s="88"/>
      <c r="D68" s="88"/>
      <c r="E68" s="88"/>
      <c r="F68" s="88"/>
      <c r="G68" s="88"/>
      <c r="H68" s="88"/>
      <c r="I68" s="88"/>
      <c r="J68" s="88"/>
      <c r="K68" s="89">
        <f t="shared" si="2"/>
        <v>0</v>
      </c>
      <c r="L68" s="80"/>
      <c r="M68" s="80"/>
      <c r="N68" s="80"/>
      <c r="O68" s="80"/>
      <c r="P68" s="80"/>
      <c r="Q68" s="80"/>
      <c r="R68" s="80"/>
      <c r="S68" s="80"/>
      <c r="T68" s="89">
        <f t="shared" si="1"/>
        <v>0</v>
      </c>
      <c r="U68" s="80"/>
      <c r="V68" s="80"/>
      <c r="W68" s="80"/>
    </row>
    <row r="69" spans="1:23" x14ac:dyDescent="0.25">
      <c r="A69" s="80" t="s">
        <v>92</v>
      </c>
      <c r="B69" s="497" t="s">
        <v>224</v>
      </c>
      <c r="C69" s="88"/>
      <c r="D69" s="88"/>
      <c r="E69" s="88"/>
      <c r="F69" s="88"/>
      <c r="G69" s="88"/>
      <c r="H69" s="88"/>
      <c r="I69" s="88"/>
      <c r="J69" s="88"/>
      <c r="K69" s="89">
        <f t="shared" si="2"/>
        <v>0</v>
      </c>
      <c r="L69" s="80"/>
      <c r="M69" s="80"/>
      <c r="N69" s="80"/>
      <c r="O69" s="80"/>
      <c r="P69" s="80"/>
      <c r="Q69" s="80"/>
      <c r="R69" s="80"/>
      <c r="S69" s="80"/>
      <c r="T69" s="89">
        <f t="shared" si="1"/>
        <v>0</v>
      </c>
      <c r="U69" s="80"/>
      <c r="V69" s="80"/>
      <c r="W69" s="80"/>
    </row>
    <row r="70" spans="1:23" x14ac:dyDescent="0.25">
      <c r="A70" s="80" t="s">
        <v>93</v>
      </c>
      <c r="B70" s="497" t="s">
        <v>225</v>
      </c>
      <c r="C70" s="88"/>
      <c r="D70" s="88"/>
      <c r="E70" s="88"/>
      <c r="F70" s="88"/>
      <c r="G70" s="88"/>
      <c r="H70" s="88"/>
      <c r="I70" s="88"/>
      <c r="J70" s="88"/>
      <c r="K70" s="89">
        <f t="shared" si="2"/>
        <v>0</v>
      </c>
      <c r="L70" s="80"/>
      <c r="M70" s="80"/>
      <c r="N70" s="80"/>
      <c r="O70" s="80"/>
      <c r="P70" s="80"/>
      <c r="Q70" s="80"/>
      <c r="R70" s="80"/>
      <c r="S70" s="80"/>
      <c r="T70" s="89">
        <f t="shared" si="1"/>
        <v>0</v>
      </c>
      <c r="U70" s="80"/>
      <c r="V70" s="80"/>
      <c r="W70" s="80"/>
    </row>
    <row r="71" spans="1:23" x14ac:dyDescent="0.25">
      <c r="A71" s="80" t="s">
        <v>303</v>
      </c>
      <c r="B71" s="497" t="s">
        <v>226</v>
      </c>
      <c r="C71" s="88"/>
      <c r="D71" s="88"/>
      <c r="E71" s="88"/>
      <c r="F71" s="88"/>
      <c r="G71" s="88"/>
      <c r="H71" s="88"/>
      <c r="I71" s="88"/>
      <c r="J71" s="88"/>
      <c r="K71" s="89">
        <f t="shared" si="2"/>
        <v>0</v>
      </c>
      <c r="L71" s="80"/>
      <c r="M71" s="80"/>
      <c r="N71" s="80"/>
      <c r="O71" s="80"/>
      <c r="P71" s="80"/>
      <c r="Q71" s="80"/>
      <c r="R71" s="80"/>
      <c r="S71" s="80"/>
      <c r="T71" s="89">
        <f t="shared" si="1"/>
        <v>0</v>
      </c>
      <c r="U71" s="80"/>
      <c r="V71" s="80"/>
      <c r="W71" s="80"/>
    </row>
    <row r="72" spans="1:23" x14ac:dyDescent="0.25">
      <c r="A72" s="80" t="s">
        <v>94</v>
      </c>
      <c r="B72" s="497" t="s">
        <v>227</v>
      </c>
      <c r="C72" s="88"/>
      <c r="D72" s="88"/>
      <c r="E72" s="88"/>
      <c r="F72" s="88"/>
      <c r="G72" s="88"/>
      <c r="H72" s="88"/>
      <c r="I72" s="88"/>
      <c r="J72" s="88"/>
      <c r="K72" s="89">
        <f t="shared" si="2"/>
        <v>0</v>
      </c>
      <c r="L72" s="80"/>
      <c r="M72" s="80"/>
      <c r="N72" s="80"/>
      <c r="O72" s="80"/>
      <c r="P72" s="80"/>
      <c r="Q72" s="80"/>
      <c r="R72" s="80"/>
      <c r="S72" s="80"/>
      <c r="T72" s="89">
        <f t="shared" si="1"/>
        <v>0</v>
      </c>
      <c r="U72" s="80"/>
      <c r="V72" s="80"/>
      <c r="W72" s="80"/>
    </row>
    <row r="73" spans="1:23" x14ac:dyDescent="0.25">
      <c r="A73" s="80" t="s">
        <v>354</v>
      </c>
      <c r="B73" s="497" t="s">
        <v>228</v>
      </c>
      <c r="C73" s="88"/>
      <c r="D73" s="88"/>
      <c r="E73" s="88"/>
      <c r="F73" s="88"/>
      <c r="G73" s="88"/>
      <c r="H73" s="88"/>
      <c r="I73" s="88"/>
      <c r="J73" s="88"/>
      <c r="K73" s="89">
        <f t="shared" ref="K73:K104" si="3">SUM(C73:H73)</f>
        <v>0</v>
      </c>
      <c r="L73" s="80"/>
      <c r="M73" s="80"/>
      <c r="N73" s="80"/>
      <c r="O73" s="80"/>
      <c r="P73" s="80"/>
      <c r="Q73" s="80"/>
      <c r="R73" s="80"/>
      <c r="S73" s="80"/>
      <c r="T73" s="89">
        <f t="shared" si="1"/>
        <v>0</v>
      </c>
      <c r="U73" s="80"/>
      <c r="V73" s="80"/>
      <c r="W73" s="80"/>
    </row>
    <row r="74" spans="1:23" x14ac:dyDescent="0.25">
      <c r="A74" s="80" t="s">
        <v>355</v>
      </c>
      <c r="B74" s="497" t="s">
        <v>229</v>
      </c>
      <c r="C74" s="88"/>
      <c r="D74" s="88"/>
      <c r="E74" s="88"/>
      <c r="F74" s="88"/>
      <c r="G74" s="88"/>
      <c r="H74" s="88"/>
      <c r="I74" s="88"/>
      <c r="J74" s="88"/>
      <c r="K74" s="89">
        <f t="shared" si="3"/>
        <v>0</v>
      </c>
      <c r="L74" s="80"/>
      <c r="M74" s="80"/>
      <c r="N74" s="80"/>
      <c r="O74" s="80"/>
      <c r="P74" s="80"/>
      <c r="Q74" s="80"/>
      <c r="R74" s="80"/>
      <c r="S74" s="80"/>
      <c r="T74" s="89">
        <f t="shared" si="1"/>
        <v>0</v>
      </c>
      <c r="U74" s="80"/>
      <c r="V74" s="80"/>
      <c r="W74" s="80"/>
    </row>
    <row r="75" spans="1:23" x14ac:dyDescent="0.25">
      <c r="A75" s="80" t="s">
        <v>195</v>
      </c>
      <c r="B75" s="497" t="s">
        <v>230</v>
      </c>
      <c r="C75" s="88"/>
      <c r="D75" s="88"/>
      <c r="E75" s="88"/>
      <c r="F75" s="88"/>
      <c r="G75" s="88"/>
      <c r="H75" s="88"/>
      <c r="I75" s="88"/>
      <c r="J75" s="88"/>
      <c r="K75" s="89">
        <f t="shared" si="3"/>
        <v>0</v>
      </c>
      <c r="L75" s="80"/>
      <c r="M75" s="80"/>
      <c r="N75" s="80"/>
      <c r="O75" s="80"/>
      <c r="P75" s="80"/>
      <c r="Q75" s="80"/>
      <c r="R75" s="80"/>
      <c r="S75" s="80"/>
      <c r="T75" s="89">
        <f t="shared" ref="T75:T175" si="4">SUM(K75,L75,M75,N75,O75,P75,R75)</f>
        <v>0</v>
      </c>
      <c r="U75" s="80"/>
      <c r="V75" s="80"/>
      <c r="W75" s="80"/>
    </row>
    <row r="76" spans="1:23" x14ac:dyDescent="0.25">
      <c r="A76" s="80" t="s">
        <v>95</v>
      </c>
      <c r="B76" s="497" t="s">
        <v>231</v>
      </c>
      <c r="C76" s="88"/>
      <c r="D76" s="88"/>
      <c r="E76" s="88"/>
      <c r="F76" s="88"/>
      <c r="G76" s="88"/>
      <c r="H76" s="88"/>
      <c r="I76" s="88"/>
      <c r="J76" s="88"/>
      <c r="K76" s="89">
        <f t="shared" si="3"/>
        <v>0</v>
      </c>
      <c r="L76" s="80"/>
      <c r="M76" s="80"/>
      <c r="N76" s="80"/>
      <c r="O76" s="80"/>
      <c r="P76" s="80"/>
      <c r="Q76" s="80"/>
      <c r="R76" s="80"/>
      <c r="S76" s="80"/>
      <c r="T76" s="89">
        <f t="shared" si="4"/>
        <v>0</v>
      </c>
      <c r="U76" s="80"/>
      <c r="V76" s="80"/>
      <c r="W76" s="80"/>
    </row>
    <row r="77" spans="1:23" x14ac:dyDescent="0.25">
      <c r="A77" s="80" t="s">
        <v>96</v>
      </c>
      <c r="B77" s="497" t="s">
        <v>232</v>
      </c>
      <c r="C77" s="88"/>
      <c r="D77" s="88"/>
      <c r="E77" s="88"/>
      <c r="F77" s="88"/>
      <c r="G77" s="88"/>
      <c r="H77" s="88"/>
      <c r="I77" s="88"/>
      <c r="J77" s="88"/>
      <c r="K77" s="89">
        <f t="shared" si="3"/>
        <v>0</v>
      </c>
      <c r="L77" s="80"/>
      <c r="M77" s="80"/>
      <c r="N77" s="80"/>
      <c r="O77" s="80"/>
      <c r="P77" s="80"/>
      <c r="Q77" s="80"/>
      <c r="R77" s="80"/>
      <c r="S77" s="80"/>
      <c r="T77" s="89">
        <f t="shared" si="4"/>
        <v>0</v>
      </c>
      <c r="U77" s="80"/>
      <c r="V77" s="80"/>
      <c r="W77" s="80"/>
    </row>
    <row r="78" spans="1:23" x14ac:dyDescent="0.25">
      <c r="A78" s="80" t="s">
        <v>97</v>
      </c>
      <c r="B78" s="497" t="s">
        <v>233</v>
      </c>
      <c r="C78" s="88"/>
      <c r="D78" s="88"/>
      <c r="E78" s="88"/>
      <c r="F78" s="88"/>
      <c r="G78" s="88"/>
      <c r="H78" s="88"/>
      <c r="I78" s="88"/>
      <c r="J78" s="88"/>
      <c r="K78" s="89">
        <f t="shared" si="3"/>
        <v>0</v>
      </c>
      <c r="L78" s="80"/>
      <c r="M78" s="80"/>
      <c r="N78" s="80"/>
      <c r="O78" s="80"/>
      <c r="P78" s="80"/>
      <c r="Q78" s="80"/>
      <c r="R78" s="80"/>
      <c r="S78" s="80"/>
      <c r="T78" s="89">
        <f t="shared" si="4"/>
        <v>0</v>
      </c>
      <c r="U78" s="80"/>
      <c r="V78" s="80"/>
      <c r="W78" s="80"/>
    </row>
    <row r="79" spans="1:23" x14ac:dyDescent="0.25">
      <c r="A79" s="80" t="s">
        <v>339</v>
      </c>
      <c r="B79" s="497" t="s">
        <v>234</v>
      </c>
      <c r="C79" s="88"/>
      <c r="D79" s="88"/>
      <c r="E79" s="88"/>
      <c r="F79" s="88"/>
      <c r="G79" s="88"/>
      <c r="H79" s="88"/>
      <c r="I79" s="88"/>
      <c r="J79" s="88"/>
      <c r="K79" s="89">
        <f t="shared" si="3"/>
        <v>0</v>
      </c>
      <c r="L79" s="80"/>
      <c r="M79" s="80"/>
      <c r="N79" s="80"/>
      <c r="O79" s="80"/>
      <c r="P79" s="80"/>
      <c r="Q79" s="80"/>
      <c r="R79" s="80"/>
      <c r="S79" s="80"/>
      <c r="T79" s="89">
        <f t="shared" si="4"/>
        <v>0</v>
      </c>
      <c r="U79" s="80"/>
      <c r="V79" s="80"/>
      <c r="W79" s="80"/>
    </row>
    <row r="80" spans="1:23" x14ac:dyDescent="0.25">
      <c r="A80" s="80" t="s">
        <v>98</v>
      </c>
      <c r="B80" s="497" t="s">
        <v>235</v>
      </c>
      <c r="C80" s="88"/>
      <c r="D80" s="88"/>
      <c r="E80" s="88"/>
      <c r="F80" s="88"/>
      <c r="G80" s="88"/>
      <c r="H80" s="88"/>
      <c r="I80" s="88"/>
      <c r="J80" s="88"/>
      <c r="K80" s="89">
        <f t="shared" si="3"/>
        <v>0</v>
      </c>
      <c r="L80" s="80"/>
      <c r="M80" s="80"/>
      <c r="N80" s="80"/>
      <c r="O80" s="80"/>
      <c r="P80" s="80"/>
      <c r="Q80" s="80"/>
      <c r="R80" s="80"/>
      <c r="S80" s="80"/>
      <c r="T80" s="89">
        <f t="shared" si="4"/>
        <v>0</v>
      </c>
      <c r="U80" s="80"/>
      <c r="V80" s="80"/>
      <c r="W80" s="80"/>
    </row>
    <row r="81" spans="1:23" x14ac:dyDescent="0.25">
      <c r="A81" s="432" t="s">
        <v>481</v>
      </c>
      <c r="B81" s="518" t="s">
        <v>236</v>
      </c>
      <c r="C81" s="88"/>
      <c r="D81" s="88"/>
      <c r="E81" s="88"/>
      <c r="F81" s="88"/>
      <c r="G81" s="88"/>
      <c r="H81" s="88"/>
      <c r="I81" s="88"/>
      <c r="J81" s="88"/>
      <c r="K81" s="89">
        <f t="shared" si="3"/>
        <v>0</v>
      </c>
      <c r="L81" s="80"/>
      <c r="M81" s="80"/>
      <c r="N81" s="80"/>
      <c r="O81" s="80"/>
      <c r="P81" s="80"/>
      <c r="Q81" s="80"/>
      <c r="R81" s="80"/>
      <c r="S81" s="80"/>
      <c r="T81" s="89">
        <f t="shared" si="4"/>
        <v>0</v>
      </c>
      <c r="U81" s="80"/>
      <c r="V81" s="80"/>
      <c r="W81" s="80"/>
    </row>
    <row r="82" spans="1:23" x14ac:dyDescent="0.25">
      <c r="A82" s="80" t="s">
        <v>356</v>
      </c>
      <c r="B82" s="497" t="s">
        <v>237</v>
      </c>
      <c r="C82" s="88"/>
      <c r="D82" s="88"/>
      <c r="E82" s="88"/>
      <c r="F82" s="88"/>
      <c r="G82" s="88"/>
      <c r="H82" s="88"/>
      <c r="I82" s="88"/>
      <c r="J82" s="88"/>
      <c r="K82" s="89">
        <f t="shared" si="3"/>
        <v>0</v>
      </c>
      <c r="L82" s="80"/>
      <c r="M82" s="80"/>
      <c r="N82" s="80"/>
      <c r="O82" s="80"/>
      <c r="P82" s="80"/>
      <c r="Q82" s="80"/>
      <c r="R82" s="80"/>
      <c r="S82" s="80"/>
      <c r="T82" s="89">
        <f t="shared" si="4"/>
        <v>0</v>
      </c>
      <c r="U82" s="80"/>
      <c r="V82" s="80"/>
      <c r="W82" s="80"/>
    </row>
    <row r="83" spans="1:23" x14ac:dyDescent="0.25">
      <c r="A83" s="80" t="s">
        <v>357</v>
      </c>
      <c r="B83" s="497" t="s">
        <v>238</v>
      </c>
      <c r="C83" s="88"/>
      <c r="D83" s="88"/>
      <c r="E83" s="88"/>
      <c r="F83" s="88"/>
      <c r="G83" s="88"/>
      <c r="H83" s="88"/>
      <c r="I83" s="88"/>
      <c r="J83" s="88"/>
      <c r="K83" s="89">
        <f t="shared" si="3"/>
        <v>0</v>
      </c>
      <c r="L83" s="80"/>
      <c r="M83" s="80"/>
      <c r="N83" s="80"/>
      <c r="O83" s="80"/>
      <c r="P83" s="80"/>
      <c r="Q83" s="80"/>
      <c r="R83" s="80"/>
      <c r="S83" s="80"/>
      <c r="T83" s="89">
        <f t="shared" si="4"/>
        <v>0</v>
      </c>
      <c r="U83" s="80"/>
      <c r="V83" s="80"/>
      <c r="W83" s="80"/>
    </row>
    <row r="84" spans="1:23" x14ac:dyDescent="0.25">
      <c r="A84" s="80" t="s">
        <v>99</v>
      </c>
      <c r="B84" s="497" t="s">
        <v>239</v>
      </c>
      <c r="C84" s="88"/>
      <c r="D84" s="88"/>
      <c r="E84" s="88"/>
      <c r="F84" s="88"/>
      <c r="G84" s="88"/>
      <c r="H84" s="88"/>
      <c r="I84" s="88"/>
      <c r="J84" s="88"/>
      <c r="K84" s="89">
        <f t="shared" si="3"/>
        <v>0</v>
      </c>
      <c r="L84" s="80"/>
      <c r="M84" s="80"/>
      <c r="N84" s="80"/>
      <c r="O84" s="80"/>
      <c r="P84" s="80"/>
      <c r="Q84" s="80"/>
      <c r="R84" s="80"/>
      <c r="S84" s="80"/>
      <c r="T84" s="89">
        <f t="shared" si="4"/>
        <v>0</v>
      </c>
      <c r="U84" s="80"/>
      <c r="V84" s="80"/>
      <c r="W84" s="80"/>
    </row>
    <row r="85" spans="1:23" x14ac:dyDescent="0.25">
      <c r="A85" s="80" t="s">
        <v>100</v>
      </c>
      <c r="B85" s="497" t="s">
        <v>240</v>
      </c>
      <c r="C85" s="88"/>
      <c r="D85" s="88"/>
      <c r="E85" s="88"/>
      <c r="F85" s="88"/>
      <c r="G85" s="88"/>
      <c r="H85" s="88"/>
      <c r="I85" s="88"/>
      <c r="J85" s="88"/>
      <c r="K85" s="89">
        <f t="shared" si="3"/>
        <v>0</v>
      </c>
      <c r="L85" s="80"/>
      <c r="M85" s="80"/>
      <c r="N85" s="80"/>
      <c r="O85" s="80"/>
      <c r="P85" s="80"/>
      <c r="Q85" s="80"/>
      <c r="R85" s="80"/>
      <c r="S85" s="80"/>
      <c r="T85" s="89">
        <f t="shared" si="4"/>
        <v>0</v>
      </c>
      <c r="U85" s="80"/>
      <c r="V85" s="80"/>
      <c r="W85" s="80"/>
    </row>
    <row r="86" spans="1:23" x14ac:dyDescent="0.25">
      <c r="A86" s="80" t="s">
        <v>101</v>
      </c>
      <c r="B86" s="497" t="s">
        <v>241</v>
      </c>
      <c r="C86" s="88"/>
      <c r="D86" s="88"/>
      <c r="E86" s="88"/>
      <c r="F86" s="88"/>
      <c r="G86" s="88"/>
      <c r="H86" s="88"/>
      <c r="I86" s="88"/>
      <c r="J86" s="88"/>
      <c r="K86" s="89">
        <f t="shared" si="3"/>
        <v>0</v>
      </c>
      <c r="L86" s="80"/>
      <c r="M86" s="80"/>
      <c r="N86" s="80"/>
      <c r="O86" s="80"/>
      <c r="P86" s="80"/>
      <c r="Q86" s="80"/>
      <c r="R86" s="80"/>
      <c r="S86" s="80"/>
      <c r="T86" s="89">
        <f t="shared" si="4"/>
        <v>0</v>
      </c>
      <c r="U86" s="80"/>
      <c r="V86" s="80"/>
      <c r="W86" s="80"/>
    </row>
    <row r="87" spans="1:23" x14ac:dyDescent="0.25">
      <c r="A87" s="80" t="s">
        <v>358</v>
      </c>
      <c r="B87" s="497" t="s">
        <v>242</v>
      </c>
      <c r="C87" s="88"/>
      <c r="D87" s="88"/>
      <c r="E87" s="88"/>
      <c r="F87" s="88"/>
      <c r="G87" s="88"/>
      <c r="H87" s="88"/>
      <c r="I87" s="88"/>
      <c r="J87" s="88"/>
      <c r="K87" s="89">
        <f t="shared" si="3"/>
        <v>0</v>
      </c>
      <c r="L87" s="80"/>
      <c r="M87" s="80"/>
      <c r="N87" s="80"/>
      <c r="O87" s="80"/>
      <c r="P87" s="80"/>
      <c r="Q87" s="80"/>
      <c r="R87" s="80"/>
      <c r="S87" s="80"/>
      <c r="T87" s="89">
        <f t="shared" si="4"/>
        <v>0</v>
      </c>
      <c r="U87" s="80"/>
      <c r="V87" s="80"/>
      <c r="W87" s="80"/>
    </row>
    <row r="88" spans="1:23" x14ac:dyDescent="0.25">
      <c r="A88" s="80" t="s">
        <v>299</v>
      </c>
      <c r="B88" s="497" t="s">
        <v>243</v>
      </c>
      <c r="C88" s="88"/>
      <c r="D88" s="88"/>
      <c r="E88" s="88"/>
      <c r="F88" s="88"/>
      <c r="G88" s="88"/>
      <c r="H88" s="88"/>
      <c r="I88" s="88"/>
      <c r="J88" s="88"/>
      <c r="K88" s="89">
        <f t="shared" si="3"/>
        <v>0</v>
      </c>
      <c r="L88" s="80"/>
      <c r="M88" s="80"/>
      <c r="N88" s="80"/>
      <c r="O88" s="80"/>
      <c r="P88" s="80"/>
      <c r="Q88" s="80"/>
      <c r="R88" s="80"/>
      <c r="S88" s="80"/>
      <c r="T88" s="89">
        <f t="shared" si="4"/>
        <v>0</v>
      </c>
      <c r="U88" s="80"/>
      <c r="V88" s="80"/>
      <c r="W88" s="80"/>
    </row>
    <row r="89" spans="1:23" x14ac:dyDescent="0.25">
      <c r="A89" s="80" t="s">
        <v>359</v>
      </c>
      <c r="B89" s="497" t="s">
        <v>244</v>
      </c>
      <c r="C89" s="88"/>
      <c r="D89" s="88"/>
      <c r="E89" s="88"/>
      <c r="F89" s="88"/>
      <c r="G89" s="88"/>
      <c r="H89" s="88"/>
      <c r="I89" s="88"/>
      <c r="J89" s="88"/>
      <c r="K89" s="89">
        <f t="shared" si="3"/>
        <v>0</v>
      </c>
      <c r="L89" s="80"/>
      <c r="M89" s="80"/>
      <c r="N89" s="80"/>
      <c r="O89" s="80"/>
      <c r="P89" s="80"/>
      <c r="Q89" s="80"/>
      <c r="R89" s="80"/>
      <c r="S89" s="80"/>
      <c r="T89" s="89">
        <f t="shared" si="4"/>
        <v>0</v>
      </c>
      <c r="U89" s="80"/>
      <c r="V89" s="80"/>
      <c r="W89" s="80"/>
    </row>
    <row r="90" spans="1:23" x14ac:dyDescent="0.25">
      <c r="A90" s="80" t="s">
        <v>102</v>
      </c>
      <c r="B90" s="497" t="s">
        <v>245</v>
      </c>
      <c r="C90" s="88"/>
      <c r="D90" s="88"/>
      <c r="E90" s="88"/>
      <c r="F90" s="88"/>
      <c r="G90" s="88"/>
      <c r="H90" s="88"/>
      <c r="I90" s="88"/>
      <c r="J90" s="88"/>
      <c r="K90" s="89">
        <f t="shared" si="3"/>
        <v>0</v>
      </c>
      <c r="L90" s="80"/>
      <c r="M90" s="80"/>
      <c r="N90" s="80"/>
      <c r="O90" s="80"/>
      <c r="P90" s="80"/>
      <c r="Q90" s="80"/>
      <c r="R90" s="80"/>
      <c r="S90" s="80"/>
      <c r="T90" s="89">
        <f t="shared" si="4"/>
        <v>0</v>
      </c>
      <c r="U90" s="80"/>
      <c r="V90" s="80"/>
      <c r="W90" s="80"/>
    </row>
    <row r="91" spans="1:23" x14ac:dyDescent="0.25">
      <c r="A91" s="80" t="s">
        <v>334</v>
      </c>
      <c r="B91" s="497" t="s">
        <v>246</v>
      </c>
      <c r="C91" s="88"/>
      <c r="D91" s="88"/>
      <c r="E91" s="88"/>
      <c r="F91" s="88"/>
      <c r="G91" s="88"/>
      <c r="H91" s="88"/>
      <c r="I91" s="88"/>
      <c r="J91" s="88"/>
      <c r="K91" s="89">
        <f t="shared" si="3"/>
        <v>0</v>
      </c>
      <c r="L91" s="80"/>
      <c r="M91" s="80"/>
      <c r="N91" s="80"/>
      <c r="O91" s="80"/>
      <c r="P91" s="80"/>
      <c r="Q91" s="80"/>
      <c r="R91" s="80"/>
      <c r="S91" s="80"/>
      <c r="T91" s="89">
        <f t="shared" si="4"/>
        <v>0</v>
      </c>
      <c r="U91" s="80"/>
      <c r="V91" s="80"/>
      <c r="W91" s="80"/>
    </row>
    <row r="92" spans="1:23" x14ac:dyDescent="0.25">
      <c r="A92" s="80" t="s">
        <v>103</v>
      </c>
      <c r="B92" s="497" t="s">
        <v>247</v>
      </c>
      <c r="C92" s="88"/>
      <c r="D92" s="88"/>
      <c r="E92" s="88"/>
      <c r="F92" s="88"/>
      <c r="G92" s="88"/>
      <c r="H92" s="88"/>
      <c r="I92" s="88"/>
      <c r="J92" s="88"/>
      <c r="K92" s="89">
        <f t="shared" si="3"/>
        <v>0</v>
      </c>
      <c r="L92" s="80"/>
      <c r="M92" s="80"/>
      <c r="N92" s="80"/>
      <c r="O92" s="80"/>
      <c r="P92" s="80"/>
      <c r="Q92" s="80"/>
      <c r="R92" s="80"/>
      <c r="S92" s="80"/>
      <c r="T92" s="89">
        <f t="shared" si="4"/>
        <v>0</v>
      </c>
      <c r="U92" s="80"/>
      <c r="V92" s="80"/>
      <c r="W92" s="80"/>
    </row>
    <row r="93" spans="1:23" x14ac:dyDescent="0.25">
      <c r="A93" s="80" t="s">
        <v>335</v>
      </c>
      <c r="B93" s="497" t="s">
        <v>248</v>
      </c>
      <c r="C93" s="88"/>
      <c r="D93" s="88"/>
      <c r="E93" s="88"/>
      <c r="F93" s="88"/>
      <c r="G93" s="88"/>
      <c r="H93" s="88"/>
      <c r="I93" s="88"/>
      <c r="J93" s="88"/>
      <c r="K93" s="89">
        <f t="shared" si="3"/>
        <v>0</v>
      </c>
      <c r="L93" s="80"/>
      <c r="M93" s="80"/>
      <c r="N93" s="80"/>
      <c r="O93" s="80"/>
      <c r="P93" s="80"/>
      <c r="Q93" s="80"/>
      <c r="R93" s="80"/>
      <c r="S93" s="80"/>
      <c r="T93" s="89">
        <f t="shared" si="4"/>
        <v>0</v>
      </c>
      <c r="U93" s="80"/>
      <c r="V93" s="80"/>
      <c r="W93" s="80"/>
    </row>
    <row r="94" spans="1:23" x14ac:dyDescent="0.25">
      <c r="A94" s="80" t="s">
        <v>104</v>
      </c>
      <c r="B94" s="497" t="s">
        <v>249</v>
      </c>
      <c r="C94" s="88"/>
      <c r="D94" s="88"/>
      <c r="E94" s="88"/>
      <c r="F94" s="88"/>
      <c r="G94" s="88"/>
      <c r="H94" s="88"/>
      <c r="I94" s="88"/>
      <c r="J94" s="88"/>
      <c r="K94" s="89">
        <f t="shared" si="3"/>
        <v>0</v>
      </c>
      <c r="L94" s="80"/>
      <c r="M94" s="80"/>
      <c r="N94" s="80"/>
      <c r="O94" s="80"/>
      <c r="P94" s="80"/>
      <c r="Q94" s="80"/>
      <c r="R94" s="80"/>
      <c r="S94" s="80"/>
      <c r="T94" s="89">
        <f t="shared" si="4"/>
        <v>0</v>
      </c>
      <c r="U94" s="80"/>
      <c r="V94" s="80"/>
      <c r="W94" s="80"/>
    </row>
    <row r="95" spans="1:23" x14ac:dyDescent="0.25">
      <c r="A95" s="80" t="s">
        <v>105</v>
      </c>
      <c r="B95" s="497" t="s">
        <v>250</v>
      </c>
      <c r="C95" s="88"/>
      <c r="D95" s="88"/>
      <c r="E95" s="88"/>
      <c r="F95" s="88"/>
      <c r="G95" s="88"/>
      <c r="H95" s="88"/>
      <c r="I95" s="88"/>
      <c r="J95" s="88"/>
      <c r="K95" s="89">
        <f t="shared" si="3"/>
        <v>0</v>
      </c>
      <c r="L95" s="80"/>
      <c r="M95" s="80"/>
      <c r="N95" s="80"/>
      <c r="O95" s="80"/>
      <c r="P95" s="80"/>
      <c r="Q95" s="80"/>
      <c r="R95" s="80"/>
      <c r="S95" s="80"/>
      <c r="T95" s="89">
        <f t="shared" si="4"/>
        <v>0</v>
      </c>
      <c r="U95" s="80"/>
      <c r="V95" s="80"/>
      <c r="W95" s="80"/>
    </row>
    <row r="96" spans="1:23" x14ac:dyDescent="0.25">
      <c r="A96" s="80" t="s">
        <v>106</v>
      </c>
      <c r="B96" s="497" t="s">
        <v>251</v>
      </c>
      <c r="C96" s="88"/>
      <c r="D96" s="88"/>
      <c r="E96" s="88"/>
      <c r="F96" s="88"/>
      <c r="G96" s="88"/>
      <c r="H96" s="88"/>
      <c r="I96" s="88"/>
      <c r="J96" s="88"/>
      <c r="K96" s="89">
        <f t="shared" si="3"/>
        <v>0</v>
      </c>
      <c r="L96" s="80"/>
      <c r="M96" s="80"/>
      <c r="N96" s="80"/>
      <c r="O96" s="80"/>
      <c r="P96" s="80"/>
      <c r="Q96" s="80"/>
      <c r="R96" s="80"/>
      <c r="S96" s="80"/>
      <c r="T96" s="89">
        <f t="shared" si="4"/>
        <v>0</v>
      </c>
      <c r="U96" s="80"/>
      <c r="V96" s="80"/>
      <c r="W96" s="80"/>
    </row>
    <row r="97" spans="1:23" x14ac:dyDescent="0.25">
      <c r="A97" s="80" t="s">
        <v>107</v>
      </c>
      <c r="B97" s="497" t="s">
        <v>252</v>
      </c>
      <c r="C97" s="88"/>
      <c r="D97" s="88"/>
      <c r="E97" s="88"/>
      <c r="F97" s="88"/>
      <c r="G97" s="88"/>
      <c r="H97" s="88"/>
      <c r="I97" s="88"/>
      <c r="J97" s="88"/>
      <c r="K97" s="89">
        <f t="shared" si="3"/>
        <v>0</v>
      </c>
      <c r="L97" s="80"/>
      <c r="M97" s="80"/>
      <c r="N97" s="80"/>
      <c r="O97" s="80"/>
      <c r="P97" s="80"/>
      <c r="Q97" s="80"/>
      <c r="R97" s="80"/>
      <c r="S97" s="80"/>
      <c r="T97" s="89">
        <f t="shared" si="4"/>
        <v>0</v>
      </c>
      <c r="U97" s="80"/>
      <c r="V97" s="80"/>
      <c r="W97" s="80"/>
    </row>
    <row r="98" spans="1:23" x14ac:dyDescent="0.25">
      <c r="A98" s="80" t="s">
        <v>108</v>
      </c>
      <c r="B98" s="497" t="s">
        <v>253</v>
      </c>
      <c r="C98" s="88"/>
      <c r="D98" s="88"/>
      <c r="E98" s="88"/>
      <c r="F98" s="88"/>
      <c r="G98" s="88"/>
      <c r="H98" s="88"/>
      <c r="I98" s="88"/>
      <c r="J98" s="88"/>
      <c r="K98" s="89">
        <f t="shared" si="3"/>
        <v>0</v>
      </c>
      <c r="L98" s="80"/>
      <c r="M98" s="80"/>
      <c r="N98" s="80"/>
      <c r="O98" s="80"/>
      <c r="P98" s="80"/>
      <c r="Q98" s="80"/>
      <c r="R98" s="80"/>
      <c r="S98" s="80"/>
      <c r="T98" s="89">
        <f t="shared" si="4"/>
        <v>0</v>
      </c>
      <c r="U98" s="80"/>
      <c r="V98" s="80"/>
      <c r="W98" s="80"/>
    </row>
    <row r="99" spans="1:23" x14ac:dyDescent="0.25">
      <c r="A99" s="80" t="s">
        <v>196</v>
      </c>
      <c r="B99" s="497" t="s">
        <v>254</v>
      </c>
      <c r="C99" s="88"/>
      <c r="D99" s="88"/>
      <c r="E99" s="88"/>
      <c r="F99" s="88"/>
      <c r="G99" s="88"/>
      <c r="H99" s="88"/>
      <c r="I99" s="88"/>
      <c r="J99" s="88"/>
      <c r="K99" s="89">
        <f t="shared" si="3"/>
        <v>0</v>
      </c>
      <c r="L99" s="80"/>
      <c r="M99" s="80"/>
      <c r="N99" s="80"/>
      <c r="O99" s="80"/>
      <c r="P99" s="80"/>
      <c r="Q99" s="80"/>
      <c r="R99" s="80"/>
      <c r="S99" s="80"/>
      <c r="T99" s="89">
        <f t="shared" si="4"/>
        <v>0</v>
      </c>
      <c r="U99" s="80"/>
      <c r="V99" s="80"/>
      <c r="W99" s="80"/>
    </row>
    <row r="100" spans="1:23" x14ac:dyDescent="0.25">
      <c r="A100" s="80" t="s">
        <v>109</v>
      </c>
      <c r="B100" s="497" t="s">
        <v>255</v>
      </c>
      <c r="C100" s="88"/>
      <c r="D100" s="88"/>
      <c r="E100" s="88"/>
      <c r="F100" s="88"/>
      <c r="G100" s="88"/>
      <c r="H100" s="88"/>
      <c r="I100" s="88"/>
      <c r="J100" s="88"/>
      <c r="K100" s="89">
        <f t="shared" si="3"/>
        <v>0</v>
      </c>
      <c r="L100" s="80"/>
      <c r="M100" s="80"/>
      <c r="N100" s="80"/>
      <c r="O100" s="80"/>
      <c r="P100" s="80"/>
      <c r="Q100" s="80"/>
      <c r="R100" s="80"/>
      <c r="S100" s="80"/>
      <c r="T100" s="89">
        <f t="shared" si="4"/>
        <v>0</v>
      </c>
      <c r="U100" s="80"/>
      <c r="V100" s="80"/>
      <c r="W100" s="80"/>
    </row>
    <row r="101" spans="1:23" x14ac:dyDescent="0.25">
      <c r="A101" s="80" t="s">
        <v>360</v>
      </c>
      <c r="B101" s="497" t="s">
        <v>256</v>
      </c>
      <c r="C101" s="88"/>
      <c r="D101" s="88"/>
      <c r="E101" s="88"/>
      <c r="F101" s="88"/>
      <c r="G101" s="88"/>
      <c r="H101" s="88"/>
      <c r="I101" s="88"/>
      <c r="J101" s="88"/>
      <c r="K101" s="89">
        <f t="shared" si="3"/>
        <v>0</v>
      </c>
      <c r="L101" s="80"/>
      <c r="M101" s="80"/>
      <c r="N101" s="80"/>
      <c r="O101" s="80"/>
      <c r="P101" s="80"/>
      <c r="Q101" s="80"/>
      <c r="R101" s="80"/>
      <c r="S101" s="80"/>
      <c r="T101" s="89">
        <f t="shared" si="4"/>
        <v>0</v>
      </c>
      <c r="U101" s="80"/>
      <c r="V101" s="80"/>
      <c r="W101" s="80"/>
    </row>
    <row r="102" spans="1:23" x14ac:dyDescent="0.25">
      <c r="A102" s="80" t="s">
        <v>110</v>
      </c>
      <c r="B102" s="497" t="s">
        <v>257</v>
      </c>
      <c r="C102" s="88"/>
      <c r="D102" s="88"/>
      <c r="E102" s="88"/>
      <c r="F102" s="88"/>
      <c r="G102" s="88"/>
      <c r="H102" s="88"/>
      <c r="I102" s="88"/>
      <c r="J102" s="88"/>
      <c r="K102" s="89">
        <f t="shared" si="3"/>
        <v>0</v>
      </c>
      <c r="L102" s="80"/>
      <c r="M102" s="80"/>
      <c r="N102" s="80"/>
      <c r="O102" s="80"/>
      <c r="P102" s="80"/>
      <c r="Q102" s="80"/>
      <c r="R102" s="80"/>
      <c r="S102" s="80"/>
      <c r="T102" s="89">
        <f t="shared" si="4"/>
        <v>0</v>
      </c>
      <c r="U102" s="80"/>
      <c r="V102" s="80"/>
      <c r="W102" s="80"/>
    </row>
    <row r="103" spans="1:23" x14ac:dyDescent="0.25">
      <c r="A103" s="80" t="s">
        <v>111</v>
      </c>
      <c r="B103" s="497" t="s">
        <v>258</v>
      </c>
      <c r="C103" s="88"/>
      <c r="D103" s="88"/>
      <c r="E103" s="88"/>
      <c r="F103" s="88"/>
      <c r="G103" s="88"/>
      <c r="H103" s="88"/>
      <c r="I103" s="88"/>
      <c r="J103" s="88"/>
      <c r="K103" s="89">
        <f t="shared" si="3"/>
        <v>0</v>
      </c>
      <c r="L103" s="80"/>
      <c r="M103" s="80"/>
      <c r="N103" s="80"/>
      <c r="O103" s="80"/>
      <c r="P103" s="80"/>
      <c r="Q103" s="80"/>
      <c r="R103" s="80"/>
      <c r="S103" s="80"/>
      <c r="T103" s="89">
        <f t="shared" si="4"/>
        <v>0</v>
      </c>
      <c r="U103" s="80"/>
      <c r="V103" s="80"/>
      <c r="W103" s="80"/>
    </row>
    <row r="104" spans="1:23" x14ac:dyDescent="0.25">
      <c r="A104" s="80" t="s">
        <v>361</v>
      </c>
      <c r="B104" s="497" t="s">
        <v>259</v>
      </c>
      <c r="C104" s="88"/>
      <c r="D104" s="88"/>
      <c r="E104" s="88"/>
      <c r="F104" s="88"/>
      <c r="G104" s="88"/>
      <c r="H104" s="88"/>
      <c r="I104" s="88"/>
      <c r="J104" s="88"/>
      <c r="K104" s="89">
        <f t="shared" si="3"/>
        <v>0</v>
      </c>
      <c r="L104" s="80"/>
      <c r="M104" s="80"/>
      <c r="N104" s="80"/>
      <c r="O104" s="80"/>
      <c r="P104" s="80"/>
      <c r="Q104" s="80"/>
      <c r="R104" s="80"/>
      <c r="S104" s="80"/>
      <c r="T104" s="89">
        <f t="shared" si="4"/>
        <v>0</v>
      </c>
      <c r="U104" s="80"/>
      <c r="V104" s="80"/>
      <c r="W104" s="80"/>
    </row>
    <row r="105" spans="1:23" x14ac:dyDescent="0.25">
      <c r="A105" s="80" t="s">
        <v>300</v>
      </c>
      <c r="B105" s="497" t="s">
        <v>260</v>
      </c>
      <c r="C105" s="88"/>
      <c r="D105" s="88"/>
      <c r="E105" s="88"/>
      <c r="F105" s="88"/>
      <c r="G105" s="88"/>
      <c r="H105" s="88"/>
      <c r="I105" s="88"/>
      <c r="J105" s="88"/>
      <c r="K105" s="89">
        <f t="shared" ref="K105:K116" si="5">SUM(C105:H105)</f>
        <v>0</v>
      </c>
      <c r="L105" s="80"/>
      <c r="M105" s="80"/>
      <c r="N105" s="80"/>
      <c r="O105" s="80"/>
      <c r="P105" s="80"/>
      <c r="Q105" s="80"/>
      <c r="R105" s="80"/>
      <c r="S105" s="80"/>
      <c r="T105" s="89">
        <f t="shared" si="4"/>
        <v>0</v>
      </c>
      <c r="U105" s="80"/>
      <c r="V105" s="80"/>
      <c r="W105" s="80"/>
    </row>
    <row r="106" spans="1:23" x14ac:dyDescent="0.25">
      <c r="A106" s="80" t="s">
        <v>112</v>
      </c>
      <c r="B106" s="497" t="s">
        <v>261</v>
      </c>
      <c r="C106" s="88"/>
      <c r="D106" s="88"/>
      <c r="E106" s="88"/>
      <c r="F106" s="88"/>
      <c r="G106" s="88"/>
      <c r="H106" s="88"/>
      <c r="I106" s="88"/>
      <c r="J106" s="88"/>
      <c r="K106" s="89">
        <f t="shared" si="5"/>
        <v>0</v>
      </c>
      <c r="L106" s="80"/>
      <c r="M106" s="80"/>
      <c r="N106" s="80"/>
      <c r="O106" s="80"/>
      <c r="P106" s="80"/>
      <c r="Q106" s="80"/>
      <c r="R106" s="80"/>
      <c r="S106" s="80"/>
      <c r="T106" s="89">
        <f t="shared" si="4"/>
        <v>0</v>
      </c>
      <c r="U106" s="80"/>
      <c r="V106" s="80"/>
      <c r="W106" s="80"/>
    </row>
    <row r="107" spans="1:23" x14ac:dyDescent="0.25">
      <c r="A107" s="80" t="s">
        <v>113</v>
      </c>
      <c r="B107" s="497" t="s">
        <v>262</v>
      </c>
      <c r="C107" s="88"/>
      <c r="D107" s="88"/>
      <c r="E107" s="88"/>
      <c r="F107" s="88"/>
      <c r="G107" s="88"/>
      <c r="H107" s="88"/>
      <c r="I107" s="88"/>
      <c r="J107" s="88"/>
      <c r="K107" s="89">
        <f t="shared" si="5"/>
        <v>0</v>
      </c>
      <c r="L107" s="80"/>
      <c r="M107" s="80"/>
      <c r="N107" s="80"/>
      <c r="O107" s="80"/>
      <c r="P107" s="80"/>
      <c r="Q107" s="80"/>
      <c r="R107" s="80"/>
      <c r="S107" s="80"/>
      <c r="T107" s="89">
        <f t="shared" si="4"/>
        <v>0</v>
      </c>
      <c r="U107" s="80"/>
      <c r="V107" s="80"/>
      <c r="W107" s="80"/>
    </row>
    <row r="108" spans="1:23" x14ac:dyDescent="0.25">
      <c r="A108" s="80" t="s">
        <v>308</v>
      </c>
      <c r="B108" s="497" t="s">
        <v>263</v>
      </c>
      <c r="C108" s="88"/>
      <c r="D108" s="88"/>
      <c r="E108" s="88"/>
      <c r="F108" s="88"/>
      <c r="G108" s="88"/>
      <c r="H108" s="88"/>
      <c r="I108" s="88"/>
      <c r="J108" s="88"/>
      <c r="K108" s="89">
        <f t="shared" si="5"/>
        <v>0</v>
      </c>
      <c r="L108" s="80"/>
      <c r="M108" s="80"/>
      <c r="N108" s="80"/>
      <c r="O108" s="80"/>
      <c r="P108" s="80"/>
      <c r="Q108" s="80"/>
      <c r="R108" s="80"/>
      <c r="S108" s="80"/>
      <c r="T108" s="89">
        <f t="shared" si="4"/>
        <v>0</v>
      </c>
      <c r="U108" s="80"/>
      <c r="V108" s="80"/>
      <c r="W108" s="80"/>
    </row>
    <row r="109" spans="1:23" x14ac:dyDescent="0.25">
      <c r="A109" s="80" t="s">
        <v>114</v>
      </c>
      <c r="B109" s="497" t="s">
        <v>264</v>
      </c>
      <c r="C109" s="88"/>
      <c r="D109" s="88"/>
      <c r="E109" s="88"/>
      <c r="F109" s="88"/>
      <c r="G109" s="88"/>
      <c r="H109" s="88"/>
      <c r="I109" s="88"/>
      <c r="J109" s="88"/>
      <c r="K109" s="89">
        <f t="shared" si="5"/>
        <v>0</v>
      </c>
      <c r="L109" s="80"/>
      <c r="M109" s="80"/>
      <c r="N109" s="80"/>
      <c r="O109" s="80"/>
      <c r="P109" s="80"/>
      <c r="Q109" s="80"/>
      <c r="R109" s="80"/>
      <c r="S109" s="80"/>
      <c r="T109" s="89">
        <f t="shared" si="4"/>
        <v>0</v>
      </c>
      <c r="U109" s="80"/>
      <c r="V109" s="80"/>
      <c r="W109" s="80"/>
    </row>
    <row r="110" spans="1:23" x14ac:dyDescent="0.25">
      <c r="A110" s="80" t="s">
        <v>115</v>
      </c>
      <c r="B110" s="497" t="s">
        <v>265</v>
      </c>
      <c r="C110" s="88"/>
      <c r="D110" s="88"/>
      <c r="E110" s="88"/>
      <c r="F110" s="88"/>
      <c r="G110" s="88"/>
      <c r="H110" s="88"/>
      <c r="I110" s="88"/>
      <c r="J110" s="88"/>
      <c r="K110" s="89">
        <f t="shared" si="5"/>
        <v>0</v>
      </c>
      <c r="L110" s="80"/>
      <c r="M110" s="80"/>
      <c r="N110" s="80"/>
      <c r="O110" s="80"/>
      <c r="P110" s="80"/>
      <c r="Q110" s="80"/>
      <c r="R110" s="80"/>
      <c r="S110" s="80"/>
      <c r="T110" s="89">
        <f t="shared" si="4"/>
        <v>0</v>
      </c>
      <c r="U110" s="80"/>
      <c r="V110" s="80"/>
      <c r="W110" s="80"/>
    </row>
    <row r="111" spans="1:23" x14ac:dyDescent="0.25">
      <c r="A111" s="80" t="s">
        <v>116</v>
      </c>
      <c r="B111" s="497" t="s">
        <v>266</v>
      </c>
      <c r="C111" s="88"/>
      <c r="D111" s="88"/>
      <c r="E111" s="88"/>
      <c r="F111" s="88"/>
      <c r="G111" s="88"/>
      <c r="H111" s="88"/>
      <c r="I111" s="88"/>
      <c r="J111" s="88"/>
      <c r="K111" s="89">
        <f t="shared" si="5"/>
        <v>0</v>
      </c>
      <c r="L111" s="80"/>
      <c r="M111" s="80"/>
      <c r="N111" s="80"/>
      <c r="O111" s="80"/>
      <c r="P111" s="80"/>
      <c r="Q111" s="80"/>
      <c r="R111" s="80"/>
      <c r="S111" s="80"/>
      <c r="T111" s="89">
        <f t="shared" si="4"/>
        <v>0</v>
      </c>
      <c r="U111" s="80"/>
      <c r="V111" s="80"/>
      <c r="W111" s="80"/>
    </row>
    <row r="112" spans="1:23" x14ac:dyDescent="0.25">
      <c r="A112" s="80" t="s">
        <v>306</v>
      </c>
      <c r="B112" s="497" t="s">
        <v>267</v>
      </c>
      <c r="C112" s="88"/>
      <c r="D112" s="88"/>
      <c r="E112" s="88"/>
      <c r="F112" s="88"/>
      <c r="G112" s="88"/>
      <c r="H112" s="88"/>
      <c r="I112" s="88"/>
      <c r="J112" s="88"/>
      <c r="K112" s="89">
        <f t="shared" si="5"/>
        <v>0</v>
      </c>
      <c r="L112" s="80"/>
      <c r="M112" s="80"/>
      <c r="N112" s="80"/>
      <c r="O112" s="80"/>
      <c r="P112" s="80"/>
      <c r="Q112" s="80"/>
      <c r="R112" s="80"/>
      <c r="S112" s="80"/>
      <c r="T112" s="89">
        <f t="shared" si="4"/>
        <v>0</v>
      </c>
      <c r="U112" s="80"/>
      <c r="V112" s="80"/>
      <c r="W112" s="80"/>
    </row>
    <row r="113" spans="1:39" x14ac:dyDescent="0.25">
      <c r="A113" s="80" t="s">
        <v>117</v>
      </c>
      <c r="B113" s="497" t="s">
        <v>268</v>
      </c>
      <c r="C113" s="88"/>
      <c r="D113" s="88"/>
      <c r="E113" s="88"/>
      <c r="F113" s="88"/>
      <c r="G113" s="88"/>
      <c r="H113" s="88"/>
      <c r="I113" s="88"/>
      <c r="J113" s="88"/>
      <c r="K113" s="89">
        <f t="shared" si="5"/>
        <v>0</v>
      </c>
      <c r="L113" s="80"/>
      <c r="M113" s="80"/>
      <c r="N113" s="80"/>
      <c r="O113" s="80"/>
      <c r="P113" s="80"/>
      <c r="Q113" s="80"/>
      <c r="R113" s="80"/>
      <c r="S113" s="80"/>
      <c r="T113" s="89">
        <f t="shared" si="4"/>
        <v>0</v>
      </c>
      <c r="U113" s="80"/>
      <c r="V113" s="80"/>
      <c r="W113" s="80"/>
    </row>
    <row r="114" spans="1:39" x14ac:dyDescent="0.25">
      <c r="A114" s="80" t="s">
        <v>118</v>
      </c>
      <c r="B114" s="497" t="s">
        <v>269</v>
      </c>
      <c r="C114" s="88"/>
      <c r="D114" s="88"/>
      <c r="E114" s="88"/>
      <c r="F114" s="88"/>
      <c r="G114" s="88"/>
      <c r="H114" s="88"/>
      <c r="I114" s="88"/>
      <c r="J114" s="88"/>
      <c r="K114" s="89">
        <f t="shared" si="5"/>
        <v>0</v>
      </c>
      <c r="L114" s="80"/>
      <c r="M114" s="80"/>
      <c r="N114" s="80"/>
      <c r="O114" s="80"/>
      <c r="P114" s="80"/>
      <c r="Q114" s="80"/>
      <c r="R114" s="80"/>
      <c r="S114" s="80"/>
      <c r="T114" s="89">
        <f t="shared" si="4"/>
        <v>0</v>
      </c>
      <c r="U114" s="80"/>
      <c r="V114" s="80"/>
      <c r="W114" s="80"/>
    </row>
    <row r="115" spans="1:39" x14ac:dyDescent="0.25">
      <c r="A115" s="80" t="s">
        <v>119</v>
      </c>
      <c r="B115" s="497" t="s">
        <v>270</v>
      </c>
      <c r="C115" s="88"/>
      <c r="D115" s="88"/>
      <c r="E115" s="88"/>
      <c r="F115" s="88"/>
      <c r="G115" s="88"/>
      <c r="H115" s="88"/>
      <c r="I115" s="88"/>
      <c r="J115" s="88"/>
      <c r="K115" s="89">
        <f t="shared" si="5"/>
        <v>0</v>
      </c>
      <c r="L115" s="80"/>
      <c r="M115" s="80"/>
      <c r="N115" s="80"/>
      <c r="O115" s="80"/>
      <c r="P115" s="80"/>
      <c r="Q115" s="80"/>
      <c r="R115" s="80"/>
      <c r="S115" s="80"/>
      <c r="T115" s="89">
        <f t="shared" si="4"/>
        <v>0</v>
      </c>
      <c r="U115" s="80"/>
      <c r="V115" s="80"/>
      <c r="W115" s="80"/>
    </row>
    <row r="116" spans="1:39" x14ac:dyDescent="0.25">
      <c r="A116" s="80" t="s">
        <v>120</v>
      </c>
      <c r="B116" s="497" t="s">
        <v>271</v>
      </c>
      <c r="C116" s="88"/>
      <c r="D116" s="88"/>
      <c r="E116" s="88"/>
      <c r="F116" s="88"/>
      <c r="G116" s="88"/>
      <c r="H116" s="88"/>
      <c r="I116" s="88"/>
      <c r="J116" s="88"/>
      <c r="K116" s="89">
        <f t="shared" si="5"/>
        <v>0</v>
      </c>
      <c r="L116" s="80"/>
      <c r="M116" s="80"/>
      <c r="N116" s="80"/>
      <c r="O116" s="80"/>
      <c r="P116" s="80"/>
      <c r="Q116" s="80"/>
      <c r="R116" s="80"/>
      <c r="S116" s="80"/>
      <c r="T116" s="89">
        <f t="shared" si="4"/>
        <v>0</v>
      </c>
      <c r="U116" s="80"/>
      <c r="V116" s="80"/>
      <c r="W116" s="80"/>
    </row>
    <row r="117" spans="1:39" x14ac:dyDescent="0.25">
      <c r="A117" s="80" t="s">
        <v>121</v>
      </c>
      <c r="B117" s="497" t="s">
        <v>272</v>
      </c>
      <c r="C117" s="88"/>
      <c r="D117" s="88"/>
      <c r="E117" s="88"/>
      <c r="F117" s="88"/>
      <c r="G117" s="88"/>
      <c r="H117" s="88"/>
      <c r="I117" s="88"/>
      <c r="J117" s="88"/>
      <c r="K117" s="89">
        <f>SUM(C117:J117)</f>
        <v>0</v>
      </c>
      <c r="L117" s="80"/>
      <c r="M117" s="80"/>
      <c r="N117" s="80"/>
      <c r="O117" s="80"/>
      <c r="P117" s="80"/>
      <c r="Q117" s="80"/>
      <c r="R117" s="80"/>
      <c r="S117" s="80"/>
      <c r="T117" s="89">
        <f t="shared" si="4"/>
        <v>0</v>
      </c>
      <c r="U117" s="80"/>
      <c r="V117" s="80"/>
      <c r="W117" s="80"/>
    </row>
    <row r="118" spans="1:39" x14ac:dyDescent="0.25">
      <c r="A118" s="80" t="s">
        <v>122</v>
      </c>
      <c r="B118" s="497" t="s">
        <v>273</v>
      </c>
      <c r="C118" s="88"/>
      <c r="D118" s="88"/>
      <c r="E118" s="88"/>
      <c r="F118" s="88"/>
      <c r="G118" s="88"/>
      <c r="H118" s="88"/>
      <c r="I118" s="88"/>
      <c r="J118" s="88"/>
      <c r="K118" s="89">
        <f t="shared" ref="K118:K149" si="6">SUM(C118:H118)</f>
        <v>0</v>
      </c>
      <c r="L118" s="80"/>
      <c r="M118" s="80"/>
      <c r="N118" s="80"/>
      <c r="O118" s="80"/>
      <c r="P118" s="80"/>
      <c r="Q118" s="80"/>
      <c r="R118" s="80"/>
      <c r="S118" s="80"/>
      <c r="T118" s="89">
        <f t="shared" si="4"/>
        <v>0</v>
      </c>
      <c r="U118" s="80"/>
      <c r="V118" s="80"/>
      <c r="W118" s="80"/>
    </row>
    <row r="119" spans="1:39" x14ac:dyDescent="0.25">
      <c r="A119" s="80" t="s">
        <v>362</v>
      </c>
      <c r="B119" s="497" t="s">
        <v>274</v>
      </c>
      <c r="C119" s="88"/>
      <c r="D119" s="88"/>
      <c r="E119" s="88"/>
      <c r="F119" s="88"/>
      <c r="G119" s="88"/>
      <c r="H119" s="88"/>
      <c r="I119" s="88"/>
      <c r="J119" s="88"/>
      <c r="K119" s="89">
        <f t="shared" si="6"/>
        <v>0</v>
      </c>
      <c r="L119" s="80"/>
      <c r="M119" s="80"/>
      <c r="N119" s="80"/>
      <c r="O119" s="80"/>
      <c r="P119" s="80"/>
      <c r="Q119" s="80"/>
      <c r="R119" s="80"/>
      <c r="S119" s="80"/>
      <c r="T119" s="89">
        <f t="shared" si="4"/>
        <v>0</v>
      </c>
      <c r="U119" s="80"/>
      <c r="V119" s="80"/>
      <c r="W119" s="80"/>
    </row>
    <row r="120" spans="1:39" x14ac:dyDescent="0.25">
      <c r="A120" s="80" t="s">
        <v>363</v>
      </c>
      <c r="B120" s="497" t="s">
        <v>275</v>
      </c>
      <c r="C120" s="88"/>
      <c r="D120" s="88"/>
      <c r="E120" s="88"/>
      <c r="F120" s="88"/>
      <c r="G120" s="88"/>
      <c r="H120" s="88"/>
      <c r="I120" s="88"/>
      <c r="J120" s="88"/>
      <c r="K120" s="89">
        <f t="shared" si="6"/>
        <v>0</v>
      </c>
      <c r="L120" s="80"/>
      <c r="M120" s="80"/>
      <c r="N120" s="80"/>
      <c r="O120" s="80"/>
      <c r="P120" s="80"/>
      <c r="Q120" s="80"/>
      <c r="R120" s="80"/>
      <c r="S120" s="80"/>
      <c r="T120" s="89">
        <f t="shared" si="4"/>
        <v>0</v>
      </c>
      <c r="U120" s="80"/>
      <c r="V120" s="80"/>
      <c r="W120" s="80"/>
    </row>
    <row r="121" spans="1:39" x14ac:dyDescent="0.25">
      <c r="A121" s="80" t="s">
        <v>123</v>
      </c>
      <c r="B121" s="497" t="s">
        <v>276</v>
      </c>
      <c r="C121" s="88"/>
      <c r="D121" s="88"/>
      <c r="E121" s="88"/>
      <c r="F121" s="88"/>
      <c r="G121" s="88"/>
      <c r="H121" s="88"/>
      <c r="I121" s="88"/>
      <c r="J121" s="88"/>
      <c r="K121" s="89">
        <f t="shared" si="6"/>
        <v>0</v>
      </c>
      <c r="L121" s="80"/>
      <c r="M121" s="80"/>
      <c r="N121" s="80"/>
      <c r="O121" s="80"/>
      <c r="P121" s="80"/>
      <c r="Q121" s="80"/>
      <c r="R121" s="80"/>
      <c r="S121" s="80"/>
      <c r="T121" s="89">
        <f t="shared" si="4"/>
        <v>0</v>
      </c>
      <c r="U121" s="80"/>
      <c r="V121" s="80"/>
      <c r="W121" s="80"/>
    </row>
    <row r="122" spans="1:39" x14ac:dyDescent="0.25">
      <c r="A122" s="80" t="s">
        <v>364</v>
      </c>
      <c r="B122" s="497" t="s">
        <v>277</v>
      </c>
      <c r="C122" s="88"/>
      <c r="D122" s="88"/>
      <c r="E122" s="88"/>
      <c r="F122" s="88"/>
      <c r="G122" s="88"/>
      <c r="H122" s="88"/>
      <c r="I122" s="88"/>
      <c r="J122" s="88"/>
      <c r="K122" s="89">
        <f t="shared" si="6"/>
        <v>0</v>
      </c>
      <c r="L122" s="80"/>
      <c r="M122" s="80"/>
      <c r="N122" s="80"/>
      <c r="O122" s="80"/>
      <c r="P122" s="80"/>
      <c r="Q122" s="80"/>
      <c r="R122" s="80"/>
      <c r="S122" s="80"/>
      <c r="T122" s="89">
        <f t="shared" si="4"/>
        <v>0</v>
      </c>
      <c r="U122" s="80"/>
      <c r="V122" s="80"/>
      <c r="W122" s="80"/>
    </row>
    <row r="123" spans="1:39" x14ac:dyDescent="0.25">
      <c r="A123" s="80" t="s">
        <v>124</v>
      </c>
      <c r="B123" s="497" t="s">
        <v>287</v>
      </c>
      <c r="C123" s="88"/>
      <c r="D123" s="88"/>
      <c r="E123" s="88"/>
      <c r="F123" s="88"/>
      <c r="G123" s="88"/>
      <c r="H123" s="88"/>
      <c r="I123" s="88"/>
      <c r="J123" s="88"/>
      <c r="K123" s="89">
        <f t="shared" si="6"/>
        <v>0</v>
      </c>
      <c r="L123" s="80"/>
      <c r="M123" s="80"/>
      <c r="N123" s="80"/>
      <c r="O123" s="80"/>
      <c r="P123" s="80"/>
      <c r="Q123" s="80"/>
      <c r="R123" s="80"/>
      <c r="S123" s="80"/>
      <c r="T123" s="89">
        <f t="shared" si="4"/>
        <v>0</v>
      </c>
      <c r="U123" s="80"/>
      <c r="V123" s="80"/>
      <c r="W123" s="80"/>
    </row>
    <row r="124" spans="1:39" x14ac:dyDescent="0.25">
      <c r="A124" s="80" t="s">
        <v>125</v>
      </c>
      <c r="B124" s="497" t="s">
        <v>288</v>
      </c>
      <c r="C124" s="88"/>
      <c r="D124" s="88"/>
      <c r="E124" s="88"/>
      <c r="F124" s="88"/>
      <c r="G124" s="88"/>
      <c r="H124" s="88"/>
      <c r="I124" s="88"/>
      <c r="J124" s="88"/>
      <c r="K124" s="89">
        <f t="shared" si="6"/>
        <v>0</v>
      </c>
      <c r="L124" s="80"/>
      <c r="M124" s="80"/>
      <c r="N124" s="80"/>
      <c r="O124" s="80"/>
      <c r="P124" s="80"/>
      <c r="Q124" s="80"/>
      <c r="R124" s="80"/>
      <c r="S124" s="80"/>
      <c r="T124" s="89">
        <f t="shared" si="4"/>
        <v>0</v>
      </c>
      <c r="U124" s="80"/>
      <c r="V124" s="80"/>
      <c r="W124" s="80"/>
    </row>
    <row r="125" spans="1:39" x14ac:dyDescent="0.25">
      <c r="A125" s="80" t="s">
        <v>126</v>
      </c>
      <c r="B125" s="497" t="s">
        <v>289</v>
      </c>
      <c r="C125" s="88"/>
      <c r="D125" s="88"/>
      <c r="E125" s="88"/>
      <c r="F125" s="88"/>
      <c r="G125" s="88"/>
      <c r="H125" s="88"/>
      <c r="I125" s="88"/>
      <c r="J125" s="88"/>
      <c r="K125" s="89">
        <f t="shared" si="6"/>
        <v>0</v>
      </c>
      <c r="L125" s="80"/>
      <c r="M125" s="80"/>
      <c r="N125" s="80"/>
      <c r="O125" s="80"/>
      <c r="P125" s="80"/>
      <c r="Q125" s="80"/>
      <c r="R125" s="80"/>
      <c r="S125" s="80"/>
      <c r="T125" s="89">
        <f t="shared" si="4"/>
        <v>0</v>
      </c>
      <c r="U125" s="80"/>
      <c r="V125" s="80"/>
      <c r="W125" s="80"/>
    </row>
    <row r="126" spans="1:39" s="20" customFormat="1" x14ac:dyDescent="0.25">
      <c r="A126" s="80" t="s">
        <v>127</v>
      </c>
      <c r="B126" s="497" t="s">
        <v>296</v>
      </c>
      <c r="C126" s="88"/>
      <c r="D126" s="88"/>
      <c r="E126" s="88"/>
      <c r="F126" s="88"/>
      <c r="G126" s="88"/>
      <c r="H126" s="88"/>
      <c r="I126" s="88"/>
      <c r="J126" s="88"/>
      <c r="K126" s="89">
        <f t="shared" si="6"/>
        <v>0</v>
      </c>
      <c r="L126" s="80"/>
      <c r="M126" s="80"/>
      <c r="N126" s="80"/>
      <c r="O126" s="80"/>
      <c r="P126" s="80"/>
      <c r="Q126" s="80"/>
      <c r="R126" s="80"/>
      <c r="S126" s="80"/>
      <c r="T126" s="89">
        <f t="shared" si="4"/>
        <v>0</v>
      </c>
      <c r="U126" s="80"/>
      <c r="V126" s="80"/>
      <c r="W126" s="80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</row>
    <row r="127" spans="1:39" x14ac:dyDescent="0.25">
      <c r="A127" s="80" t="s">
        <v>128</v>
      </c>
      <c r="B127" s="497" t="s">
        <v>311</v>
      </c>
      <c r="C127" s="88"/>
      <c r="D127" s="88"/>
      <c r="E127" s="88"/>
      <c r="F127" s="88"/>
      <c r="G127" s="88"/>
      <c r="H127" s="88"/>
      <c r="I127" s="88"/>
      <c r="J127" s="88"/>
      <c r="K127" s="89">
        <f t="shared" si="6"/>
        <v>0</v>
      </c>
      <c r="L127" s="80"/>
      <c r="M127" s="80"/>
      <c r="N127" s="80"/>
      <c r="O127" s="80"/>
      <c r="P127" s="80"/>
      <c r="Q127" s="80"/>
      <c r="R127" s="80"/>
      <c r="S127" s="80"/>
      <c r="T127" s="89">
        <f t="shared" si="4"/>
        <v>0</v>
      </c>
      <c r="U127" s="80"/>
      <c r="V127" s="80"/>
      <c r="W127" s="80"/>
    </row>
    <row r="128" spans="1:39" x14ac:dyDescent="0.25">
      <c r="A128" s="80" t="s">
        <v>129</v>
      </c>
      <c r="B128" s="497" t="s">
        <v>312</v>
      </c>
      <c r="C128" s="88"/>
      <c r="D128" s="88"/>
      <c r="E128" s="88"/>
      <c r="F128" s="88"/>
      <c r="G128" s="88"/>
      <c r="H128" s="88"/>
      <c r="I128" s="88"/>
      <c r="J128" s="88"/>
      <c r="K128" s="89">
        <f t="shared" si="6"/>
        <v>0</v>
      </c>
      <c r="L128" s="80"/>
      <c r="M128" s="80"/>
      <c r="N128" s="80"/>
      <c r="O128" s="80"/>
      <c r="P128" s="80"/>
      <c r="Q128" s="80"/>
      <c r="R128" s="80"/>
      <c r="S128" s="80"/>
      <c r="T128" s="89">
        <f t="shared" si="4"/>
        <v>0</v>
      </c>
      <c r="U128" s="80"/>
      <c r="V128" s="80"/>
      <c r="W128" s="80"/>
    </row>
    <row r="129" spans="1:39" x14ac:dyDescent="0.25">
      <c r="A129" s="80" t="s">
        <v>307</v>
      </c>
      <c r="B129" s="497" t="s">
        <v>313</v>
      </c>
      <c r="C129" s="88"/>
      <c r="D129" s="88"/>
      <c r="E129" s="88"/>
      <c r="F129" s="88"/>
      <c r="G129" s="88"/>
      <c r="H129" s="88"/>
      <c r="I129" s="88"/>
      <c r="J129" s="88"/>
      <c r="K129" s="89">
        <f t="shared" si="6"/>
        <v>0</v>
      </c>
      <c r="L129" s="80"/>
      <c r="M129" s="80"/>
      <c r="N129" s="80"/>
      <c r="O129" s="80"/>
      <c r="P129" s="80"/>
      <c r="Q129" s="80"/>
      <c r="R129" s="80"/>
      <c r="S129" s="80"/>
      <c r="T129" s="89">
        <f t="shared" si="4"/>
        <v>0</v>
      </c>
      <c r="U129" s="80"/>
      <c r="V129" s="80"/>
      <c r="W129" s="80"/>
    </row>
    <row r="130" spans="1:39" x14ac:dyDescent="0.25">
      <c r="A130" s="80" t="s">
        <v>131</v>
      </c>
      <c r="B130" s="497" t="s">
        <v>314</v>
      </c>
      <c r="C130" s="88"/>
      <c r="D130" s="88"/>
      <c r="E130" s="88"/>
      <c r="F130" s="88"/>
      <c r="G130" s="88"/>
      <c r="H130" s="88"/>
      <c r="I130" s="88"/>
      <c r="J130" s="88"/>
      <c r="K130" s="89">
        <f t="shared" si="6"/>
        <v>0</v>
      </c>
      <c r="L130" s="80"/>
      <c r="M130" s="80"/>
      <c r="N130" s="80"/>
      <c r="O130" s="80"/>
      <c r="P130" s="80"/>
      <c r="Q130" s="80"/>
      <c r="R130" s="80"/>
      <c r="S130" s="80"/>
      <c r="T130" s="89">
        <f t="shared" si="4"/>
        <v>0</v>
      </c>
      <c r="U130" s="80"/>
      <c r="V130" s="80"/>
      <c r="W130" s="80"/>
    </row>
    <row r="131" spans="1:39" x14ac:dyDescent="0.25">
      <c r="A131" s="80" t="s">
        <v>305</v>
      </c>
      <c r="B131" s="497" t="s">
        <v>315</v>
      </c>
      <c r="C131" s="88"/>
      <c r="D131" s="88"/>
      <c r="E131" s="88"/>
      <c r="F131" s="88"/>
      <c r="G131" s="88"/>
      <c r="H131" s="88"/>
      <c r="I131" s="88"/>
      <c r="J131" s="88"/>
      <c r="K131" s="89">
        <f t="shared" si="6"/>
        <v>0</v>
      </c>
      <c r="L131" s="80"/>
      <c r="M131" s="80"/>
      <c r="N131" s="80"/>
      <c r="O131" s="80"/>
      <c r="P131" s="80"/>
      <c r="Q131" s="80"/>
      <c r="R131" s="80"/>
      <c r="S131" s="80"/>
      <c r="T131" s="89">
        <f t="shared" si="4"/>
        <v>0</v>
      </c>
      <c r="U131" s="80"/>
      <c r="V131" s="80"/>
      <c r="W131" s="80"/>
    </row>
    <row r="132" spans="1:39" s="50" customFormat="1" x14ac:dyDescent="0.25">
      <c r="A132" s="80" t="s">
        <v>130</v>
      </c>
      <c r="B132" s="497" t="s">
        <v>316</v>
      </c>
      <c r="C132" s="88"/>
      <c r="D132" s="88"/>
      <c r="E132" s="88"/>
      <c r="F132" s="88"/>
      <c r="G132" s="88"/>
      <c r="H132" s="88"/>
      <c r="I132" s="88"/>
      <c r="J132" s="88"/>
      <c r="K132" s="89">
        <f t="shared" si="6"/>
        <v>0</v>
      </c>
      <c r="L132" s="80"/>
      <c r="M132" s="80"/>
      <c r="N132" s="80"/>
      <c r="O132" s="80"/>
      <c r="P132" s="80"/>
      <c r="Q132" s="80"/>
      <c r="R132" s="80"/>
      <c r="S132" s="80"/>
      <c r="T132" s="89">
        <f t="shared" si="4"/>
        <v>0</v>
      </c>
      <c r="U132" s="80"/>
      <c r="V132" s="80"/>
      <c r="W132" s="80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</row>
    <row r="133" spans="1:39" s="40" customFormat="1" x14ac:dyDescent="0.25">
      <c r="A133" s="80" t="s">
        <v>365</v>
      </c>
      <c r="B133" s="497" t="s">
        <v>317</v>
      </c>
      <c r="C133" s="88"/>
      <c r="D133" s="88"/>
      <c r="E133" s="88"/>
      <c r="F133" s="88"/>
      <c r="G133" s="88"/>
      <c r="H133" s="88"/>
      <c r="I133" s="88"/>
      <c r="J133" s="88"/>
      <c r="K133" s="89">
        <f t="shared" si="6"/>
        <v>0</v>
      </c>
      <c r="L133" s="80"/>
      <c r="M133" s="80"/>
      <c r="N133" s="80"/>
      <c r="O133" s="80"/>
      <c r="P133" s="80"/>
      <c r="Q133" s="80"/>
      <c r="R133" s="80"/>
      <c r="S133" s="80"/>
      <c r="T133" s="89">
        <f t="shared" si="4"/>
        <v>0</v>
      </c>
      <c r="U133" s="80"/>
      <c r="V133" s="80"/>
      <c r="W133" s="80"/>
    </row>
    <row r="134" spans="1:39" s="40" customFormat="1" x14ac:dyDescent="0.25">
      <c r="A134" s="80" t="s">
        <v>132</v>
      </c>
      <c r="B134" s="497" t="s">
        <v>318</v>
      </c>
      <c r="C134" s="88"/>
      <c r="D134" s="88"/>
      <c r="E134" s="88"/>
      <c r="F134" s="88"/>
      <c r="G134" s="88"/>
      <c r="H134" s="88"/>
      <c r="I134" s="88"/>
      <c r="J134" s="88"/>
      <c r="K134" s="89">
        <f t="shared" si="6"/>
        <v>0</v>
      </c>
      <c r="L134" s="80"/>
      <c r="M134" s="80"/>
      <c r="N134" s="80"/>
      <c r="O134" s="80"/>
      <c r="P134" s="80"/>
      <c r="Q134" s="80"/>
      <c r="R134" s="80"/>
      <c r="S134" s="80"/>
      <c r="T134" s="89">
        <f t="shared" si="4"/>
        <v>0</v>
      </c>
      <c r="U134" s="80"/>
      <c r="V134" s="80"/>
      <c r="W134" s="80"/>
    </row>
    <row r="135" spans="1:39" s="40" customFormat="1" x14ac:dyDescent="0.25">
      <c r="A135" s="80" t="s">
        <v>197</v>
      </c>
      <c r="B135" s="497" t="s">
        <v>319</v>
      </c>
      <c r="C135" s="88"/>
      <c r="D135" s="88"/>
      <c r="E135" s="88"/>
      <c r="F135" s="88"/>
      <c r="G135" s="88"/>
      <c r="H135" s="88"/>
      <c r="I135" s="88"/>
      <c r="J135" s="88"/>
      <c r="K135" s="89">
        <f t="shared" si="6"/>
        <v>0</v>
      </c>
      <c r="L135" s="80"/>
      <c r="M135" s="80"/>
      <c r="N135" s="80"/>
      <c r="O135" s="80"/>
      <c r="P135" s="80"/>
      <c r="Q135" s="80"/>
      <c r="R135" s="80"/>
      <c r="S135" s="80"/>
      <c r="T135" s="89">
        <f t="shared" si="4"/>
        <v>0</v>
      </c>
      <c r="U135" s="80"/>
      <c r="V135" s="80"/>
      <c r="W135" s="80"/>
    </row>
    <row r="136" spans="1:39" s="40" customFormat="1" x14ac:dyDescent="0.25">
      <c r="A136" s="80" t="s">
        <v>366</v>
      </c>
      <c r="B136" s="497" t="s">
        <v>320</v>
      </c>
      <c r="C136" s="88"/>
      <c r="D136" s="88"/>
      <c r="E136" s="88"/>
      <c r="F136" s="88"/>
      <c r="G136" s="88"/>
      <c r="H136" s="88"/>
      <c r="I136" s="88"/>
      <c r="J136" s="88"/>
      <c r="K136" s="89">
        <f t="shared" si="6"/>
        <v>0</v>
      </c>
      <c r="L136" s="80"/>
      <c r="M136" s="80"/>
      <c r="N136" s="80"/>
      <c r="O136" s="80"/>
      <c r="P136" s="80"/>
      <c r="Q136" s="80"/>
      <c r="R136" s="80"/>
      <c r="S136" s="80"/>
      <c r="T136" s="89">
        <f t="shared" si="4"/>
        <v>0</v>
      </c>
      <c r="U136" s="80"/>
      <c r="V136" s="80"/>
      <c r="W136" s="80"/>
    </row>
    <row r="137" spans="1:39" s="40" customFormat="1" x14ac:dyDescent="0.25">
      <c r="A137" s="80" t="s">
        <v>304</v>
      </c>
      <c r="B137" s="497" t="s">
        <v>321</v>
      </c>
      <c r="C137" s="88"/>
      <c r="D137" s="88"/>
      <c r="E137" s="88"/>
      <c r="F137" s="88"/>
      <c r="G137" s="88"/>
      <c r="H137" s="88"/>
      <c r="I137" s="88"/>
      <c r="J137" s="88"/>
      <c r="K137" s="89">
        <f t="shared" si="6"/>
        <v>0</v>
      </c>
      <c r="L137" s="80"/>
      <c r="M137" s="80"/>
      <c r="N137" s="80"/>
      <c r="O137" s="80"/>
      <c r="P137" s="80"/>
      <c r="Q137" s="80"/>
      <c r="R137" s="80"/>
      <c r="S137" s="80"/>
      <c r="T137" s="89">
        <f t="shared" si="4"/>
        <v>0</v>
      </c>
      <c r="U137" s="80"/>
      <c r="V137" s="80"/>
      <c r="W137" s="80"/>
    </row>
    <row r="138" spans="1:39" s="40" customFormat="1" x14ac:dyDescent="0.25">
      <c r="A138" s="80" t="s">
        <v>337</v>
      </c>
      <c r="B138" s="497" t="s">
        <v>322</v>
      </c>
      <c r="C138" s="88"/>
      <c r="D138" s="88"/>
      <c r="E138" s="88"/>
      <c r="F138" s="88"/>
      <c r="G138" s="88"/>
      <c r="H138" s="88"/>
      <c r="I138" s="88"/>
      <c r="J138" s="88"/>
      <c r="K138" s="89">
        <f t="shared" si="6"/>
        <v>0</v>
      </c>
      <c r="L138" s="80"/>
      <c r="M138" s="80"/>
      <c r="N138" s="80"/>
      <c r="O138" s="80"/>
      <c r="P138" s="80"/>
      <c r="Q138" s="80"/>
      <c r="R138" s="80"/>
      <c r="S138" s="80"/>
      <c r="T138" s="89">
        <f t="shared" si="4"/>
        <v>0</v>
      </c>
      <c r="U138" s="80"/>
      <c r="V138" s="80"/>
      <c r="W138" s="80"/>
    </row>
    <row r="139" spans="1:39" s="40" customFormat="1" x14ac:dyDescent="0.25">
      <c r="A139" s="80" t="s">
        <v>367</v>
      </c>
      <c r="B139" s="497" t="s">
        <v>323</v>
      </c>
      <c r="C139" s="88"/>
      <c r="D139" s="88"/>
      <c r="E139" s="88"/>
      <c r="F139" s="88"/>
      <c r="G139" s="88"/>
      <c r="H139" s="88"/>
      <c r="I139" s="88"/>
      <c r="J139" s="88"/>
      <c r="K139" s="89">
        <f t="shared" si="6"/>
        <v>0</v>
      </c>
      <c r="L139" s="80"/>
      <c r="M139" s="80"/>
      <c r="N139" s="80"/>
      <c r="O139" s="80"/>
      <c r="P139" s="80"/>
      <c r="Q139" s="80"/>
      <c r="R139" s="80"/>
      <c r="S139" s="80"/>
      <c r="T139" s="89">
        <f t="shared" si="4"/>
        <v>0</v>
      </c>
      <c r="U139" s="80"/>
      <c r="V139" s="80"/>
      <c r="W139" s="80"/>
    </row>
    <row r="140" spans="1:39" s="40" customFormat="1" x14ac:dyDescent="0.25">
      <c r="A140" s="80" t="s">
        <v>133</v>
      </c>
      <c r="B140" s="497" t="s">
        <v>324</v>
      </c>
      <c r="C140" s="88"/>
      <c r="D140" s="88"/>
      <c r="E140" s="88"/>
      <c r="F140" s="88"/>
      <c r="G140" s="88"/>
      <c r="H140" s="88"/>
      <c r="I140" s="88"/>
      <c r="J140" s="88"/>
      <c r="K140" s="89">
        <f t="shared" si="6"/>
        <v>0</v>
      </c>
      <c r="L140" s="80"/>
      <c r="M140" s="80"/>
      <c r="N140" s="80"/>
      <c r="O140" s="80"/>
      <c r="P140" s="80"/>
      <c r="Q140" s="80"/>
      <c r="R140" s="80"/>
      <c r="S140" s="80"/>
      <c r="T140" s="89">
        <f t="shared" si="4"/>
        <v>0</v>
      </c>
      <c r="U140" s="80"/>
      <c r="V140" s="80"/>
      <c r="W140" s="80"/>
    </row>
    <row r="141" spans="1:39" s="40" customFormat="1" x14ac:dyDescent="0.25">
      <c r="A141" s="80" t="s">
        <v>134</v>
      </c>
      <c r="B141" s="497" t="s">
        <v>325</v>
      </c>
      <c r="C141" s="88"/>
      <c r="D141" s="88"/>
      <c r="E141" s="88"/>
      <c r="F141" s="88"/>
      <c r="G141" s="88"/>
      <c r="H141" s="88"/>
      <c r="I141" s="88"/>
      <c r="J141" s="88"/>
      <c r="K141" s="89">
        <f t="shared" si="6"/>
        <v>0</v>
      </c>
      <c r="L141" s="80"/>
      <c r="M141" s="80"/>
      <c r="N141" s="80"/>
      <c r="O141" s="80"/>
      <c r="P141" s="80"/>
      <c r="Q141" s="80"/>
      <c r="R141" s="80"/>
      <c r="S141" s="80"/>
      <c r="T141" s="89">
        <f t="shared" si="4"/>
        <v>0</v>
      </c>
      <c r="U141" s="80"/>
      <c r="V141" s="80"/>
      <c r="W141" s="80"/>
    </row>
    <row r="142" spans="1:39" s="40" customFormat="1" x14ac:dyDescent="0.25">
      <c r="A142" s="80" t="s">
        <v>135</v>
      </c>
      <c r="B142" s="497" t="s">
        <v>340</v>
      </c>
      <c r="C142" s="88"/>
      <c r="D142" s="88"/>
      <c r="E142" s="88"/>
      <c r="F142" s="88"/>
      <c r="G142" s="88"/>
      <c r="H142" s="88"/>
      <c r="I142" s="88"/>
      <c r="J142" s="88"/>
      <c r="K142" s="89">
        <f t="shared" si="6"/>
        <v>0</v>
      </c>
      <c r="L142" s="80"/>
      <c r="M142" s="80"/>
      <c r="N142" s="80"/>
      <c r="O142" s="80"/>
      <c r="P142" s="80"/>
      <c r="Q142" s="80"/>
      <c r="R142" s="80"/>
      <c r="S142" s="80"/>
      <c r="T142" s="89">
        <f t="shared" si="4"/>
        <v>0</v>
      </c>
      <c r="U142" s="80"/>
      <c r="V142" s="80"/>
      <c r="W142" s="80"/>
    </row>
    <row r="143" spans="1:39" s="40" customFormat="1" x14ac:dyDescent="0.25">
      <c r="A143" s="80" t="s">
        <v>368</v>
      </c>
      <c r="B143" s="497" t="s">
        <v>341</v>
      </c>
      <c r="C143" s="88"/>
      <c r="D143" s="88"/>
      <c r="E143" s="88"/>
      <c r="F143" s="88"/>
      <c r="G143" s="88"/>
      <c r="H143" s="88"/>
      <c r="I143" s="88"/>
      <c r="J143" s="88"/>
      <c r="K143" s="89">
        <f t="shared" si="6"/>
        <v>0</v>
      </c>
      <c r="L143" s="80"/>
      <c r="M143" s="80"/>
      <c r="N143" s="80"/>
      <c r="O143" s="80"/>
      <c r="P143" s="80"/>
      <c r="Q143" s="80"/>
      <c r="R143" s="80"/>
      <c r="S143" s="80"/>
      <c r="T143" s="89">
        <f t="shared" si="4"/>
        <v>0</v>
      </c>
      <c r="U143" s="80"/>
      <c r="V143" s="80"/>
      <c r="W143" s="80"/>
    </row>
    <row r="144" spans="1:39" s="40" customFormat="1" x14ac:dyDescent="0.25">
      <c r="A144" s="80" t="s">
        <v>136</v>
      </c>
      <c r="B144" s="497" t="s">
        <v>342</v>
      </c>
      <c r="C144" s="88"/>
      <c r="D144" s="88"/>
      <c r="E144" s="88"/>
      <c r="F144" s="88"/>
      <c r="G144" s="88"/>
      <c r="H144" s="88"/>
      <c r="I144" s="88"/>
      <c r="J144" s="88"/>
      <c r="K144" s="89">
        <f t="shared" si="6"/>
        <v>0</v>
      </c>
      <c r="L144" s="80"/>
      <c r="M144" s="80"/>
      <c r="N144" s="80"/>
      <c r="O144" s="80"/>
      <c r="P144" s="80"/>
      <c r="Q144" s="80"/>
      <c r="R144" s="80"/>
      <c r="S144" s="80"/>
      <c r="T144" s="89">
        <f t="shared" si="4"/>
        <v>0</v>
      </c>
      <c r="U144" s="80"/>
      <c r="V144" s="80"/>
      <c r="W144" s="80"/>
    </row>
    <row r="145" spans="1:23" s="40" customFormat="1" x14ac:dyDescent="0.25">
      <c r="A145" s="80" t="s">
        <v>137</v>
      </c>
      <c r="B145" s="497" t="s">
        <v>343</v>
      </c>
      <c r="C145" s="88"/>
      <c r="D145" s="88"/>
      <c r="E145" s="88"/>
      <c r="F145" s="88"/>
      <c r="G145" s="88"/>
      <c r="H145" s="88"/>
      <c r="I145" s="88"/>
      <c r="J145" s="88"/>
      <c r="K145" s="89">
        <f t="shared" si="6"/>
        <v>0</v>
      </c>
      <c r="L145" s="80"/>
      <c r="M145" s="80"/>
      <c r="N145" s="80"/>
      <c r="O145" s="80"/>
      <c r="P145" s="80"/>
      <c r="Q145" s="80"/>
      <c r="R145" s="80"/>
      <c r="S145" s="80"/>
      <c r="T145" s="89">
        <f t="shared" si="4"/>
        <v>0</v>
      </c>
      <c r="U145" s="80"/>
      <c r="V145" s="80"/>
      <c r="W145" s="80"/>
    </row>
    <row r="146" spans="1:23" s="40" customFormat="1" x14ac:dyDescent="0.25">
      <c r="A146" s="80" t="s">
        <v>302</v>
      </c>
      <c r="B146" s="497" t="s">
        <v>344</v>
      </c>
      <c r="C146" s="88"/>
      <c r="D146" s="88"/>
      <c r="E146" s="88"/>
      <c r="F146" s="88"/>
      <c r="G146" s="88"/>
      <c r="H146" s="88"/>
      <c r="I146" s="88"/>
      <c r="J146" s="88"/>
      <c r="K146" s="89">
        <f t="shared" si="6"/>
        <v>0</v>
      </c>
      <c r="L146" s="80"/>
      <c r="M146" s="80"/>
      <c r="N146" s="80"/>
      <c r="O146" s="80"/>
      <c r="P146" s="80"/>
      <c r="Q146" s="80"/>
      <c r="R146" s="80"/>
      <c r="S146" s="80"/>
      <c r="T146" s="89">
        <f t="shared" si="4"/>
        <v>0</v>
      </c>
      <c r="U146" s="80"/>
      <c r="V146" s="80"/>
      <c r="W146" s="80"/>
    </row>
    <row r="147" spans="1:23" s="40" customFormat="1" x14ac:dyDescent="0.25">
      <c r="A147" s="80" t="s">
        <v>415</v>
      </c>
      <c r="B147" s="497" t="s">
        <v>345</v>
      </c>
      <c r="C147" s="88"/>
      <c r="D147" s="88"/>
      <c r="E147" s="88"/>
      <c r="F147" s="88"/>
      <c r="G147" s="88"/>
      <c r="H147" s="88"/>
      <c r="I147" s="88"/>
      <c r="J147" s="88"/>
      <c r="K147" s="89">
        <f t="shared" si="6"/>
        <v>0</v>
      </c>
      <c r="L147" s="80"/>
      <c r="M147" s="80"/>
      <c r="N147" s="80"/>
      <c r="O147" s="80"/>
      <c r="P147" s="80"/>
      <c r="Q147" s="80"/>
      <c r="R147" s="80"/>
      <c r="S147" s="80"/>
      <c r="T147" s="89">
        <f t="shared" si="4"/>
        <v>0</v>
      </c>
      <c r="U147" s="80"/>
      <c r="V147" s="80"/>
      <c r="W147" s="80"/>
    </row>
    <row r="148" spans="1:23" s="40" customFormat="1" x14ac:dyDescent="0.25">
      <c r="A148" s="80" t="s">
        <v>138</v>
      </c>
      <c r="B148" s="497" t="s">
        <v>346</v>
      </c>
      <c r="C148" s="88"/>
      <c r="D148" s="88"/>
      <c r="E148" s="88"/>
      <c r="F148" s="88"/>
      <c r="G148" s="88"/>
      <c r="H148" s="88"/>
      <c r="I148" s="88"/>
      <c r="J148" s="88"/>
      <c r="K148" s="89">
        <f t="shared" si="6"/>
        <v>0</v>
      </c>
      <c r="L148" s="80"/>
      <c r="M148" s="80"/>
      <c r="N148" s="80"/>
      <c r="O148" s="80"/>
      <c r="P148" s="80"/>
      <c r="Q148" s="80"/>
      <c r="R148" s="80"/>
      <c r="S148" s="80"/>
      <c r="T148" s="89">
        <f t="shared" si="4"/>
        <v>0</v>
      </c>
      <c r="U148" s="80"/>
      <c r="V148" s="80"/>
      <c r="W148" s="80"/>
    </row>
    <row r="149" spans="1:23" s="40" customFormat="1" x14ac:dyDescent="0.25">
      <c r="A149" s="80" t="s">
        <v>139</v>
      </c>
      <c r="B149" s="497" t="s">
        <v>373</v>
      </c>
      <c r="C149" s="88"/>
      <c r="D149" s="88"/>
      <c r="E149" s="88"/>
      <c r="F149" s="88"/>
      <c r="G149" s="88"/>
      <c r="H149" s="88"/>
      <c r="I149" s="88"/>
      <c r="J149" s="88"/>
      <c r="K149" s="89">
        <f t="shared" si="6"/>
        <v>0</v>
      </c>
      <c r="L149" s="80"/>
      <c r="M149" s="80"/>
      <c r="N149" s="80"/>
      <c r="O149" s="80"/>
      <c r="P149" s="80"/>
      <c r="Q149" s="80"/>
      <c r="R149" s="80"/>
      <c r="S149" s="80"/>
      <c r="T149" s="89">
        <f t="shared" si="4"/>
        <v>0</v>
      </c>
      <c r="U149" s="80"/>
      <c r="V149" s="80"/>
      <c r="W149" s="80"/>
    </row>
    <row r="150" spans="1:23" s="40" customFormat="1" x14ac:dyDescent="0.25">
      <c r="A150" s="80" t="s">
        <v>140</v>
      </c>
      <c r="B150" s="497" t="s">
        <v>374</v>
      </c>
      <c r="C150" s="88"/>
      <c r="D150" s="88"/>
      <c r="E150" s="88"/>
      <c r="F150" s="88"/>
      <c r="G150" s="88"/>
      <c r="H150" s="88"/>
      <c r="I150" s="88"/>
      <c r="J150" s="88"/>
      <c r="K150" s="89">
        <f t="shared" ref="K150:K168" si="7">SUM(C150:H150)</f>
        <v>0</v>
      </c>
      <c r="L150" s="80"/>
      <c r="M150" s="80"/>
      <c r="N150" s="80"/>
      <c r="O150" s="80"/>
      <c r="P150" s="80"/>
      <c r="Q150" s="80"/>
      <c r="R150" s="80"/>
      <c r="S150" s="80"/>
      <c r="T150" s="89">
        <f t="shared" si="4"/>
        <v>0</v>
      </c>
      <c r="U150" s="80"/>
      <c r="V150" s="80"/>
      <c r="W150" s="80"/>
    </row>
    <row r="151" spans="1:23" s="40" customFormat="1" x14ac:dyDescent="0.25">
      <c r="A151" s="80" t="s">
        <v>371</v>
      </c>
      <c r="B151" s="497" t="s">
        <v>375</v>
      </c>
      <c r="C151" s="88"/>
      <c r="D151" s="88"/>
      <c r="E151" s="88"/>
      <c r="F151" s="88"/>
      <c r="G151" s="88"/>
      <c r="H151" s="88"/>
      <c r="I151" s="88"/>
      <c r="J151" s="88"/>
      <c r="K151" s="89">
        <f t="shared" si="7"/>
        <v>0</v>
      </c>
      <c r="L151" s="80"/>
      <c r="M151" s="80"/>
      <c r="N151" s="80"/>
      <c r="O151" s="80"/>
      <c r="P151" s="80"/>
      <c r="Q151" s="80"/>
      <c r="R151" s="80"/>
      <c r="S151" s="80"/>
      <c r="T151" s="89">
        <f t="shared" si="4"/>
        <v>0</v>
      </c>
      <c r="U151" s="80"/>
      <c r="V151" s="80"/>
      <c r="W151" s="80"/>
    </row>
    <row r="152" spans="1:23" s="40" customFormat="1" x14ac:dyDescent="0.25">
      <c r="A152" s="80" t="s">
        <v>198</v>
      </c>
      <c r="B152" s="497" t="s">
        <v>376</v>
      </c>
      <c r="C152" s="88"/>
      <c r="D152" s="88"/>
      <c r="E152" s="88"/>
      <c r="F152" s="88"/>
      <c r="G152" s="88"/>
      <c r="H152" s="88"/>
      <c r="I152" s="88"/>
      <c r="J152" s="88"/>
      <c r="K152" s="89">
        <f t="shared" si="7"/>
        <v>0</v>
      </c>
      <c r="L152" s="80"/>
      <c r="M152" s="80"/>
      <c r="N152" s="80"/>
      <c r="O152" s="80"/>
      <c r="P152" s="80"/>
      <c r="Q152" s="80"/>
      <c r="R152" s="80"/>
      <c r="S152" s="80"/>
      <c r="T152" s="89">
        <f t="shared" si="4"/>
        <v>0</v>
      </c>
      <c r="U152" s="80"/>
      <c r="V152" s="80"/>
      <c r="W152" s="80"/>
    </row>
    <row r="153" spans="1:23" s="40" customFormat="1" x14ac:dyDescent="0.25">
      <c r="A153" s="80" t="s">
        <v>336</v>
      </c>
      <c r="B153" s="497" t="s">
        <v>377</v>
      </c>
      <c r="C153" s="88"/>
      <c r="D153" s="88"/>
      <c r="E153" s="88"/>
      <c r="F153" s="88"/>
      <c r="G153" s="88"/>
      <c r="H153" s="88"/>
      <c r="I153" s="88"/>
      <c r="J153" s="88"/>
      <c r="K153" s="89">
        <f t="shared" si="7"/>
        <v>0</v>
      </c>
      <c r="L153" s="80"/>
      <c r="M153" s="80"/>
      <c r="N153" s="80"/>
      <c r="O153" s="80"/>
      <c r="P153" s="80"/>
      <c r="Q153" s="80"/>
      <c r="R153" s="80"/>
      <c r="S153" s="80"/>
      <c r="T153" s="89">
        <f t="shared" si="4"/>
        <v>0</v>
      </c>
      <c r="U153" s="80"/>
      <c r="V153" s="80"/>
      <c r="W153" s="80"/>
    </row>
    <row r="154" spans="1:23" s="40" customFormat="1" x14ac:dyDescent="0.25">
      <c r="A154" s="80" t="s">
        <v>199</v>
      </c>
      <c r="B154" s="497" t="s">
        <v>378</v>
      </c>
      <c r="C154" s="88"/>
      <c r="D154" s="88"/>
      <c r="E154" s="88"/>
      <c r="F154" s="88"/>
      <c r="G154" s="88"/>
      <c r="H154" s="88"/>
      <c r="I154" s="88"/>
      <c r="J154" s="88"/>
      <c r="K154" s="89">
        <f t="shared" si="7"/>
        <v>0</v>
      </c>
      <c r="L154" s="80"/>
      <c r="M154" s="80"/>
      <c r="N154" s="80"/>
      <c r="O154" s="80"/>
      <c r="P154" s="80"/>
      <c r="Q154" s="80"/>
      <c r="R154" s="80"/>
      <c r="S154" s="80"/>
      <c r="T154" s="89">
        <f t="shared" si="4"/>
        <v>0</v>
      </c>
      <c r="U154" s="80"/>
      <c r="V154" s="80"/>
      <c r="W154" s="80"/>
    </row>
    <row r="155" spans="1:23" s="40" customFormat="1" x14ac:dyDescent="0.25">
      <c r="A155" s="80" t="s">
        <v>141</v>
      </c>
      <c r="B155" s="497" t="s">
        <v>379</v>
      </c>
      <c r="C155" s="88"/>
      <c r="D155" s="88"/>
      <c r="E155" s="88"/>
      <c r="F155" s="88"/>
      <c r="G155" s="88"/>
      <c r="H155" s="88"/>
      <c r="I155" s="88"/>
      <c r="J155" s="88"/>
      <c r="K155" s="89">
        <f t="shared" si="7"/>
        <v>0</v>
      </c>
      <c r="L155" s="80"/>
      <c r="M155" s="80"/>
      <c r="N155" s="80"/>
      <c r="O155" s="80"/>
      <c r="P155" s="80"/>
      <c r="Q155" s="80"/>
      <c r="R155" s="80"/>
      <c r="S155" s="80"/>
      <c r="T155" s="89">
        <f t="shared" si="4"/>
        <v>0</v>
      </c>
      <c r="U155" s="80"/>
      <c r="V155" s="80"/>
      <c r="W155" s="80"/>
    </row>
    <row r="156" spans="1:23" s="40" customFormat="1" x14ac:dyDescent="0.25">
      <c r="A156" s="80" t="s">
        <v>142</v>
      </c>
      <c r="B156" s="497" t="s">
        <v>380</v>
      </c>
      <c r="C156" s="88"/>
      <c r="D156" s="88"/>
      <c r="E156" s="88"/>
      <c r="F156" s="88"/>
      <c r="G156" s="88"/>
      <c r="H156" s="88"/>
      <c r="I156" s="88"/>
      <c r="J156" s="88"/>
      <c r="K156" s="89">
        <f t="shared" si="7"/>
        <v>0</v>
      </c>
      <c r="L156" s="80"/>
      <c r="M156" s="80"/>
      <c r="N156" s="80"/>
      <c r="O156" s="80"/>
      <c r="P156" s="80"/>
      <c r="Q156" s="80"/>
      <c r="R156" s="80"/>
      <c r="S156" s="80"/>
      <c r="T156" s="89">
        <f t="shared" si="4"/>
        <v>0</v>
      </c>
      <c r="U156" s="80"/>
      <c r="V156" s="80"/>
      <c r="W156" s="80"/>
    </row>
    <row r="157" spans="1:23" s="40" customFormat="1" x14ac:dyDescent="0.25">
      <c r="A157" s="80" t="s">
        <v>143</v>
      </c>
      <c r="B157" s="497" t="s">
        <v>381</v>
      </c>
      <c r="C157" s="88"/>
      <c r="D157" s="88"/>
      <c r="E157" s="88"/>
      <c r="F157" s="88"/>
      <c r="G157" s="88"/>
      <c r="H157" s="88"/>
      <c r="I157" s="88"/>
      <c r="J157" s="88"/>
      <c r="K157" s="89">
        <f t="shared" si="7"/>
        <v>0</v>
      </c>
      <c r="L157" s="80"/>
      <c r="M157" s="80"/>
      <c r="N157" s="80"/>
      <c r="O157" s="80"/>
      <c r="P157" s="80"/>
      <c r="Q157" s="80"/>
      <c r="R157" s="80"/>
      <c r="S157" s="80"/>
      <c r="T157" s="89">
        <f t="shared" si="4"/>
        <v>0</v>
      </c>
      <c r="U157" s="80"/>
      <c r="V157" s="80"/>
      <c r="W157" s="80"/>
    </row>
    <row r="158" spans="1:23" s="40" customFormat="1" x14ac:dyDescent="0.25">
      <c r="A158" s="80" t="s">
        <v>144</v>
      </c>
      <c r="B158" s="497" t="s">
        <v>382</v>
      </c>
      <c r="C158" s="88"/>
      <c r="D158" s="88"/>
      <c r="E158" s="88"/>
      <c r="F158" s="88"/>
      <c r="G158" s="88"/>
      <c r="H158" s="88"/>
      <c r="I158" s="88"/>
      <c r="J158" s="88"/>
      <c r="K158" s="89">
        <f t="shared" si="7"/>
        <v>0</v>
      </c>
      <c r="L158" s="80"/>
      <c r="M158" s="80"/>
      <c r="N158" s="80"/>
      <c r="O158" s="80"/>
      <c r="P158" s="80"/>
      <c r="Q158" s="80"/>
      <c r="R158" s="80"/>
      <c r="S158" s="80"/>
      <c r="T158" s="89">
        <f t="shared" si="4"/>
        <v>0</v>
      </c>
      <c r="U158" s="80"/>
      <c r="V158" s="80"/>
      <c r="W158" s="80"/>
    </row>
    <row r="159" spans="1:23" s="40" customFormat="1" x14ac:dyDescent="0.25">
      <c r="A159" s="80" t="s">
        <v>145</v>
      </c>
      <c r="B159" s="497" t="s">
        <v>383</v>
      </c>
      <c r="C159" s="88"/>
      <c r="D159" s="88"/>
      <c r="E159" s="88"/>
      <c r="F159" s="88"/>
      <c r="G159" s="88"/>
      <c r="H159" s="88"/>
      <c r="I159" s="88"/>
      <c r="J159" s="88"/>
      <c r="K159" s="89">
        <f t="shared" si="7"/>
        <v>0</v>
      </c>
      <c r="L159" s="80"/>
      <c r="M159" s="80"/>
      <c r="N159" s="80"/>
      <c r="O159" s="80"/>
      <c r="P159" s="80"/>
      <c r="Q159" s="80"/>
      <c r="R159" s="80"/>
      <c r="S159" s="80"/>
      <c r="T159" s="89">
        <f t="shared" si="4"/>
        <v>0</v>
      </c>
      <c r="U159" s="80"/>
      <c r="V159" s="80"/>
      <c r="W159" s="80"/>
    </row>
    <row r="160" spans="1:23" s="40" customFormat="1" x14ac:dyDescent="0.25">
      <c r="A160" s="80" t="s">
        <v>297</v>
      </c>
      <c r="B160" s="497" t="s">
        <v>384</v>
      </c>
      <c r="C160" s="88"/>
      <c r="D160" s="88"/>
      <c r="E160" s="88"/>
      <c r="F160" s="88"/>
      <c r="G160" s="88"/>
      <c r="H160" s="88"/>
      <c r="I160" s="88"/>
      <c r="J160" s="88"/>
      <c r="K160" s="89">
        <f t="shared" si="7"/>
        <v>0</v>
      </c>
      <c r="L160" s="80"/>
      <c r="M160" s="80"/>
      <c r="N160" s="80"/>
      <c r="O160" s="80"/>
      <c r="P160" s="80"/>
      <c r="Q160" s="80"/>
      <c r="R160" s="80"/>
      <c r="S160" s="80"/>
      <c r="T160" s="89">
        <f t="shared" si="4"/>
        <v>0</v>
      </c>
      <c r="U160" s="80"/>
      <c r="V160" s="80"/>
      <c r="W160" s="80"/>
    </row>
    <row r="161" spans="1:23" s="40" customFormat="1" x14ac:dyDescent="0.25">
      <c r="A161" s="80" t="s">
        <v>309</v>
      </c>
      <c r="B161" s="497" t="s">
        <v>385</v>
      </c>
      <c r="C161" s="88"/>
      <c r="D161" s="88"/>
      <c r="E161" s="88"/>
      <c r="F161" s="88"/>
      <c r="G161" s="88"/>
      <c r="H161" s="88"/>
      <c r="I161" s="88"/>
      <c r="J161" s="88"/>
      <c r="K161" s="89">
        <f t="shared" si="7"/>
        <v>0</v>
      </c>
      <c r="L161" s="80"/>
      <c r="M161" s="80"/>
      <c r="N161" s="80"/>
      <c r="O161" s="80"/>
      <c r="P161" s="80"/>
      <c r="Q161" s="80"/>
      <c r="R161" s="80"/>
      <c r="S161" s="80"/>
      <c r="T161" s="89">
        <f t="shared" si="4"/>
        <v>0</v>
      </c>
      <c r="U161" s="80"/>
      <c r="V161" s="80"/>
      <c r="W161" s="80"/>
    </row>
    <row r="162" spans="1:23" s="40" customFormat="1" x14ac:dyDescent="0.25">
      <c r="A162" s="80" t="s">
        <v>372</v>
      </c>
      <c r="B162" s="497" t="s">
        <v>386</v>
      </c>
      <c r="C162" s="88"/>
      <c r="D162" s="88"/>
      <c r="E162" s="88"/>
      <c r="F162" s="88"/>
      <c r="G162" s="88"/>
      <c r="H162" s="88"/>
      <c r="I162" s="88"/>
      <c r="J162" s="88"/>
      <c r="K162" s="89">
        <f t="shared" si="7"/>
        <v>0</v>
      </c>
      <c r="L162" s="80"/>
      <c r="M162" s="80"/>
      <c r="N162" s="80"/>
      <c r="O162" s="80"/>
      <c r="P162" s="80"/>
      <c r="Q162" s="80"/>
      <c r="R162" s="80"/>
      <c r="S162" s="80"/>
      <c r="T162" s="89">
        <f t="shared" si="4"/>
        <v>0</v>
      </c>
      <c r="U162" s="80"/>
      <c r="V162" s="80"/>
      <c r="W162" s="80"/>
    </row>
    <row r="163" spans="1:23" s="40" customFormat="1" x14ac:dyDescent="0.25">
      <c r="A163" s="80" t="s">
        <v>146</v>
      </c>
      <c r="B163" s="497" t="s">
        <v>387</v>
      </c>
      <c r="C163" s="88"/>
      <c r="D163" s="88"/>
      <c r="E163" s="88"/>
      <c r="F163" s="88"/>
      <c r="G163" s="88"/>
      <c r="H163" s="88"/>
      <c r="I163" s="88"/>
      <c r="J163" s="88"/>
      <c r="K163" s="89">
        <f t="shared" si="7"/>
        <v>0</v>
      </c>
      <c r="L163" s="80"/>
      <c r="M163" s="80"/>
      <c r="N163" s="80"/>
      <c r="O163" s="80"/>
      <c r="P163" s="80"/>
      <c r="Q163" s="80"/>
      <c r="R163" s="80"/>
      <c r="S163" s="80"/>
      <c r="T163" s="89">
        <f t="shared" si="4"/>
        <v>0</v>
      </c>
      <c r="U163" s="80"/>
      <c r="V163" s="80"/>
      <c r="W163" s="80"/>
    </row>
    <row r="164" spans="1:23" s="40" customFormat="1" x14ac:dyDescent="0.25">
      <c r="A164" s="80" t="s">
        <v>200</v>
      </c>
      <c r="B164" s="497" t="s">
        <v>388</v>
      </c>
      <c r="C164" s="88"/>
      <c r="D164" s="88"/>
      <c r="E164" s="88"/>
      <c r="F164" s="88"/>
      <c r="G164" s="88"/>
      <c r="H164" s="88"/>
      <c r="I164" s="88"/>
      <c r="J164" s="88"/>
      <c r="K164" s="89">
        <f t="shared" si="7"/>
        <v>0</v>
      </c>
      <c r="L164" s="80"/>
      <c r="M164" s="80"/>
      <c r="N164" s="80"/>
      <c r="O164" s="80"/>
      <c r="P164" s="80"/>
      <c r="Q164" s="80"/>
      <c r="R164" s="80"/>
      <c r="S164" s="80"/>
      <c r="T164" s="89">
        <f t="shared" si="4"/>
        <v>0</v>
      </c>
      <c r="U164" s="80"/>
      <c r="V164" s="80"/>
      <c r="W164" s="80"/>
    </row>
    <row r="165" spans="1:23" s="40" customFormat="1" x14ac:dyDescent="0.25">
      <c r="A165" s="80" t="s">
        <v>147</v>
      </c>
      <c r="B165" s="497" t="s">
        <v>389</v>
      </c>
      <c r="C165" s="88"/>
      <c r="D165" s="88"/>
      <c r="E165" s="88"/>
      <c r="F165" s="88"/>
      <c r="G165" s="88"/>
      <c r="H165" s="88"/>
      <c r="I165" s="88"/>
      <c r="J165" s="88"/>
      <c r="K165" s="89">
        <f t="shared" si="7"/>
        <v>0</v>
      </c>
      <c r="L165" s="80"/>
      <c r="M165" s="80"/>
      <c r="N165" s="80"/>
      <c r="O165" s="80"/>
      <c r="P165" s="80"/>
      <c r="Q165" s="80"/>
      <c r="R165" s="80"/>
      <c r="S165" s="80"/>
      <c r="T165" s="89">
        <f t="shared" si="4"/>
        <v>0</v>
      </c>
      <c r="U165" s="80"/>
      <c r="V165" s="80"/>
      <c r="W165" s="80"/>
    </row>
    <row r="166" spans="1:23" s="40" customFormat="1" x14ac:dyDescent="0.25">
      <c r="A166" s="80" t="s">
        <v>148</v>
      </c>
      <c r="B166" s="497" t="s">
        <v>390</v>
      </c>
      <c r="C166" s="88"/>
      <c r="D166" s="88"/>
      <c r="E166" s="88"/>
      <c r="F166" s="88"/>
      <c r="G166" s="88"/>
      <c r="H166" s="88"/>
      <c r="I166" s="88"/>
      <c r="J166" s="88"/>
      <c r="K166" s="89">
        <f t="shared" si="7"/>
        <v>0</v>
      </c>
      <c r="L166" s="80"/>
      <c r="M166" s="80"/>
      <c r="N166" s="80"/>
      <c r="O166" s="80"/>
      <c r="P166" s="80"/>
      <c r="Q166" s="80"/>
      <c r="R166" s="80"/>
      <c r="S166" s="80"/>
      <c r="T166" s="89">
        <f t="shared" si="4"/>
        <v>0</v>
      </c>
      <c r="U166" s="80"/>
      <c r="V166" s="80"/>
      <c r="W166" s="80"/>
    </row>
    <row r="167" spans="1:23" s="40" customFormat="1" x14ac:dyDescent="0.25">
      <c r="A167" s="80" t="s">
        <v>149</v>
      </c>
      <c r="B167" s="523" t="s">
        <v>391</v>
      </c>
      <c r="C167" s="88"/>
      <c r="D167" s="88"/>
      <c r="E167" s="88"/>
      <c r="F167" s="88"/>
      <c r="G167" s="88"/>
      <c r="H167" s="88"/>
      <c r="I167" s="88"/>
      <c r="J167" s="88"/>
      <c r="K167" s="89">
        <f t="shared" si="7"/>
        <v>0</v>
      </c>
      <c r="L167" s="80"/>
      <c r="M167" s="80"/>
      <c r="N167" s="80"/>
      <c r="O167" s="80"/>
      <c r="P167" s="80"/>
      <c r="Q167" s="80"/>
      <c r="R167" s="80"/>
      <c r="S167" s="80"/>
      <c r="T167" s="89">
        <f t="shared" si="4"/>
        <v>0</v>
      </c>
      <c r="U167" s="80"/>
      <c r="V167" s="80"/>
      <c r="W167" s="80"/>
    </row>
    <row r="168" spans="1:23" s="40" customFormat="1" x14ac:dyDescent="0.25">
      <c r="A168" s="146" t="s">
        <v>437</v>
      </c>
      <c r="B168" s="486" t="s">
        <v>392</v>
      </c>
      <c r="C168" s="150"/>
      <c r="D168" s="150"/>
      <c r="E168" s="150"/>
      <c r="F168" s="150"/>
      <c r="G168" s="150"/>
      <c r="H168" s="150"/>
      <c r="I168" s="150"/>
      <c r="J168" s="150"/>
      <c r="K168" s="148">
        <f t="shared" si="7"/>
        <v>0</v>
      </c>
      <c r="L168" s="146"/>
      <c r="M168" s="146"/>
      <c r="N168" s="146"/>
      <c r="O168" s="146"/>
      <c r="P168" s="146"/>
      <c r="Q168" s="146"/>
      <c r="R168" s="146"/>
      <c r="S168" s="146"/>
      <c r="T168" s="148">
        <f t="shared" si="4"/>
        <v>0</v>
      </c>
      <c r="U168" s="146"/>
      <c r="V168" s="146"/>
      <c r="W168" s="146"/>
    </row>
    <row r="169" spans="1:23" s="40" customFormat="1" ht="24.75" customHeight="1" x14ac:dyDescent="0.25">
      <c r="A169" s="66" t="s">
        <v>12</v>
      </c>
      <c r="B169" s="537">
        <v>2</v>
      </c>
      <c r="C169" s="67">
        <f t="shared" ref="C169:S169" si="8">SUM(C9:C168)</f>
        <v>0</v>
      </c>
      <c r="D169" s="67">
        <f t="shared" si="8"/>
        <v>0</v>
      </c>
      <c r="E169" s="67">
        <f t="shared" si="8"/>
        <v>0</v>
      </c>
      <c r="F169" s="67">
        <f t="shared" si="8"/>
        <v>0</v>
      </c>
      <c r="G169" s="67">
        <f t="shared" si="8"/>
        <v>0</v>
      </c>
      <c r="H169" s="67">
        <f t="shared" si="8"/>
        <v>0</v>
      </c>
      <c r="I169" s="67">
        <v>0</v>
      </c>
      <c r="J169" s="67">
        <v>0</v>
      </c>
      <c r="K169" s="67">
        <f t="shared" si="8"/>
        <v>0</v>
      </c>
      <c r="L169" s="67">
        <f t="shared" si="8"/>
        <v>0</v>
      </c>
      <c r="M169" s="67">
        <f t="shared" si="8"/>
        <v>0</v>
      </c>
      <c r="N169" s="67">
        <f t="shared" si="8"/>
        <v>0</v>
      </c>
      <c r="O169" s="67">
        <f t="shared" si="8"/>
        <v>0</v>
      </c>
      <c r="P169" s="67">
        <f t="shared" si="8"/>
        <v>0</v>
      </c>
      <c r="Q169" s="67">
        <f t="shared" si="8"/>
        <v>0</v>
      </c>
      <c r="R169" s="67">
        <f t="shared" si="8"/>
        <v>0</v>
      </c>
      <c r="S169" s="67">
        <f t="shared" si="8"/>
        <v>0</v>
      </c>
      <c r="T169" s="89">
        <f t="shared" si="4"/>
        <v>0</v>
      </c>
      <c r="U169" s="67">
        <f>SUM(U9:U168)</f>
        <v>0</v>
      </c>
      <c r="V169" s="67">
        <f>SUM(V9:V168)</f>
        <v>0</v>
      </c>
      <c r="W169" s="67">
        <f>SUM(W9:W168)</f>
        <v>0</v>
      </c>
    </row>
    <row r="170" spans="1:23" s="40" customFormat="1" ht="24.75" customHeight="1" x14ac:dyDescent="0.25">
      <c r="A170" s="320" t="s">
        <v>421</v>
      </c>
      <c r="B170" s="538">
        <v>3</v>
      </c>
      <c r="C170" s="65">
        <f>SUM(C171:C175)</f>
        <v>0</v>
      </c>
      <c r="D170" s="65">
        <f t="shared" ref="D170:K170" si="9">SUM(D171:D175)</f>
        <v>0</v>
      </c>
      <c r="E170" s="65">
        <f t="shared" si="9"/>
        <v>0</v>
      </c>
      <c r="F170" s="65">
        <f t="shared" si="9"/>
        <v>0</v>
      </c>
      <c r="G170" s="65">
        <f t="shared" si="9"/>
        <v>0</v>
      </c>
      <c r="H170" s="65">
        <f t="shared" si="9"/>
        <v>0</v>
      </c>
      <c r="I170" s="65">
        <v>0</v>
      </c>
      <c r="J170" s="65">
        <v>0</v>
      </c>
      <c r="K170" s="65">
        <f t="shared" si="9"/>
        <v>0</v>
      </c>
      <c r="L170" s="65">
        <f>SUM(L171:L175)</f>
        <v>0</v>
      </c>
      <c r="M170" s="65">
        <f t="shared" ref="M170:S170" si="10">SUM(M171:M175)</f>
        <v>0</v>
      </c>
      <c r="N170" s="65">
        <f t="shared" si="10"/>
        <v>0</v>
      </c>
      <c r="O170" s="65">
        <f t="shared" si="10"/>
        <v>0</v>
      </c>
      <c r="P170" s="65">
        <f t="shared" si="10"/>
        <v>0</v>
      </c>
      <c r="Q170" s="65">
        <f t="shared" si="10"/>
        <v>0</v>
      </c>
      <c r="R170" s="65">
        <f t="shared" si="10"/>
        <v>0</v>
      </c>
      <c r="S170" s="65">
        <f t="shared" si="10"/>
        <v>0</v>
      </c>
      <c r="T170" s="123">
        <f t="shared" si="4"/>
        <v>0</v>
      </c>
      <c r="U170" s="123">
        <f>SUM(U171:U175)</f>
        <v>0</v>
      </c>
      <c r="V170" s="123">
        <f t="shared" ref="V170:W170" si="11">SUM(V171:V175)</f>
        <v>0</v>
      </c>
      <c r="W170" s="123">
        <f t="shared" si="11"/>
        <v>0</v>
      </c>
    </row>
    <row r="171" spans="1:23" s="40" customFormat="1" x14ac:dyDescent="0.25">
      <c r="A171" s="8" t="s">
        <v>84</v>
      </c>
      <c r="B171" s="532" t="s">
        <v>396</v>
      </c>
      <c r="C171" s="11"/>
      <c r="D171" s="11"/>
      <c r="E171" s="11"/>
      <c r="F171" s="11"/>
      <c r="G171" s="11"/>
      <c r="H171" s="11"/>
      <c r="I171" s="11"/>
      <c r="J171" s="11"/>
      <c r="K171" s="63">
        <f>SUM(C171:H171)</f>
        <v>0</v>
      </c>
      <c r="L171" s="11"/>
      <c r="M171" s="11"/>
      <c r="N171" s="11"/>
      <c r="O171" s="11"/>
      <c r="P171" s="11"/>
      <c r="Q171" s="11"/>
      <c r="R171" s="11"/>
      <c r="S171" s="11"/>
      <c r="T171" s="123">
        <f t="shared" si="4"/>
        <v>0</v>
      </c>
      <c r="U171" s="11"/>
      <c r="V171" s="11"/>
      <c r="W171" s="11"/>
    </row>
    <row r="172" spans="1:23" s="40" customFormat="1" x14ac:dyDescent="0.25">
      <c r="A172" s="8" t="s">
        <v>97</v>
      </c>
      <c r="B172" s="532" t="s">
        <v>397</v>
      </c>
      <c r="C172" s="11"/>
      <c r="D172" s="11"/>
      <c r="E172" s="11"/>
      <c r="F172" s="11"/>
      <c r="G172" s="11"/>
      <c r="H172" s="11"/>
      <c r="I172" s="11"/>
      <c r="J172" s="11"/>
      <c r="K172" s="63">
        <f t="shared" ref="K172:K175" si="12">SUM(C172:H172)</f>
        <v>0</v>
      </c>
      <c r="L172" s="11"/>
      <c r="M172" s="11"/>
      <c r="N172" s="11"/>
      <c r="O172" s="11"/>
      <c r="P172" s="11"/>
      <c r="Q172" s="11"/>
      <c r="R172" s="11"/>
      <c r="S172" s="11"/>
      <c r="T172" s="123">
        <f t="shared" si="4"/>
        <v>0</v>
      </c>
      <c r="U172" s="11"/>
      <c r="V172" s="11"/>
      <c r="W172" s="11"/>
    </row>
    <row r="173" spans="1:23" s="40" customFormat="1" x14ac:dyDescent="0.25">
      <c r="A173" s="8" t="s">
        <v>120</v>
      </c>
      <c r="B173" s="532" t="s">
        <v>398</v>
      </c>
      <c r="C173" s="11"/>
      <c r="D173" s="11"/>
      <c r="E173" s="11"/>
      <c r="F173" s="11"/>
      <c r="G173" s="11"/>
      <c r="H173" s="11"/>
      <c r="I173" s="11"/>
      <c r="J173" s="11"/>
      <c r="K173" s="63">
        <f t="shared" si="12"/>
        <v>0</v>
      </c>
      <c r="L173" s="11"/>
      <c r="M173" s="11"/>
      <c r="N173" s="11"/>
      <c r="O173" s="11"/>
      <c r="P173" s="11"/>
      <c r="Q173" s="11"/>
      <c r="R173" s="11"/>
      <c r="S173" s="11"/>
      <c r="T173" s="123">
        <f t="shared" si="4"/>
        <v>0</v>
      </c>
      <c r="U173" s="11"/>
      <c r="V173" s="11"/>
      <c r="W173" s="11"/>
    </row>
    <row r="174" spans="1:23" s="40" customFormat="1" x14ac:dyDescent="0.25">
      <c r="A174" s="8" t="s">
        <v>132</v>
      </c>
      <c r="B174" s="532" t="s">
        <v>399</v>
      </c>
      <c r="C174" s="11"/>
      <c r="D174" s="11"/>
      <c r="E174" s="11"/>
      <c r="F174" s="11"/>
      <c r="G174" s="11"/>
      <c r="H174" s="11"/>
      <c r="I174" s="11"/>
      <c r="J174" s="11"/>
      <c r="K174" s="63">
        <f t="shared" si="12"/>
        <v>0</v>
      </c>
      <c r="L174" s="11"/>
      <c r="M174" s="11"/>
      <c r="N174" s="11"/>
      <c r="O174" s="11"/>
      <c r="P174" s="11"/>
      <c r="Q174" s="11"/>
      <c r="R174" s="11"/>
      <c r="S174" s="11"/>
      <c r="T174" s="123">
        <f t="shared" si="4"/>
        <v>0</v>
      </c>
      <c r="U174" s="11"/>
      <c r="V174" s="11"/>
      <c r="W174" s="11"/>
    </row>
    <row r="175" spans="1:23" s="40" customFormat="1" x14ac:dyDescent="0.25">
      <c r="A175" s="8" t="s">
        <v>150</v>
      </c>
      <c r="B175" s="532" t="s">
        <v>400</v>
      </c>
      <c r="C175" s="11"/>
      <c r="D175" s="11"/>
      <c r="E175" s="11"/>
      <c r="F175" s="11"/>
      <c r="G175" s="11"/>
      <c r="H175" s="11"/>
      <c r="I175" s="11"/>
      <c r="J175" s="11"/>
      <c r="K175" s="63">
        <f t="shared" si="12"/>
        <v>0</v>
      </c>
      <c r="L175" s="11"/>
      <c r="M175" s="11"/>
      <c r="N175" s="11"/>
      <c r="O175" s="11"/>
      <c r="P175" s="11"/>
      <c r="Q175" s="11"/>
      <c r="R175" s="11"/>
      <c r="S175" s="11"/>
      <c r="T175" s="123">
        <f t="shared" si="4"/>
        <v>0</v>
      </c>
      <c r="U175" s="11"/>
      <c r="V175" s="11"/>
      <c r="W175" s="11"/>
    </row>
    <row r="176" spans="1:23" s="40" customFormat="1" x14ac:dyDescent="0.25">
      <c r="B176" s="555"/>
    </row>
    <row r="177" spans="1:55" s="344" customFormat="1" ht="24.75" customHeight="1" x14ac:dyDescent="0.25">
      <c r="A177" s="356" t="s">
        <v>440</v>
      </c>
      <c r="B177" s="558"/>
      <c r="C177" s="334"/>
      <c r="D177" s="334"/>
      <c r="E177" s="334"/>
      <c r="F177" s="334"/>
      <c r="G177" s="334"/>
      <c r="H177" s="334"/>
      <c r="I177" s="334"/>
      <c r="J177" s="334"/>
      <c r="K177" s="334"/>
      <c r="L177" s="334"/>
      <c r="M177" s="334"/>
      <c r="N177" s="334"/>
      <c r="O177" s="334"/>
      <c r="P177" s="334"/>
      <c r="Q177" s="334"/>
      <c r="R177" s="334"/>
      <c r="S177" s="334"/>
      <c r="T177" s="334"/>
      <c r="U177" s="334"/>
      <c r="V177" s="334"/>
      <c r="W177" s="334"/>
      <c r="X177" s="285"/>
      <c r="Y177" s="285"/>
      <c r="Z177" s="285"/>
      <c r="AA177" s="285"/>
      <c r="AB177" s="285"/>
      <c r="AC177" s="285"/>
      <c r="AD177" s="285"/>
      <c r="AE177" s="285"/>
      <c r="AF177" s="285"/>
      <c r="AG177" s="285"/>
      <c r="AH177" s="285"/>
      <c r="AI177" s="285"/>
      <c r="AJ177" s="285"/>
      <c r="AK177" s="285"/>
      <c r="AL177" s="285"/>
      <c r="AM177" s="285"/>
      <c r="AN177" s="284"/>
      <c r="AO177" s="284"/>
      <c r="AP177" s="284"/>
      <c r="AQ177" s="284"/>
      <c r="AR177" s="284"/>
      <c r="AS177" s="284"/>
      <c r="AT177" s="284"/>
      <c r="AU177" s="284"/>
      <c r="AV177" s="284"/>
      <c r="AW177" s="284"/>
      <c r="AX177" s="284"/>
      <c r="AY177" s="284"/>
      <c r="AZ177" s="284"/>
    </row>
    <row r="178" spans="1:55" s="351" customFormat="1" ht="24.75" customHeight="1" x14ac:dyDescent="0.25">
      <c r="A178" s="357" t="s">
        <v>472</v>
      </c>
      <c r="B178" s="554"/>
      <c r="C178" s="350"/>
      <c r="D178" s="350"/>
      <c r="E178" s="350"/>
      <c r="F178" s="350"/>
      <c r="G178" s="350"/>
      <c r="H178" s="350"/>
      <c r="I178" s="350"/>
      <c r="J178" s="350"/>
      <c r="K178" s="350"/>
      <c r="L178" s="350"/>
      <c r="M178" s="350"/>
      <c r="N178" s="350"/>
      <c r="O178" s="350"/>
      <c r="P178" s="350"/>
      <c r="Q178" s="350"/>
      <c r="R178" s="350"/>
      <c r="S178" s="350"/>
      <c r="T178" s="350"/>
      <c r="U178" s="350"/>
      <c r="V178" s="350"/>
      <c r="W178" s="352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  <c r="AZ178" s="40"/>
      <c r="BA178" s="40"/>
      <c r="BB178" s="40"/>
      <c r="BC178" s="40"/>
    </row>
    <row r="179" spans="1:55" s="40" customFormat="1" x14ac:dyDescent="0.25">
      <c r="A179" s="347"/>
      <c r="B179" s="509" t="s">
        <v>393</v>
      </c>
      <c r="C179" s="348"/>
      <c r="D179" s="348"/>
      <c r="E179" s="151"/>
      <c r="F179" s="151"/>
      <c r="G179" s="348"/>
      <c r="H179" s="348"/>
      <c r="I179" s="348"/>
      <c r="J179" s="348"/>
      <c r="K179" s="348"/>
      <c r="L179" s="348"/>
      <c r="M179" s="348"/>
      <c r="N179" s="348"/>
      <c r="O179" s="348"/>
      <c r="P179" s="348"/>
      <c r="Q179" s="348"/>
      <c r="R179" s="348"/>
      <c r="S179" s="348"/>
      <c r="T179" s="348"/>
      <c r="U179" s="348"/>
      <c r="V179" s="348"/>
      <c r="W179" s="348"/>
    </row>
    <row r="180" spans="1:55" s="40" customFormat="1" x14ac:dyDescent="0.25">
      <c r="A180" s="152"/>
      <c r="B180" s="488" t="s">
        <v>394</v>
      </c>
      <c r="C180" s="152"/>
      <c r="D180" s="152"/>
      <c r="E180" s="152"/>
      <c r="F180" s="152"/>
      <c r="G180" s="152"/>
      <c r="H180" s="152"/>
      <c r="I180" s="152"/>
      <c r="J180" s="152"/>
      <c r="K180" s="152"/>
      <c r="L180" s="152"/>
      <c r="M180" s="152"/>
      <c r="N180" s="152"/>
      <c r="O180" s="152"/>
      <c r="P180" s="152"/>
      <c r="Q180" s="152"/>
      <c r="R180" s="152"/>
      <c r="S180" s="152"/>
      <c r="T180" s="152"/>
      <c r="U180" s="152"/>
      <c r="V180" s="152"/>
      <c r="W180" s="152"/>
    </row>
    <row r="181" spans="1:55" s="40" customFormat="1" x14ac:dyDescent="0.25">
      <c r="A181" s="152"/>
      <c r="B181" s="488" t="s">
        <v>425</v>
      </c>
      <c r="C181" s="152"/>
      <c r="D181" s="152"/>
      <c r="E181" s="152"/>
      <c r="F181" s="152"/>
      <c r="G181" s="152"/>
      <c r="H181" s="152"/>
      <c r="I181" s="152"/>
      <c r="J181" s="152"/>
      <c r="K181" s="152"/>
      <c r="L181" s="152"/>
      <c r="M181" s="152"/>
      <c r="N181" s="152"/>
      <c r="O181" s="152"/>
      <c r="P181" s="152"/>
      <c r="Q181" s="152"/>
      <c r="R181" s="152"/>
      <c r="S181" s="152"/>
      <c r="T181" s="152"/>
      <c r="U181" s="152"/>
      <c r="V181" s="152"/>
      <c r="W181" s="152"/>
    </row>
    <row r="182" spans="1:55" s="40" customFormat="1" x14ac:dyDescent="0.25">
      <c r="A182" s="152"/>
      <c r="B182" s="488" t="s">
        <v>326</v>
      </c>
      <c r="C182" s="152"/>
      <c r="D182" s="152"/>
      <c r="E182" s="152"/>
      <c r="F182" s="152"/>
      <c r="G182" s="152"/>
      <c r="H182" s="152"/>
      <c r="I182" s="152"/>
      <c r="J182" s="152"/>
      <c r="K182" s="152"/>
      <c r="L182" s="152"/>
      <c r="M182" s="152"/>
      <c r="N182" s="152"/>
      <c r="O182" s="152"/>
      <c r="P182" s="152"/>
      <c r="Q182" s="152"/>
      <c r="R182" s="152"/>
      <c r="S182" s="152"/>
      <c r="T182" s="152"/>
      <c r="U182" s="152"/>
      <c r="V182" s="152"/>
      <c r="W182" s="152"/>
    </row>
    <row r="183" spans="1:55" s="40" customFormat="1" x14ac:dyDescent="0.25">
      <c r="A183" s="152"/>
      <c r="B183" s="488"/>
      <c r="C183" s="152"/>
      <c r="D183" s="152"/>
      <c r="E183" s="152"/>
      <c r="F183" s="152"/>
      <c r="G183" s="152"/>
      <c r="H183" s="152"/>
      <c r="I183" s="152"/>
      <c r="J183" s="152"/>
      <c r="K183" s="152"/>
      <c r="L183" s="152"/>
      <c r="M183" s="152"/>
      <c r="N183" s="152"/>
      <c r="O183" s="152"/>
      <c r="P183" s="152"/>
      <c r="Q183" s="152"/>
      <c r="R183" s="152"/>
      <c r="S183" s="152"/>
      <c r="T183" s="152"/>
      <c r="U183" s="152"/>
      <c r="V183" s="152"/>
      <c r="W183" s="152"/>
    </row>
    <row r="184" spans="1:55" s="40" customFormat="1" x14ac:dyDescent="0.25">
      <c r="A184" s="152"/>
      <c r="B184" s="488"/>
      <c r="C184" s="152"/>
      <c r="D184" s="152"/>
      <c r="E184" s="152"/>
      <c r="F184" s="152"/>
      <c r="G184" s="152"/>
      <c r="H184" s="152"/>
      <c r="I184" s="152"/>
      <c r="J184" s="152"/>
      <c r="K184" s="152"/>
      <c r="L184" s="152"/>
      <c r="M184" s="152"/>
      <c r="N184" s="152"/>
      <c r="O184" s="152"/>
      <c r="P184" s="152"/>
      <c r="Q184" s="152"/>
      <c r="R184" s="152"/>
      <c r="S184" s="152"/>
      <c r="T184" s="152"/>
      <c r="U184" s="152"/>
      <c r="V184" s="152"/>
      <c r="W184" s="152"/>
    </row>
    <row r="185" spans="1:55" s="40" customFormat="1" x14ac:dyDescent="0.25">
      <c r="A185" s="152"/>
      <c r="B185" s="488"/>
      <c r="C185" s="152"/>
      <c r="D185" s="152"/>
      <c r="E185" s="152"/>
      <c r="F185" s="152"/>
      <c r="G185" s="152"/>
      <c r="H185" s="152"/>
      <c r="I185" s="152"/>
      <c r="J185" s="152"/>
      <c r="K185" s="152"/>
      <c r="L185" s="152"/>
      <c r="M185" s="152"/>
      <c r="N185" s="152"/>
      <c r="O185" s="152"/>
      <c r="P185" s="152"/>
      <c r="Q185" s="152"/>
      <c r="R185" s="152"/>
      <c r="S185" s="152"/>
      <c r="T185" s="152"/>
      <c r="U185" s="152"/>
      <c r="V185" s="152"/>
      <c r="W185" s="152"/>
    </row>
    <row r="186" spans="1:55" s="40" customFormat="1" x14ac:dyDescent="0.25">
      <c r="A186" s="152"/>
      <c r="B186" s="488"/>
      <c r="C186" s="152"/>
      <c r="D186" s="152"/>
      <c r="E186" s="152"/>
      <c r="F186" s="152"/>
      <c r="G186" s="152"/>
      <c r="H186" s="152"/>
      <c r="I186" s="152"/>
      <c r="J186" s="152"/>
      <c r="K186" s="152"/>
      <c r="L186" s="152"/>
      <c r="M186" s="152"/>
      <c r="N186" s="152"/>
      <c r="O186" s="152"/>
      <c r="P186" s="152"/>
      <c r="Q186" s="152"/>
      <c r="R186" s="152"/>
      <c r="S186" s="152"/>
      <c r="T186" s="152"/>
      <c r="U186" s="152"/>
      <c r="V186" s="152"/>
      <c r="W186" s="152"/>
    </row>
    <row r="187" spans="1:55" s="40" customFormat="1" x14ac:dyDescent="0.25">
      <c r="B187" s="557"/>
    </row>
    <row r="188" spans="1:55" s="40" customFormat="1" x14ac:dyDescent="0.25">
      <c r="B188" s="557"/>
    </row>
    <row r="189" spans="1:55" s="40" customFormat="1" x14ac:dyDescent="0.25">
      <c r="B189" s="557"/>
    </row>
    <row r="190" spans="1:55" s="40" customFormat="1" x14ac:dyDescent="0.25">
      <c r="B190" s="557"/>
    </row>
    <row r="191" spans="1:55" s="40" customFormat="1" x14ac:dyDescent="0.25">
      <c r="B191" s="557"/>
    </row>
    <row r="192" spans="1:55" s="40" customFormat="1" x14ac:dyDescent="0.25">
      <c r="B192" s="557"/>
    </row>
    <row r="193" spans="2:2" s="40" customFormat="1" x14ac:dyDescent="0.25">
      <c r="B193" s="557"/>
    </row>
    <row r="194" spans="2:2" s="40" customFormat="1" x14ac:dyDescent="0.25">
      <c r="B194" s="557"/>
    </row>
    <row r="195" spans="2:2" s="40" customFormat="1" x14ac:dyDescent="0.25">
      <c r="B195" s="557"/>
    </row>
    <row r="196" spans="2:2" s="40" customFormat="1" x14ac:dyDescent="0.25">
      <c r="B196" s="557"/>
    </row>
    <row r="197" spans="2:2" s="40" customFormat="1" x14ac:dyDescent="0.25">
      <c r="B197" s="557"/>
    </row>
    <row r="198" spans="2:2" s="40" customFormat="1" x14ac:dyDescent="0.25">
      <c r="B198" s="557"/>
    </row>
    <row r="199" spans="2:2" s="40" customFormat="1" x14ac:dyDescent="0.25">
      <c r="B199" s="557"/>
    </row>
    <row r="200" spans="2:2" s="40" customFormat="1" x14ac:dyDescent="0.25">
      <c r="B200" s="557"/>
    </row>
    <row r="201" spans="2:2" s="40" customFormat="1" x14ac:dyDescent="0.25">
      <c r="B201" s="557"/>
    </row>
    <row r="202" spans="2:2" s="40" customFormat="1" x14ac:dyDescent="0.25">
      <c r="B202" s="557"/>
    </row>
    <row r="203" spans="2:2" s="40" customFormat="1" x14ac:dyDescent="0.25">
      <c r="B203" s="557"/>
    </row>
    <row r="204" spans="2:2" s="40" customFormat="1" x14ac:dyDescent="0.25">
      <c r="B204" s="557"/>
    </row>
    <row r="205" spans="2:2" s="40" customFormat="1" x14ac:dyDescent="0.25">
      <c r="B205" s="557"/>
    </row>
    <row r="206" spans="2:2" s="40" customFormat="1" x14ac:dyDescent="0.25">
      <c r="B206" s="557"/>
    </row>
    <row r="207" spans="2:2" s="40" customFormat="1" x14ac:dyDescent="0.25">
      <c r="B207" s="557"/>
    </row>
    <row r="208" spans="2:2" s="40" customFormat="1" x14ac:dyDescent="0.25">
      <c r="B208" s="557"/>
    </row>
    <row r="209" spans="2:2" s="40" customFormat="1" x14ac:dyDescent="0.25">
      <c r="B209" s="557"/>
    </row>
    <row r="210" spans="2:2" s="40" customFormat="1" x14ac:dyDescent="0.25">
      <c r="B210" s="557"/>
    </row>
    <row r="211" spans="2:2" s="40" customFormat="1" x14ac:dyDescent="0.25">
      <c r="B211" s="557"/>
    </row>
    <row r="212" spans="2:2" s="40" customFormat="1" x14ac:dyDescent="0.25">
      <c r="B212" s="557"/>
    </row>
    <row r="213" spans="2:2" s="40" customFormat="1" x14ac:dyDescent="0.25">
      <c r="B213" s="557"/>
    </row>
    <row r="214" spans="2:2" s="40" customFormat="1" x14ac:dyDescent="0.25">
      <c r="B214" s="557"/>
    </row>
    <row r="215" spans="2:2" s="40" customFormat="1" x14ac:dyDescent="0.25">
      <c r="B215" s="557"/>
    </row>
    <row r="216" spans="2:2" s="40" customFormat="1" x14ac:dyDescent="0.25">
      <c r="B216" s="557"/>
    </row>
    <row r="217" spans="2:2" s="40" customFormat="1" x14ac:dyDescent="0.25">
      <c r="B217" s="557"/>
    </row>
    <row r="218" spans="2:2" s="40" customFormat="1" x14ac:dyDescent="0.25">
      <c r="B218" s="557"/>
    </row>
    <row r="219" spans="2:2" s="40" customFormat="1" x14ac:dyDescent="0.25">
      <c r="B219" s="557"/>
    </row>
    <row r="220" spans="2:2" s="40" customFormat="1" x14ac:dyDescent="0.25">
      <c r="B220" s="557"/>
    </row>
    <row r="221" spans="2:2" s="40" customFormat="1" x14ac:dyDescent="0.25">
      <c r="B221" s="557"/>
    </row>
    <row r="222" spans="2:2" s="40" customFormat="1" x14ac:dyDescent="0.25">
      <c r="B222" s="557"/>
    </row>
    <row r="223" spans="2:2" s="40" customFormat="1" x14ac:dyDescent="0.25">
      <c r="B223" s="557"/>
    </row>
    <row r="224" spans="2:2" s="40" customFormat="1" x14ac:dyDescent="0.25">
      <c r="B224" s="557"/>
    </row>
    <row r="225" spans="2:2" s="40" customFormat="1" x14ac:dyDescent="0.25">
      <c r="B225" s="557"/>
    </row>
    <row r="226" spans="2:2" s="40" customFormat="1" x14ac:dyDescent="0.25">
      <c r="B226" s="557"/>
    </row>
    <row r="227" spans="2:2" s="40" customFormat="1" x14ac:dyDescent="0.25">
      <c r="B227" s="557"/>
    </row>
    <row r="228" spans="2:2" s="40" customFormat="1" x14ac:dyDescent="0.25">
      <c r="B228" s="557"/>
    </row>
    <row r="229" spans="2:2" s="40" customFormat="1" x14ac:dyDescent="0.25">
      <c r="B229" s="557"/>
    </row>
    <row r="230" spans="2:2" s="40" customFormat="1" x14ac:dyDescent="0.25">
      <c r="B230" s="557"/>
    </row>
    <row r="231" spans="2:2" s="40" customFormat="1" x14ac:dyDescent="0.25">
      <c r="B231" s="557"/>
    </row>
    <row r="232" spans="2:2" s="40" customFormat="1" x14ac:dyDescent="0.25">
      <c r="B232" s="557"/>
    </row>
    <row r="233" spans="2:2" s="40" customFormat="1" x14ac:dyDescent="0.25">
      <c r="B233" s="557"/>
    </row>
    <row r="234" spans="2:2" s="40" customFormat="1" x14ac:dyDescent="0.25">
      <c r="B234" s="557"/>
    </row>
    <row r="235" spans="2:2" s="40" customFormat="1" x14ac:dyDescent="0.25">
      <c r="B235" s="557"/>
    </row>
    <row r="236" spans="2:2" s="40" customFormat="1" x14ac:dyDescent="0.25">
      <c r="B236" s="557"/>
    </row>
    <row r="237" spans="2:2" s="40" customFormat="1" x14ac:dyDescent="0.25">
      <c r="B237" s="557"/>
    </row>
    <row r="238" spans="2:2" s="40" customFormat="1" x14ac:dyDescent="0.25">
      <c r="B238" s="557"/>
    </row>
    <row r="239" spans="2:2" s="40" customFormat="1" x14ac:dyDescent="0.25">
      <c r="B239" s="557"/>
    </row>
    <row r="240" spans="2:2" s="40" customFormat="1" x14ac:dyDescent="0.25">
      <c r="B240" s="557"/>
    </row>
    <row r="241" spans="2:2" s="40" customFormat="1" x14ac:dyDescent="0.25">
      <c r="B241" s="557"/>
    </row>
    <row r="242" spans="2:2" s="40" customFormat="1" x14ac:dyDescent="0.25">
      <c r="B242" s="557"/>
    </row>
    <row r="243" spans="2:2" s="40" customFormat="1" x14ac:dyDescent="0.25">
      <c r="B243" s="557"/>
    </row>
    <row r="244" spans="2:2" s="40" customFormat="1" x14ac:dyDescent="0.25">
      <c r="B244" s="557"/>
    </row>
    <row r="245" spans="2:2" s="40" customFormat="1" x14ac:dyDescent="0.25">
      <c r="B245" s="557"/>
    </row>
    <row r="246" spans="2:2" s="40" customFormat="1" x14ac:dyDescent="0.25">
      <c r="B246" s="557"/>
    </row>
    <row r="247" spans="2:2" s="40" customFormat="1" x14ac:dyDescent="0.25">
      <c r="B247" s="557"/>
    </row>
    <row r="248" spans="2:2" s="40" customFormat="1" x14ac:dyDescent="0.25">
      <c r="B248" s="557"/>
    </row>
    <row r="249" spans="2:2" s="40" customFormat="1" x14ac:dyDescent="0.25">
      <c r="B249" s="557"/>
    </row>
    <row r="250" spans="2:2" s="40" customFormat="1" x14ac:dyDescent="0.25">
      <c r="B250" s="557"/>
    </row>
    <row r="251" spans="2:2" s="40" customFormat="1" x14ac:dyDescent="0.25">
      <c r="B251" s="557"/>
    </row>
    <row r="252" spans="2:2" s="40" customFormat="1" x14ac:dyDescent="0.25">
      <c r="B252" s="557"/>
    </row>
    <row r="253" spans="2:2" s="40" customFormat="1" x14ac:dyDescent="0.25">
      <c r="B253" s="557"/>
    </row>
    <row r="254" spans="2:2" s="40" customFormat="1" x14ac:dyDescent="0.25">
      <c r="B254" s="557"/>
    </row>
    <row r="255" spans="2:2" s="40" customFormat="1" x14ac:dyDescent="0.25">
      <c r="B255" s="557"/>
    </row>
    <row r="256" spans="2:2" s="40" customFormat="1" x14ac:dyDescent="0.25">
      <c r="B256" s="557"/>
    </row>
    <row r="257" spans="2:2" s="40" customFormat="1" x14ac:dyDescent="0.25">
      <c r="B257" s="557"/>
    </row>
    <row r="258" spans="2:2" s="40" customFormat="1" x14ac:dyDescent="0.25">
      <c r="B258" s="557"/>
    </row>
    <row r="259" spans="2:2" s="40" customFormat="1" x14ac:dyDescent="0.25">
      <c r="B259" s="557"/>
    </row>
    <row r="260" spans="2:2" s="40" customFormat="1" x14ac:dyDescent="0.25">
      <c r="B260" s="557"/>
    </row>
    <row r="261" spans="2:2" s="40" customFormat="1" x14ac:dyDescent="0.25">
      <c r="B261" s="557"/>
    </row>
    <row r="262" spans="2:2" s="40" customFormat="1" x14ac:dyDescent="0.25">
      <c r="B262" s="557"/>
    </row>
    <row r="263" spans="2:2" s="40" customFormat="1" x14ac:dyDescent="0.25">
      <c r="B263" s="557"/>
    </row>
    <row r="264" spans="2:2" s="40" customFormat="1" x14ac:dyDescent="0.25">
      <c r="B264" s="557"/>
    </row>
    <row r="265" spans="2:2" s="40" customFormat="1" x14ac:dyDescent="0.25">
      <c r="B265" s="557"/>
    </row>
    <row r="266" spans="2:2" s="40" customFormat="1" x14ac:dyDescent="0.25">
      <c r="B266" s="557"/>
    </row>
    <row r="267" spans="2:2" s="40" customFormat="1" x14ac:dyDescent="0.25">
      <c r="B267" s="557"/>
    </row>
    <row r="268" spans="2:2" s="40" customFormat="1" x14ac:dyDescent="0.25">
      <c r="B268" s="557"/>
    </row>
    <row r="269" spans="2:2" s="40" customFormat="1" x14ac:dyDescent="0.25">
      <c r="B269" s="557"/>
    </row>
    <row r="270" spans="2:2" s="40" customFormat="1" x14ac:dyDescent="0.25">
      <c r="B270" s="557"/>
    </row>
    <row r="271" spans="2:2" s="40" customFormat="1" x14ac:dyDescent="0.25">
      <c r="B271" s="557"/>
    </row>
    <row r="272" spans="2:2" s="40" customFormat="1" x14ac:dyDescent="0.25">
      <c r="B272" s="557"/>
    </row>
    <row r="273" spans="2:2" s="40" customFormat="1" x14ac:dyDescent="0.25">
      <c r="B273" s="557"/>
    </row>
    <row r="274" spans="2:2" s="40" customFormat="1" x14ac:dyDescent="0.25">
      <c r="B274" s="557"/>
    </row>
    <row r="275" spans="2:2" s="40" customFormat="1" x14ac:dyDescent="0.25">
      <c r="B275" s="557"/>
    </row>
    <row r="276" spans="2:2" s="40" customFormat="1" x14ac:dyDescent="0.25">
      <c r="B276" s="557"/>
    </row>
    <row r="277" spans="2:2" s="40" customFormat="1" x14ac:dyDescent="0.25">
      <c r="B277" s="557"/>
    </row>
    <row r="278" spans="2:2" s="40" customFormat="1" x14ac:dyDescent="0.25">
      <c r="B278" s="557"/>
    </row>
    <row r="279" spans="2:2" s="40" customFormat="1" x14ac:dyDescent="0.25">
      <c r="B279" s="557"/>
    </row>
    <row r="280" spans="2:2" s="40" customFormat="1" x14ac:dyDescent="0.25">
      <c r="B280" s="557"/>
    </row>
    <row r="281" spans="2:2" s="40" customFormat="1" x14ac:dyDescent="0.25">
      <c r="B281" s="557"/>
    </row>
    <row r="282" spans="2:2" s="40" customFormat="1" x14ac:dyDescent="0.25">
      <c r="B282" s="557"/>
    </row>
    <row r="283" spans="2:2" s="40" customFormat="1" x14ac:dyDescent="0.25">
      <c r="B283" s="557"/>
    </row>
    <row r="284" spans="2:2" s="40" customFormat="1" x14ac:dyDescent="0.25">
      <c r="B284" s="557"/>
    </row>
    <row r="285" spans="2:2" s="40" customFormat="1" x14ac:dyDescent="0.25">
      <c r="B285" s="557"/>
    </row>
    <row r="286" spans="2:2" s="40" customFormat="1" x14ac:dyDescent="0.25">
      <c r="B286" s="557"/>
    </row>
    <row r="287" spans="2:2" s="40" customFormat="1" x14ac:dyDescent="0.25">
      <c r="B287" s="557"/>
    </row>
    <row r="288" spans="2:2" s="40" customFormat="1" x14ac:dyDescent="0.25">
      <c r="B288" s="557"/>
    </row>
    <row r="289" spans="2:2" s="40" customFormat="1" x14ac:dyDescent="0.25">
      <c r="B289" s="557"/>
    </row>
    <row r="290" spans="2:2" s="40" customFormat="1" x14ac:dyDescent="0.25">
      <c r="B290" s="557"/>
    </row>
    <row r="291" spans="2:2" s="40" customFormat="1" x14ac:dyDescent="0.25">
      <c r="B291" s="557"/>
    </row>
    <row r="292" spans="2:2" s="40" customFormat="1" x14ac:dyDescent="0.25">
      <c r="B292" s="557"/>
    </row>
    <row r="293" spans="2:2" s="40" customFormat="1" x14ac:dyDescent="0.25">
      <c r="B293" s="557"/>
    </row>
    <row r="294" spans="2:2" s="40" customFormat="1" x14ac:dyDescent="0.25">
      <c r="B294" s="557"/>
    </row>
    <row r="295" spans="2:2" s="40" customFormat="1" x14ac:dyDescent="0.25">
      <c r="B295" s="557"/>
    </row>
    <row r="296" spans="2:2" s="40" customFormat="1" x14ac:dyDescent="0.25">
      <c r="B296" s="557"/>
    </row>
    <row r="297" spans="2:2" s="40" customFormat="1" x14ac:dyDescent="0.25">
      <c r="B297" s="557"/>
    </row>
    <row r="298" spans="2:2" s="40" customFormat="1" x14ac:dyDescent="0.25">
      <c r="B298" s="557"/>
    </row>
    <row r="299" spans="2:2" s="40" customFormat="1" x14ac:dyDescent="0.25">
      <c r="B299" s="557"/>
    </row>
    <row r="300" spans="2:2" s="40" customFormat="1" x14ac:dyDescent="0.25">
      <c r="B300" s="557"/>
    </row>
    <row r="301" spans="2:2" s="40" customFormat="1" x14ac:dyDescent="0.25">
      <c r="B301" s="557"/>
    </row>
    <row r="302" spans="2:2" s="40" customFormat="1" x14ac:dyDescent="0.25">
      <c r="B302" s="557"/>
    </row>
    <row r="303" spans="2:2" s="40" customFormat="1" x14ac:dyDescent="0.25">
      <c r="B303" s="557"/>
    </row>
    <row r="304" spans="2:2" s="40" customFormat="1" x14ac:dyDescent="0.25">
      <c r="B304" s="557"/>
    </row>
    <row r="305" spans="2:2" s="40" customFormat="1" x14ac:dyDescent="0.25">
      <c r="B305" s="557"/>
    </row>
    <row r="306" spans="2:2" s="40" customFormat="1" x14ac:dyDescent="0.25">
      <c r="B306" s="557"/>
    </row>
    <row r="307" spans="2:2" s="40" customFormat="1" x14ac:dyDescent="0.25">
      <c r="B307" s="557"/>
    </row>
    <row r="308" spans="2:2" s="40" customFormat="1" x14ac:dyDescent="0.25">
      <c r="B308" s="557"/>
    </row>
    <row r="309" spans="2:2" s="40" customFormat="1" x14ac:dyDescent="0.25">
      <c r="B309" s="557"/>
    </row>
    <row r="310" spans="2:2" s="40" customFormat="1" x14ac:dyDescent="0.25">
      <c r="B310" s="557"/>
    </row>
    <row r="311" spans="2:2" s="40" customFormat="1" x14ac:dyDescent="0.25">
      <c r="B311" s="557"/>
    </row>
    <row r="312" spans="2:2" s="40" customFormat="1" x14ac:dyDescent="0.25">
      <c r="B312" s="557"/>
    </row>
    <row r="313" spans="2:2" s="40" customFormat="1" x14ac:dyDescent="0.25">
      <c r="B313" s="557"/>
    </row>
    <row r="314" spans="2:2" s="40" customFormat="1" x14ac:dyDescent="0.25">
      <c r="B314" s="557"/>
    </row>
    <row r="315" spans="2:2" s="40" customFormat="1" x14ac:dyDescent="0.25">
      <c r="B315" s="557"/>
    </row>
    <row r="316" spans="2:2" s="40" customFormat="1" x14ac:dyDescent="0.25">
      <c r="B316" s="557"/>
    </row>
    <row r="317" spans="2:2" s="40" customFormat="1" x14ac:dyDescent="0.25">
      <c r="B317" s="557"/>
    </row>
    <row r="318" spans="2:2" s="40" customFormat="1" x14ac:dyDescent="0.25">
      <c r="B318" s="557"/>
    </row>
    <row r="319" spans="2:2" s="40" customFormat="1" x14ac:dyDescent="0.25">
      <c r="B319" s="557"/>
    </row>
    <row r="320" spans="2:2" s="40" customFormat="1" x14ac:dyDescent="0.25">
      <c r="B320" s="557"/>
    </row>
    <row r="321" spans="2:2" s="40" customFormat="1" x14ac:dyDescent="0.25">
      <c r="B321" s="557"/>
    </row>
    <row r="322" spans="2:2" s="40" customFormat="1" x14ac:dyDescent="0.25">
      <c r="B322" s="557"/>
    </row>
    <row r="323" spans="2:2" s="40" customFormat="1" x14ac:dyDescent="0.25">
      <c r="B323" s="557"/>
    </row>
    <row r="324" spans="2:2" s="40" customFormat="1" x14ac:dyDescent="0.25">
      <c r="B324" s="557"/>
    </row>
    <row r="325" spans="2:2" s="40" customFormat="1" x14ac:dyDescent="0.25">
      <c r="B325" s="557"/>
    </row>
    <row r="326" spans="2:2" s="40" customFormat="1" x14ac:dyDescent="0.25">
      <c r="B326" s="557"/>
    </row>
    <row r="327" spans="2:2" s="40" customFormat="1" x14ac:dyDescent="0.25">
      <c r="B327" s="557"/>
    </row>
    <row r="328" spans="2:2" s="40" customFormat="1" x14ac:dyDescent="0.25">
      <c r="B328" s="557"/>
    </row>
    <row r="329" spans="2:2" s="40" customFormat="1" x14ac:dyDescent="0.25">
      <c r="B329" s="557"/>
    </row>
    <row r="330" spans="2:2" s="40" customFormat="1" x14ac:dyDescent="0.25">
      <c r="B330" s="557"/>
    </row>
    <row r="331" spans="2:2" s="40" customFormat="1" x14ac:dyDescent="0.25">
      <c r="B331" s="557"/>
    </row>
    <row r="332" spans="2:2" s="40" customFormat="1" x14ac:dyDescent="0.25">
      <c r="B332" s="557"/>
    </row>
    <row r="333" spans="2:2" s="40" customFormat="1" x14ac:dyDescent="0.25">
      <c r="B333" s="557"/>
    </row>
    <row r="334" spans="2:2" s="40" customFormat="1" x14ac:dyDescent="0.25">
      <c r="B334" s="557"/>
    </row>
    <row r="335" spans="2:2" s="40" customFormat="1" x14ac:dyDescent="0.25">
      <c r="B335" s="557"/>
    </row>
    <row r="336" spans="2:2" s="40" customFormat="1" x14ac:dyDescent="0.25">
      <c r="B336" s="557"/>
    </row>
    <row r="337" spans="2:2" s="40" customFormat="1" x14ac:dyDescent="0.25">
      <c r="B337" s="557"/>
    </row>
    <row r="338" spans="2:2" s="40" customFormat="1" x14ac:dyDescent="0.25">
      <c r="B338" s="557"/>
    </row>
    <row r="339" spans="2:2" s="40" customFormat="1" x14ac:dyDescent="0.25">
      <c r="B339" s="557"/>
    </row>
    <row r="340" spans="2:2" s="40" customFormat="1" x14ac:dyDescent="0.25">
      <c r="B340" s="557"/>
    </row>
    <row r="341" spans="2:2" s="40" customFormat="1" x14ac:dyDescent="0.25">
      <c r="B341" s="557"/>
    </row>
    <row r="342" spans="2:2" s="40" customFormat="1" x14ac:dyDescent="0.25">
      <c r="B342" s="557"/>
    </row>
    <row r="343" spans="2:2" s="40" customFormat="1" x14ac:dyDescent="0.25">
      <c r="B343" s="557"/>
    </row>
    <row r="344" spans="2:2" s="40" customFormat="1" x14ac:dyDescent="0.25">
      <c r="B344" s="557"/>
    </row>
    <row r="345" spans="2:2" s="40" customFormat="1" x14ac:dyDescent="0.25">
      <c r="B345" s="557"/>
    </row>
    <row r="346" spans="2:2" s="40" customFormat="1" x14ac:dyDescent="0.25">
      <c r="B346" s="557"/>
    </row>
    <row r="347" spans="2:2" s="40" customFormat="1" x14ac:dyDescent="0.25">
      <c r="B347" s="557"/>
    </row>
    <row r="348" spans="2:2" s="40" customFormat="1" x14ac:dyDescent="0.25">
      <c r="B348" s="557"/>
    </row>
    <row r="349" spans="2:2" s="40" customFormat="1" x14ac:dyDescent="0.25">
      <c r="B349" s="557"/>
    </row>
    <row r="350" spans="2:2" s="40" customFormat="1" x14ac:dyDescent="0.25">
      <c r="B350" s="557"/>
    </row>
    <row r="351" spans="2:2" s="40" customFormat="1" x14ac:dyDescent="0.25">
      <c r="B351" s="557"/>
    </row>
    <row r="352" spans="2:2" s="40" customFormat="1" x14ac:dyDescent="0.25">
      <c r="B352" s="557"/>
    </row>
    <row r="353" spans="2:2" s="40" customFormat="1" x14ac:dyDescent="0.25">
      <c r="B353" s="557"/>
    </row>
    <row r="354" spans="2:2" s="40" customFormat="1" x14ac:dyDescent="0.25">
      <c r="B354" s="557"/>
    </row>
    <row r="355" spans="2:2" s="40" customFormat="1" x14ac:dyDescent="0.25">
      <c r="B355" s="557"/>
    </row>
    <row r="356" spans="2:2" s="40" customFormat="1" x14ac:dyDescent="0.25">
      <c r="B356" s="557"/>
    </row>
    <row r="357" spans="2:2" s="40" customFormat="1" x14ac:dyDescent="0.25">
      <c r="B357" s="557"/>
    </row>
    <row r="358" spans="2:2" s="40" customFormat="1" x14ac:dyDescent="0.25">
      <c r="B358" s="557"/>
    </row>
    <row r="359" spans="2:2" s="40" customFormat="1" x14ac:dyDescent="0.25">
      <c r="B359" s="557"/>
    </row>
    <row r="360" spans="2:2" s="40" customFormat="1" x14ac:dyDescent="0.25">
      <c r="B360" s="557"/>
    </row>
    <row r="361" spans="2:2" s="40" customFormat="1" x14ac:dyDescent="0.25">
      <c r="B361" s="557"/>
    </row>
    <row r="362" spans="2:2" s="40" customFormat="1" x14ac:dyDescent="0.25">
      <c r="B362" s="557"/>
    </row>
    <row r="363" spans="2:2" s="40" customFormat="1" x14ac:dyDescent="0.25">
      <c r="B363" s="557"/>
    </row>
    <row r="364" spans="2:2" s="40" customFormat="1" x14ac:dyDescent="0.25">
      <c r="B364" s="557"/>
    </row>
    <row r="365" spans="2:2" s="40" customFormat="1" x14ac:dyDescent="0.25">
      <c r="B365" s="557"/>
    </row>
    <row r="366" spans="2:2" s="40" customFormat="1" x14ac:dyDescent="0.25">
      <c r="B366" s="557"/>
    </row>
    <row r="367" spans="2:2" s="40" customFormat="1" x14ac:dyDescent="0.25">
      <c r="B367" s="557"/>
    </row>
    <row r="368" spans="2:2" s="40" customFormat="1" x14ac:dyDescent="0.25">
      <c r="B368" s="557"/>
    </row>
    <row r="369" spans="2:2" s="40" customFormat="1" x14ac:dyDescent="0.25">
      <c r="B369" s="557"/>
    </row>
    <row r="370" spans="2:2" s="40" customFormat="1" x14ac:dyDescent="0.25">
      <c r="B370" s="557"/>
    </row>
    <row r="371" spans="2:2" s="40" customFormat="1" x14ac:dyDescent="0.25">
      <c r="B371" s="557"/>
    </row>
    <row r="372" spans="2:2" s="40" customFormat="1" x14ac:dyDescent="0.25">
      <c r="B372" s="557"/>
    </row>
    <row r="373" spans="2:2" s="40" customFormat="1" x14ac:dyDescent="0.25">
      <c r="B373" s="557"/>
    </row>
    <row r="374" spans="2:2" s="40" customFormat="1" x14ac:dyDescent="0.25">
      <c r="B374" s="557"/>
    </row>
    <row r="375" spans="2:2" s="40" customFormat="1" x14ac:dyDescent="0.25">
      <c r="B375" s="557"/>
    </row>
    <row r="376" spans="2:2" s="40" customFormat="1" x14ac:dyDescent="0.25">
      <c r="B376" s="557"/>
    </row>
    <row r="377" spans="2:2" s="40" customFormat="1" x14ac:dyDescent="0.25">
      <c r="B377" s="557"/>
    </row>
    <row r="378" spans="2:2" s="40" customFormat="1" x14ac:dyDescent="0.25">
      <c r="B378" s="557"/>
    </row>
    <row r="379" spans="2:2" s="40" customFormat="1" x14ac:dyDescent="0.25">
      <c r="B379" s="557"/>
    </row>
    <row r="380" spans="2:2" s="40" customFormat="1" x14ac:dyDescent="0.25">
      <c r="B380" s="557"/>
    </row>
    <row r="381" spans="2:2" s="40" customFormat="1" x14ac:dyDescent="0.25">
      <c r="B381" s="557"/>
    </row>
    <row r="382" spans="2:2" s="40" customFormat="1" x14ac:dyDescent="0.25">
      <c r="B382" s="557"/>
    </row>
    <row r="383" spans="2:2" s="40" customFormat="1" x14ac:dyDescent="0.25">
      <c r="B383" s="557"/>
    </row>
    <row r="384" spans="2:2" s="40" customFormat="1" x14ac:dyDescent="0.25">
      <c r="B384" s="557"/>
    </row>
    <row r="385" spans="2:2" s="40" customFormat="1" x14ac:dyDescent="0.25">
      <c r="B385" s="557"/>
    </row>
    <row r="386" spans="2:2" s="40" customFormat="1" x14ac:dyDescent="0.25">
      <c r="B386" s="557"/>
    </row>
    <row r="387" spans="2:2" s="40" customFormat="1" x14ac:dyDescent="0.25">
      <c r="B387" s="557"/>
    </row>
    <row r="388" spans="2:2" s="40" customFormat="1" x14ac:dyDescent="0.25">
      <c r="B388" s="557"/>
    </row>
    <row r="389" spans="2:2" s="40" customFormat="1" x14ac:dyDescent="0.25">
      <c r="B389" s="557"/>
    </row>
    <row r="390" spans="2:2" s="40" customFormat="1" x14ac:dyDescent="0.25">
      <c r="B390" s="557"/>
    </row>
    <row r="391" spans="2:2" s="40" customFormat="1" x14ac:dyDescent="0.25">
      <c r="B391" s="557"/>
    </row>
    <row r="392" spans="2:2" s="40" customFormat="1" x14ac:dyDescent="0.25">
      <c r="B392" s="557"/>
    </row>
    <row r="393" spans="2:2" s="40" customFormat="1" x14ac:dyDescent="0.25">
      <c r="B393" s="557"/>
    </row>
    <row r="394" spans="2:2" s="40" customFormat="1" x14ac:dyDescent="0.25">
      <c r="B394" s="557"/>
    </row>
    <row r="395" spans="2:2" s="40" customFormat="1" x14ac:dyDescent="0.25">
      <c r="B395" s="557"/>
    </row>
    <row r="396" spans="2:2" s="40" customFormat="1" x14ac:dyDescent="0.25">
      <c r="B396" s="557"/>
    </row>
    <row r="397" spans="2:2" s="40" customFormat="1" x14ac:dyDescent="0.25">
      <c r="B397" s="557"/>
    </row>
    <row r="398" spans="2:2" s="40" customFormat="1" x14ac:dyDescent="0.25">
      <c r="B398" s="557"/>
    </row>
    <row r="399" spans="2:2" s="40" customFormat="1" x14ac:dyDescent="0.25">
      <c r="B399" s="557"/>
    </row>
    <row r="400" spans="2:2" s="40" customFormat="1" x14ac:dyDescent="0.25">
      <c r="B400" s="557"/>
    </row>
    <row r="401" spans="2:2" s="40" customFormat="1" x14ac:dyDescent="0.25">
      <c r="B401" s="557"/>
    </row>
    <row r="402" spans="2:2" s="40" customFormat="1" x14ac:dyDescent="0.25">
      <c r="B402" s="557"/>
    </row>
    <row r="403" spans="2:2" s="40" customFormat="1" x14ac:dyDescent="0.25">
      <c r="B403" s="557"/>
    </row>
    <row r="404" spans="2:2" s="40" customFormat="1" x14ac:dyDescent="0.25">
      <c r="B404" s="557"/>
    </row>
    <row r="405" spans="2:2" s="40" customFormat="1" x14ac:dyDescent="0.25">
      <c r="B405" s="557"/>
    </row>
    <row r="406" spans="2:2" s="40" customFormat="1" x14ac:dyDescent="0.25">
      <c r="B406" s="557"/>
    </row>
    <row r="407" spans="2:2" s="40" customFormat="1" x14ac:dyDescent="0.25">
      <c r="B407" s="557"/>
    </row>
    <row r="408" spans="2:2" s="40" customFormat="1" x14ac:dyDescent="0.25">
      <c r="B408" s="557"/>
    </row>
    <row r="409" spans="2:2" s="40" customFormat="1" x14ac:dyDescent="0.25">
      <c r="B409" s="557"/>
    </row>
    <row r="410" spans="2:2" s="40" customFormat="1" x14ac:dyDescent="0.25">
      <c r="B410" s="557"/>
    </row>
    <row r="411" spans="2:2" s="40" customFormat="1" x14ac:dyDescent="0.25">
      <c r="B411" s="557"/>
    </row>
    <row r="412" spans="2:2" s="40" customFormat="1" x14ac:dyDescent="0.25">
      <c r="B412" s="557"/>
    </row>
    <row r="413" spans="2:2" s="40" customFormat="1" x14ac:dyDescent="0.25">
      <c r="B413" s="557"/>
    </row>
    <row r="414" spans="2:2" s="40" customFormat="1" x14ac:dyDescent="0.25">
      <c r="B414" s="557"/>
    </row>
    <row r="415" spans="2:2" s="40" customFormat="1" x14ac:dyDescent="0.25">
      <c r="B415" s="557"/>
    </row>
    <row r="416" spans="2:2" s="40" customFormat="1" x14ac:dyDescent="0.25">
      <c r="B416" s="557"/>
    </row>
    <row r="417" spans="2:2" s="40" customFormat="1" x14ac:dyDescent="0.25">
      <c r="B417" s="557"/>
    </row>
    <row r="418" spans="2:2" s="40" customFormat="1" x14ac:dyDescent="0.25">
      <c r="B418" s="557"/>
    </row>
    <row r="419" spans="2:2" s="40" customFormat="1" x14ac:dyDescent="0.25">
      <c r="B419" s="557"/>
    </row>
    <row r="420" spans="2:2" s="40" customFormat="1" x14ac:dyDescent="0.25">
      <c r="B420" s="557"/>
    </row>
    <row r="421" spans="2:2" s="40" customFormat="1" x14ac:dyDescent="0.25">
      <c r="B421" s="557"/>
    </row>
    <row r="422" spans="2:2" s="40" customFormat="1" x14ac:dyDescent="0.25">
      <c r="B422" s="557"/>
    </row>
    <row r="423" spans="2:2" s="40" customFormat="1" x14ac:dyDescent="0.25">
      <c r="B423" s="557"/>
    </row>
    <row r="424" spans="2:2" s="40" customFormat="1" x14ac:dyDescent="0.25">
      <c r="B424" s="557"/>
    </row>
    <row r="425" spans="2:2" s="40" customFormat="1" x14ac:dyDescent="0.25">
      <c r="B425" s="557"/>
    </row>
    <row r="426" spans="2:2" s="40" customFormat="1" x14ac:dyDescent="0.25">
      <c r="B426" s="557"/>
    </row>
    <row r="427" spans="2:2" s="40" customFormat="1" x14ac:dyDescent="0.25">
      <c r="B427" s="557"/>
    </row>
    <row r="428" spans="2:2" s="40" customFormat="1" x14ac:dyDescent="0.25">
      <c r="B428" s="557"/>
    </row>
    <row r="429" spans="2:2" s="40" customFormat="1" x14ac:dyDescent="0.25">
      <c r="B429" s="557"/>
    </row>
    <row r="430" spans="2:2" s="40" customFormat="1" x14ac:dyDescent="0.25">
      <c r="B430" s="557"/>
    </row>
    <row r="431" spans="2:2" s="40" customFormat="1" x14ac:dyDescent="0.25">
      <c r="B431" s="557"/>
    </row>
    <row r="432" spans="2:2" s="40" customFormat="1" x14ac:dyDescent="0.25">
      <c r="B432" s="557"/>
    </row>
    <row r="433" spans="2:2" s="40" customFormat="1" x14ac:dyDescent="0.25">
      <c r="B433" s="557"/>
    </row>
    <row r="434" spans="2:2" s="40" customFormat="1" x14ac:dyDescent="0.25">
      <c r="B434" s="557"/>
    </row>
    <row r="435" spans="2:2" s="40" customFormat="1" x14ac:dyDescent="0.25">
      <c r="B435" s="557"/>
    </row>
    <row r="436" spans="2:2" s="40" customFormat="1" x14ac:dyDescent="0.25">
      <c r="B436" s="557"/>
    </row>
    <row r="437" spans="2:2" s="40" customFormat="1" x14ac:dyDescent="0.25">
      <c r="B437" s="557"/>
    </row>
    <row r="438" spans="2:2" s="40" customFormat="1" x14ac:dyDescent="0.25">
      <c r="B438" s="557"/>
    </row>
    <row r="439" spans="2:2" s="40" customFormat="1" x14ac:dyDescent="0.25">
      <c r="B439" s="557"/>
    </row>
    <row r="440" spans="2:2" s="40" customFormat="1" x14ac:dyDescent="0.25">
      <c r="B440" s="557"/>
    </row>
    <row r="441" spans="2:2" s="40" customFormat="1" x14ac:dyDescent="0.25">
      <c r="B441" s="557"/>
    </row>
    <row r="442" spans="2:2" s="40" customFormat="1" x14ac:dyDescent="0.25">
      <c r="B442" s="557"/>
    </row>
  </sheetData>
  <autoFilter ref="A7:V7"/>
  <mergeCells count="13">
    <mergeCell ref="W5:W6"/>
    <mergeCell ref="R5:S5"/>
    <mergeCell ref="T5:T6"/>
    <mergeCell ref="U5:V5"/>
    <mergeCell ref="A3:V3"/>
    <mergeCell ref="N5:N6"/>
    <mergeCell ref="M5:M6"/>
    <mergeCell ref="L5:L6"/>
    <mergeCell ref="K5:K6"/>
    <mergeCell ref="P5:Q5"/>
    <mergeCell ref="A5:A6"/>
    <mergeCell ref="B5:B6"/>
    <mergeCell ref="O5:O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442"/>
  <sheetViews>
    <sheetView zoomScale="80" zoomScaleNormal="80" workbookViewId="0">
      <pane ySplit="7" topLeftCell="A179" activePane="bottomLeft" state="frozen"/>
      <selection activeCell="A2" sqref="A2"/>
      <selection pane="bottomLeft" activeCell="A2" sqref="A2"/>
    </sheetView>
  </sheetViews>
  <sheetFormatPr defaultRowHeight="15" x14ac:dyDescent="0.25"/>
  <cols>
    <col min="1" max="1" width="26.85546875" customWidth="1"/>
    <col min="2" max="2" width="7.5703125" style="489" customWidth="1"/>
    <col min="3" max="8" width="6.42578125" customWidth="1"/>
    <col min="9" max="9" width="13.42578125" customWidth="1"/>
    <col min="10" max="13" width="9.140625" customWidth="1"/>
    <col min="14" max="16" width="8.85546875" customWidth="1"/>
    <col min="17" max="17" width="9" customWidth="1"/>
    <col min="18" max="18" width="13.42578125" customWidth="1"/>
    <col min="19" max="19" width="9" customWidth="1"/>
    <col min="20" max="20" width="9" style="40" customWidth="1"/>
    <col min="21" max="21" width="13.42578125" style="40" customWidth="1"/>
    <col min="22" max="37" width="9.140625" style="40"/>
  </cols>
  <sheetData>
    <row r="1" spans="1:37" ht="15.75" customHeight="1" x14ac:dyDescent="0.25">
      <c r="A1" s="454" t="s">
        <v>499</v>
      </c>
      <c r="B1" s="480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393"/>
      <c r="T1" s="54"/>
      <c r="U1" s="54" t="s">
        <v>409</v>
      </c>
    </row>
    <row r="2" spans="1:37" ht="3.75" hidden="1" customHeight="1" x14ac:dyDescent="0.25">
      <c r="A2" s="201"/>
      <c r="B2" s="480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54"/>
    </row>
    <row r="3" spans="1:37" s="20" customFormat="1" ht="16.5" customHeight="1" x14ac:dyDescent="0.25">
      <c r="A3" s="605" t="s">
        <v>533</v>
      </c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  <c r="N3" s="606"/>
      <c r="O3" s="606"/>
      <c r="P3" s="606"/>
      <c r="Q3" s="606"/>
      <c r="R3" s="606"/>
      <c r="S3" s="606"/>
      <c r="T3" s="606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6"/>
    </row>
    <row r="4" spans="1:37" s="20" customFormat="1" ht="9.75" customHeight="1" x14ac:dyDescent="0.3">
      <c r="A4" s="103"/>
      <c r="B4" s="489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6"/>
    </row>
    <row r="5" spans="1:37" s="29" customFormat="1" ht="60.75" customHeight="1" x14ac:dyDescent="0.25">
      <c r="A5" s="593" t="s">
        <v>408</v>
      </c>
      <c r="B5" s="595" t="s">
        <v>13</v>
      </c>
      <c r="C5" s="609" t="s">
        <v>0</v>
      </c>
      <c r="D5" s="609"/>
      <c r="E5" s="609"/>
      <c r="F5" s="609"/>
      <c r="G5" s="609"/>
      <c r="H5" s="609"/>
      <c r="I5" s="601" t="s">
        <v>434</v>
      </c>
      <c r="J5" s="589" t="s">
        <v>14</v>
      </c>
      <c r="K5" s="589" t="s">
        <v>15</v>
      </c>
      <c r="L5" s="589" t="s">
        <v>432</v>
      </c>
      <c r="M5" s="589" t="s">
        <v>16</v>
      </c>
      <c r="N5" s="607" t="s">
        <v>1</v>
      </c>
      <c r="O5" s="608"/>
      <c r="P5" s="609" t="s">
        <v>17</v>
      </c>
      <c r="Q5" s="610"/>
      <c r="R5" s="580" t="s">
        <v>433</v>
      </c>
      <c r="S5" s="607" t="s">
        <v>18</v>
      </c>
      <c r="T5" s="608"/>
      <c r="U5" s="583" t="s">
        <v>417</v>
      </c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9"/>
    </row>
    <row r="6" spans="1:37" s="29" customFormat="1" ht="90" customHeight="1" x14ac:dyDescent="0.25">
      <c r="A6" s="600"/>
      <c r="B6" s="596"/>
      <c r="C6" s="119" t="s">
        <v>2</v>
      </c>
      <c r="D6" s="119" t="s">
        <v>3</v>
      </c>
      <c r="E6" s="119" t="s">
        <v>4</v>
      </c>
      <c r="F6" s="119" t="s">
        <v>5</v>
      </c>
      <c r="G6" s="119" t="s">
        <v>6</v>
      </c>
      <c r="H6" s="119" t="s">
        <v>7</v>
      </c>
      <c r="I6" s="602"/>
      <c r="J6" s="590"/>
      <c r="K6" s="590"/>
      <c r="L6" s="590"/>
      <c r="M6" s="590"/>
      <c r="N6" s="202" t="s">
        <v>19</v>
      </c>
      <c r="O6" s="322" t="s">
        <v>424</v>
      </c>
      <c r="P6" s="202" t="s">
        <v>293</v>
      </c>
      <c r="Q6" s="323" t="s">
        <v>419</v>
      </c>
      <c r="R6" s="581"/>
      <c r="S6" s="119" t="s">
        <v>8</v>
      </c>
      <c r="T6" s="119" t="s">
        <v>9</v>
      </c>
      <c r="U6" s="584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9"/>
    </row>
    <row r="7" spans="1:37" s="199" customFormat="1" x14ac:dyDescent="0.25">
      <c r="A7" s="114" t="s">
        <v>10</v>
      </c>
      <c r="B7" s="536" t="s">
        <v>11</v>
      </c>
      <c r="C7" s="114">
        <v>1</v>
      </c>
      <c r="D7" s="114">
        <v>2</v>
      </c>
      <c r="E7" s="114">
        <v>3</v>
      </c>
      <c r="F7" s="114">
        <v>4</v>
      </c>
      <c r="G7" s="114">
        <v>5</v>
      </c>
      <c r="H7" s="114">
        <v>6</v>
      </c>
      <c r="I7" s="114">
        <v>7</v>
      </c>
      <c r="J7" s="114">
        <v>8</v>
      </c>
      <c r="K7" s="114">
        <v>9</v>
      </c>
      <c r="L7" s="114">
        <v>10</v>
      </c>
      <c r="M7" s="114">
        <v>11</v>
      </c>
      <c r="N7" s="114">
        <v>12</v>
      </c>
      <c r="O7" s="114">
        <v>13</v>
      </c>
      <c r="P7" s="114">
        <v>14</v>
      </c>
      <c r="Q7" s="114">
        <v>15</v>
      </c>
      <c r="R7" s="114">
        <v>16</v>
      </c>
      <c r="S7" s="114">
        <v>17</v>
      </c>
      <c r="T7" s="114">
        <v>18</v>
      </c>
      <c r="U7" s="114">
        <v>19</v>
      </c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49"/>
    </row>
    <row r="8" spans="1:37" x14ac:dyDescent="0.25">
      <c r="A8" s="125"/>
      <c r="B8" s="529">
        <v>1</v>
      </c>
      <c r="C8" s="124" t="s">
        <v>290</v>
      </c>
      <c r="D8" s="124" t="s">
        <v>290</v>
      </c>
      <c r="E8" s="124" t="s">
        <v>290</v>
      </c>
      <c r="F8" s="124" t="s">
        <v>290</v>
      </c>
      <c r="G8" s="124" t="s">
        <v>290</v>
      </c>
      <c r="H8" s="124" t="s">
        <v>290</v>
      </c>
      <c r="I8" s="124" t="s">
        <v>290</v>
      </c>
      <c r="J8" s="124" t="s">
        <v>290</v>
      </c>
      <c r="K8" s="124" t="s">
        <v>290</v>
      </c>
      <c r="L8" s="124" t="s">
        <v>290</v>
      </c>
      <c r="M8" s="124" t="s">
        <v>290</v>
      </c>
      <c r="N8" s="124" t="s">
        <v>290</v>
      </c>
      <c r="O8" s="124" t="s">
        <v>290</v>
      </c>
      <c r="P8" s="124" t="s">
        <v>290</v>
      </c>
      <c r="Q8" s="124" t="s">
        <v>290</v>
      </c>
      <c r="R8" s="124" t="s">
        <v>290</v>
      </c>
      <c r="S8" s="124" t="s">
        <v>290</v>
      </c>
      <c r="T8" s="124" t="s">
        <v>290</v>
      </c>
      <c r="U8" s="124" t="s">
        <v>290</v>
      </c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</row>
    <row r="9" spans="1:37" x14ac:dyDescent="0.25">
      <c r="A9" s="80" t="s">
        <v>51</v>
      </c>
      <c r="B9" s="497" t="s">
        <v>151</v>
      </c>
      <c r="C9" s="88"/>
      <c r="D9" s="88"/>
      <c r="E9" s="88"/>
      <c r="F9" s="88"/>
      <c r="G9" s="88"/>
      <c r="H9" s="88"/>
      <c r="I9" s="89">
        <f t="shared" ref="I9:I74" si="0">SUM(C9:H9)</f>
        <v>0</v>
      </c>
      <c r="J9" s="80"/>
      <c r="K9" s="80"/>
      <c r="L9" s="80"/>
      <c r="M9" s="80"/>
      <c r="N9" s="80"/>
      <c r="O9" s="80"/>
      <c r="P9" s="80"/>
      <c r="Q9" s="80"/>
      <c r="R9" s="89">
        <f>SUM(I9,J9,K9,L9,M9,N9,P9)</f>
        <v>0</v>
      </c>
      <c r="S9" s="80"/>
      <c r="T9" s="80"/>
      <c r="U9" s="80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</row>
    <row r="10" spans="1:37" x14ac:dyDescent="0.25">
      <c r="A10" s="80" t="s">
        <v>52</v>
      </c>
      <c r="B10" s="497" t="s">
        <v>152</v>
      </c>
      <c r="C10" s="88"/>
      <c r="D10" s="88"/>
      <c r="E10" s="88"/>
      <c r="F10" s="88"/>
      <c r="G10" s="88"/>
      <c r="H10" s="88"/>
      <c r="I10" s="89">
        <f t="shared" si="0"/>
        <v>0</v>
      </c>
      <c r="J10" s="80"/>
      <c r="K10" s="80"/>
      <c r="L10" s="80"/>
      <c r="M10" s="80"/>
      <c r="N10" s="80"/>
      <c r="O10" s="80"/>
      <c r="P10" s="80"/>
      <c r="Q10" s="80"/>
      <c r="R10" s="89">
        <f t="shared" ref="R10:R74" si="1">SUM(I10,J10,K10,L10,M10,N10,P10)</f>
        <v>0</v>
      </c>
      <c r="S10" s="80"/>
      <c r="T10" s="80"/>
      <c r="U10" s="80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</row>
    <row r="11" spans="1:37" x14ac:dyDescent="0.25">
      <c r="A11" s="80" t="s">
        <v>53</v>
      </c>
      <c r="B11" s="497" t="s">
        <v>153</v>
      </c>
      <c r="C11" s="88"/>
      <c r="D11" s="88"/>
      <c r="E11" s="88"/>
      <c r="F11" s="88"/>
      <c r="G11" s="88"/>
      <c r="H11" s="88"/>
      <c r="I11" s="89">
        <f t="shared" si="0"/>
        <v>0</v>
      </c>
      <c r="J11" s="80"/>
      <c r="K11" s="80"/>
      <c r="L11" s="80"/>
      <c r="M11" s="80"/>
      <c r="N11" s="80"/>
      <c r="O11" s="80"/>
      <c r="P11" s="80"/>
      <c r="Q11" s="80"/>
      <c r="R11" s="89">
        <f t="shared" si="1"/>
        <v>0</v>
      </c>
      <c r="S11" s="80"/>
      <c r="T11" s="80"/>
      <c r="U11" s="80"/>
    </row>
    <row r="12" spans="1:37" x14ac:dyDescent="0.25">
      <c r="A12" s="80" t="s">
        <v>338</v>
      </c>
      <c r="B12" s="497" t="s">
        <v>154</v>
      </c>
      <c r="C12" s="90"/>
      <c r="D12" s="90"/>
      <c r="E12" s="90"/>
      <c r="F12" s="90"/>
      <c r="G12" s="90"/>
      <c r="H12" s="90"/>
      <c r="I12" s="141">
        <f t="shared" si="0"/>
        <v>0</v>
      </c>
      <c r="J12" s="91"/>
      <c r="K12" s="91"/>
      <c r="L12" s="91"/>
      <c r="M12" s="91"/>
      <c r="N12" s="91"/>
      <c r="O12" s="91"/>
      <c r="P12" s="91"/>
      <c r="Q12" s="91"/>
      <c r="R12" s="141">
        <f t="shared" si="1"/>
        <v>0</v>
      </c>
      <c r="S12" s="91"/>
      <c r="T12" s="91"/>
      <c r="U12" s="91"/>
    </row>
    <row r="13" spans="1:37" x14ac:dyDescent="0.25">
      <c r="A13" s="80" t="s">
        <v>54</v>
      </c>
      <c r="B13" s="497" t="s">
        <v>155</v>
      </c>
      <c r="C13" s="88"/>
      <c r="D13" s="88"/>
      <c r="E13" s="88"/>
      <c r="F13" s="88"/>
      <c r="G13" s="88"/>
      <c r="H13" s="88"/>
      <c r="I13" s="141">
        <f t="shared" si="0"/>
        <v>0</v>
      </c>
      <c r="J13" s="80"/>
      <c r="K13" s="80"/>
      <c r="L13" s="80"/>
      <c r="M13" s="80"/>
      <c r="N13" s="80"/>
      <c r="O13" s="80"/>
      <c r="P13" s="80"/>
      <c r="Q13" s="80"/>
      <c r="R13" s="141">
        <f t="shared" si="1"/>
        <v>0</v>
      </c>
      <c r="S13" s="80"/>
      <c r="T13" s="80"/>
      <c r="U13" s="80"/>
    </row>
    <row r="14" spans="1:37" x14ac:dyDescent="0.25">
      <c r="A14" s="80" t="s">
        <v>295</v>
      </c>
      <c r="B14" s="497" t="s">
        <v>156</v>
      </c>
      <c r="C14" s="143"/>
      <c r="D14" s="143"/>
      <c r="E14" s="143"/>
      <c r="F14" s="143"/>
      <c r="G14" s="143"/>
      <c r="H14" s="143"/>
      <c r="I14" s="141">
        <f t="shared" si="0"/>
        <v>0</v>
      </c>
      <c r="J14" s="142"/>
      <c r="K14" s="142"/>
      <c r="L14" s="142"/>
      <c r="M14" s="142"/>
      <c r="N14" s="142"/>
      <c r="O14" s="142"/>
      <c r="P14" s="142"/>
      <c r="Q14" s="142"/>
      <c r="R14" s="144">
        <f t="shared" si="1"/>
        <v>0</v>
      </c>
      <c r="S14" s="142"/>
      <c r="T14" s="142"/>
      <c r="U14" s="142"/>
    </row>
    <row r="15" spans="1:37" x14ac:dyDescent="0.25">
      <c r="A15" s="80" t="s">
        <v>55</v>
      </c>
      <c r="B15" s="497" t="s">
        <v>157</v>
      </c>
      <c r="C15" s="88"/>
      <c r="D15" s="88"/>
      <c r="E15" s="88"/>
      <c r="F15" s="88"/>
      <c r="G15" s="88"/>
      <c r="H15" s="88"/>
      <c r="I15" s="89">
        <f t="shared" si="0"/>
        <v>0</v>
      </c>
      <c r="J15" s="80"/>
      <c r="K15" s="80"/>
      <c r="L15" s="80"/>
      <c r="M15" s="80"/>
      <c r="N15" s="80"/>
      <c r="O15" s="80"/>
      <c r="P15" s="80"/>
      <c r="Q15" s="80"/>
      <c r="R15" s="89">
        <f t="shared" si="1"/>
        <v>0</v>
      </c>
      <c r="S15" s="80"/>
      <c r="T15" s="80"/>
      <c r="U15" s="80"/>
    </row>
    <row r="16" spans="1:37" x14ac:dyDescent="0.25">
      <c r="A16" s="80" t="s">
        <v>56</v>
      </c>
      <c r="B16" s="497" t="s">
        <v>158</v>
      </c>
      <c r="C16" s="88"/>
      <c r="D16" s="88"/>
      <c r="E16" s="88"/>
      <c r="F16" s="88"/>
      <c r="G16" s="88"/>
      <c r="H16" s="88"/>
      <c r="I16" s="89">
        <f t="shared" si="0"/>
        <v>0</v>
      </c>
      <c r="J16" s="80"/>
      <c r="K16" s="80"/>
      <c r="L16" s="80"/>
      <c r="M16" s="80"/>
      <c r="N16" s="80"/>
      <c r="O16" s="80"/>
      <c r="P16" s="80"/>
      <c r="Q16" s="80"/>
      <c r="R16" s="89">
        <f t="shared" si="1"/>
        <v>0</v>
      </c>
      <c r="S16" s="80"/>
      <c r="T16" s="80"/>
      <c r="U16" s="80"/>
    </row>
    <row r="17" spans="1:21" x14ac:dyDescent="0.25">
      <c r="A17" s="80" t="s">
        <v>57</v>
      </c>
      <c r="B17" s="497" t="s">
        <v>159</v>
      </c>
      <c r="C17" s="88"/>
      <c r="D17" s="88"/>
      <c r="E17" s="88"/>
      <c r="F17" s="88"/>
      <c r="G17" s="88"/>
      <c r="H17" s="88"/>
      <c r="I17" s="89">
        <f t="shared" si="0"/>
        <v>0</v>
      </c>
      <c r="J17" s="80"/>
      <c r="K17" s="80"/>
      <c r="L17" s="80"/>
      <c r="M17" s="80"/>
      <c r="N17" s="80"/>
      <c r="O17" s="80"/>
      <c r="P17" s="80"/>
      <c r="Q17" s="80"/>
      <c r="R17" s="89">
        <f t="shared" si="1"/>
        <v>0</v>
      </c>
      <c r="S17" s="80"/>
      <c r="T17" s="80"/>
      <c r="U17" s="80"/>
    </row>
    <row r="18" spans="1:21" x14ac:dyDescent="0.25">
      <c r="A18" s="80" t="s">
        <v>58</v>
      </c>
      <c r="B18" s="497" t="s">
        <v>160</v>
      </c>
      <c r="C18" s="88"/>
      <c r="D18" s="88"/>
      <c r="E18" s="88"/>
      <c r="F18" s="88"/>
      <c r="G18" s="88"/>
      <c r="H18" s="88"/>
      <c r="I18" s="89">
        <f t="shared" si="0"/>
        <v>0</v>
      </c>
      <c r="J18" s="80"/>
      <c r="K18" s="80"/>
      <c r="L18" s="80"/>
      <c r="M18" s="80"/>
      <c r="N18" s="80"/>
      <c r="O18" s="80"/>
      <c r="P18" s="80"/>
      <c r="Q18" s="80"/>
      <c r="R18" s="89">
        <f t="shared" si="1"/>
        <v>0</v>
      </c>
      <c r="S18" s="80"/>
      <c r="T18" s="80"/>
      <c r="U18" s="80"/>
    </row>
    <row r="19" spans="1:21" x14ac:dyDescent="0.25">
      <c r="A19" s="80" t="s">
        <v>59</v>
      </c>
      <c r="B19" s="497" t="s">
        <v>161</v>
      </c>
      <c r="C19" s="88"/>
      <c r="D19" s="88"/>
      <c r="E19" s="88"/>
      <c r="F19" s="88"/>
      <c r="G19" s="88"/>
      <c r="H19" s="88"/>
      <c r="I19" s="89">
        <f t="shared" si="0"/>
        <v>0</v>
      </c>
      <c r="J19" s="80"/>
      <c r="K19" s="80"/>
      <c r="L19" s="80"/>
      <c r="M19" s="80"/>
      <c r="N19" s="80"/>
      <c r="O19" s="80"/>
      <c r="P19" s="80"/>
      <c r="Q19" s="80"/>
      <c r="R19" s="89">
        <f t="shared" si="1"/>
        <v>0</v>
      </c>
      <c r="S19" s="80"/>
      <c r="T19" s="80"/>
      <c r="U19" s="80"/>
    </row>
    <row r="20" spans="1:21" x14ac:dyDescent="0.25">
      <c r="A20" s="80" t="s">
        <v>60</v>
      </c>
      <c r="B20" s="497" t="s">
        <v>162</v>
      </c>
      <c r="C20" s="88"/>
      <c r="D20" s="88"/>
      <c r="E20" s="88"/>
      <c r="F20" s="88"/>
      <c r="G20" s="88"/>
      <c r="H20" s="88"/>
      <c r="I20" s="89">
        <f t="shared" si="0"/>
        <v>0</v>
      </c>
      <c r="J20" s="80"/>
      <c r="K20" s="80"/>
      <c r="L20" s="80"/>
      <c r="M20" s="80"/>
      <c r="N20" s="80"/>
      <c r="O20" s="80"/>
      <c r="P20" s="80"/>
      <c r="Q20" s="80"/>
      <c r="R20" s="89">
        <f t="shared" si="1"/>
        <v>0</v>
      </c>
      <c r="S20" s="80"/>
      <c r="T20" s="80"/>
      <c r="U20" s="80"/>
    </row>
    <row r="21" spans="1:21" x14ac:dyDescent="0.25">
      <c r="A21" s="432" t="s">
        <v>484</v>
      </c>
      <c r="B21" s="518" t="s">
        <v>163</v>
      </c>
      <c r="C21" s="90"/>
      <c r="D21" s="90"/>
      <c r="E21" s="90"/>
      <c r="F21" s="90"/>
      <c r="G21" s="90"/>
      <c r="H21" s="90"/>
      <c r="I21" s="89">
        <f t="shared" si="0"/>
        <v>0</v>
      </c>
      <c r="J21" s="91"/>
      <c r="K21" s="91"/>
      <c r="L21" s="91"/>
      <c r="M21" s="91"/>
      <c r="N21" s="91"/>
      <c r="O21" s="91"/>
      <c r="P21" s="91"/>
      <c r="Q21" s="91"/>
      <c r="R21" s="89">
        <f t="shared" si="1"/>
        <v>0</v>
      </c>
      <c r="S21" s="80"/>
      <c r="T21" s="91"/>
      <c r="U21" s="91"/>
    </row>
    <row r="22" spans="1:21" x14ac:dyDescent="0.25">
      <c r="A22" s="432" t="s">
        <v>483</v>
      </c>
      <c r="B22" s="518" t="s">
        <v>164</v>
      </c>
      <c r="C22" s="88"/>
      <c r="D22" s="88"/>
      <c r="E22" s="88"/>
      <c r="F22" s="88"/>
      <c r="G22" s="88"/>
      <c r="H22" s="88"/>
      <c r="I22" s="89">
        <f t="shared" si="0"/>
        <v>0</v>
      </c>
      <c r="J22" s="80"/>
      <c r="K22" s="80"/>
      <c r="L22" s="80"/>
      <c r="M22" s="80"/>
      <c r="N22" s="80"/>
      <c r="O22" s="80"/>
      <c r="P22" s="80"/>
      <c r="Q22" s="80"/>
      <c r="R22" s="89">
        <f t="shared" si="1"/>
        <v>0</v>
      </c>
      <c r="S22" s="80"/>
      <c r="T22" s="80"/>
      <c r="U22" s="80"/>
    </row>
    <row r="23" spans="1:21" x14ac:dyDescent="0.25">
      <c r="A23" s="432" t="s">
        <v>482</v>
      </c>
      <c r="B23" s="518" t="s">
        <v>165</v>
      </c>
      <c r="C23" s="88"/>
      <c r="D23" s="88"/>
      <c r="E23" s="88"/>
      <c r="F23" s="88"/>
      <c r="G23" s="88"/>
      <c r="H23" s="88"/>
      <c r="I23" s="89">
        <f t="shared" si="0"/>
        <v>0</v>
      </c>
      <c r="J23" s="80"/>
      <c r="K23" s="80"/>
      <c r="L23" s="80"/>
      <c r="M23" s="80"/>
      <c r="N23" s="80"/>
      <c r="O23" s="80"/>
      <c r="P23" s="80"/>
      <c r="Q23" s="80"/>
      <c r="R23" s="89">
        <f t="shared" si="1"/>
        <v>0</v>
      </c>
      <c r="S23" s="80"/>
      <c r="T23" s="80"/>
      <c r="U23" s="80"/>
    </row>
    <row r="24" spans="1:21" x14ac:dyDescent="0.25">
      <c r="A24" s="80" t="s">
        <v>61</v>
      </c>
      <c r="B24" s="497" t="s">
        <v>166</v>
      </c>
      <c r="C24" s="88"/>
      <c r="D24" s="88"/>
      <c r="E24" s="88"/>
      <c r="F24" s="88"/>
      <c r="G24" s="88"/>
      <c r="H24" s="88"/>
      <c r="I24" s="89">
        <f t="shared" si="0"/>
        <v>0</v>
      </c>
      <c r="J24" s="80"/>
      <c r="K24" s="80"/>
      <c r="L24" s="80"/>
      <c r="M24" s="80"/>
      <c r="N24" s="80"/>
      <c r="O24" s="80"/>
      <c r="P24" s="80"/>
      <c r="Q24" s="80"/>
      <c r="R24" s="89">
        <f t="shared" si="1"/>
        <v>0</v>
      </c>
      <c r="S24" s="80"/>
      <c r="T24" s="80"/>
      <c r="U24" s="80"/>
    </row>
    <row r="25" spans="1:21" x14ac:dyDescent="0.25">
      <c r="A25" s="80" t="s">
        <v>62</v>
      </c>
      <c r="B25" s="497" t="s">
        <v>167</v>
      </c>
      <c r="C25" s="88"/>
      <c r="D25" s="88"/>
      <c r="E25" s="88"/>
      <c r="F25" s="88"/>
      <c r="G25" s="88"/>
      <c r="H25" s="88"/>
      <c r="I25" s="89">
        <f t="shared" si="0"/>
        <v>0</v>
      </c>
      <c r="J25" s="80"/>
      <c r="K25" s="80"/>
      <c r="L25" s="80"/>
      <c r="M25" s="80"/>
      <c r="N25" s="80"/>
      <c r="O25" s="80"/>
      <c r="P25" s="80"/>
      <c r="Q25" s="80"/>
      <c r="R25" s="89">
        <f t="shared" si="1"/>
        <v>0</v>
      </c>
      <c r="S25" s="80"/>
      <c r="T25" s="80"/>
      <c r="U25" s="80"/>
    </row>
    <row r="26" spans="1:21" x14ac:dyDescent="0.25">
      <c r="A26" s="80" t="s">
        <v>188</v>
      </c>
      <c r="B26" s="497" t="s">
        <v>168</v>
      </c>
      <c r="C26" s="88"/>
      <c r="D26" s="88"/>
      <c r="E26" s="88"/>
      <c r="F26" s="88"/>
      <c r="G26" s="88"/>
      <c r="H26" s="88"/>
      <c r="I26" s="89">
        <f t="shared" si="0"/>
        <v>0</v>
      </c>
      <c r="J26" s="80"/>
      <c r="K26" s="80"/>
      <c r="L26" s="80"/>
      <c r="M26" s="80"/>
      <c r="N26" s="80"/>
      <c r="O26" s="80"/>
      <c r="P26" s="80"/>
      <c r="Q26" s="80"/>
      <c r="R26" s="89">
        <f t="shared" si="1"/>
        <v>0</v>
      </c>
      <c r="S26" s="80"/>
      <c r="T26" s="80"/>
      <c r="U26" s="80"/>
    </row>
    <row r="27" spans="1:21" x14ac:dyDescent="0.25">
      <c r="A27" s="80" t="s">
        <v>189</v>
      </c>
      <c r="B27" s="497" t="s">
        <v>169</v>
      </c>
      <c r="C27" s="88"/>
      <c r="D27" s="88"/>
      <c r="E27" s="88"/>
      <c r="F27" s="88"/>
      <c r="G27" s="88"/>
      <c r="H27" s="88"/>
      <c r="I27" s="89">
        <f t="shared" si="0"/>
        <v>0</v>
      </c>
      <c r="J27" s="80"/>
      <c r="K27" s="80"/>
      <c r="L27" s="80"/>
      <c r="M27" s="80"/>
      <c r="N27" s="80"/>
      <c r="O27" s="80"/>
      <c r="P27" s="80"/>
      <c r="Q27" s="80"/>
      <c r="R27" s="89">
        <f t="shared" si="1"/>
        <v>0</v>
      </c>
      <c r="S27" s="80"/>
      <c r="T27" s="80"/>
      <c r="U27" s="80"/>
    </row>
    <row r="28" spans="1:21" x14ac:dyDescent="0.25">
      <c r="A28" s="80" t="s">
        <v>63</v>
      </c>
      <c r="B28" s="497" t="s">
        <v>170</v>
      </c>
      <c r="C28" s="88"/>
      <c r="D28" s="88"/>
      <c r="E28" s="88"/>
      <c r="F28" s="88"/>
      <c r="G28" s="88"/>
      <c r="H28" s="88"/>
      <c r="I28" s="89">
        <f t="shared" si="0"/>
        <v>0</v>
      </c>
      <c r="J28" s="80"/>
      <c r="K28" s="80"/>
      <c r="L28" s="80"/>
      <c r="M28" s="80"/>
      <c r="N28" s="80"/>
      <c r="O28" s="80"/>
      <c r="P28" s="80"/>
      <c r="Q28" s="80"/>
      <c r="R28" s="89">
        <f t="shared" si="1"/>
        <v>0</v>
      </c>
      <c r="S28" s="80"/>
      <c r="T28" s="80"/>
      <c r="U28" s="80"/>
    </row>
    <row r="29" spans="1:21" x14ac:dyDescent="0.25">
      <c r="A29" s="80" t="s">
        <v>190</v>
      </c>
      <c r="B29" s="497" t="s">
        <v>171</v>
      </c>
      <c r="C29" s="88"/>
      <c r="D29" s="88"/>
      <c r="E29" s="88"/>
      <c r="F29" s="88"/>
      <c r="G29" s="88"/>
      <c r="H29" s="88"/>
      <c r="I29" s="89">
        <f t="shared" si="0"/>
        <v>0</v>
      </c>
      <c r="J29" s="80"/>
      <c r="K29" s="80"/>
      <c r="L29" s="80"/>
      <c r="M29" s="80"/>
      <c r="N29" s="80"/>
      <c r="O29" s="80"/>
      <c r="P29" s="80"/>
      <c r="Q29" s="80"/>
      <c r="R29" s="89">
        <f t="shared" si="1"/>
        <v>0</v>
      </c>
      <c r="S29" s="80"/>
      <c r="T29" s="80"/>
      <c r="U29" s="80"/>
    </row>
    <row r="30" spans="1:21" x14ac:dyDescent="0.25">
      <c r="A30" s="80" t="s">
        <v>67</v>
      </c>
      <c r="B30" s="497" t="s">
        <v>172</v>
      </c>
      <c r="C30" s="88"/>
      <c r="D30" s="88"/>
      <c r="E30" s="88"/>
      <c r="F30" s="88"/>
      <c r="G30" s="88"/>
      <c r="H30" s="88"/>
      <c r="I30" s="89">
        <f t="shared" si="0"/>
        <v>0</v>
      </c>
      <c r="J30" s="80"/>
      <c r="K30" s="80"/>
      <c r="L30" s="80"/>
      <c r="M30" s="80"/>
      <c r="N30" s="80"/>
      <c r="O30" s="80"/>
      <c r="P30" s="80"/>
      <c r="Q30" s="80"/>
      <c r="R30" s="89">
        <f t="shared" si="1"/>
        <v>0</v>
      </c>
      <c r="S30" s="80"/>
      <c r="T30" s="80"/>
      <c r="U30" s="80"/>
    </row>
    <row r="31" spans="1:21" x14ac:dyDescent="0.25">
      <c r="A31" s="80" t="s">
        <v>64</v>
      </c>
      <c r="B31" s="497" t="s">
        <v>173</v>
      </c>
      <c r="C31" s="88"/>
      <c r="D31" s="88"/>
      <c r="E31" s="88"/>
      <c r="F31" s="88"/>
      <c r="G31" s="88"/>
      <c r="H31" s="88"/>
      <c r="I31" s="89">
        <f t="shared" si="0"/>
        <v>0</v>
      </c>
      <c r="J31" s="80"/>
      <c r="K31" s="80"/>
      <c r="L31" s="80"/>
      <c r="M31" s="80"/>
      <c r="N31" s="80"/>
      <c r="O31" s="80"/>
      <c r="P31" s="80"/>
      <c r="Q31" s="80"/>
      <c r="R31" s="89">
        <f t="shared" si="1"/>
        <v>0</v>
      </c>
      <c r="S31" s="80"/>
      <c r="T31" s="80"/>
      <c r="U31" s="80"/>
    </row>
    <row r="32" spans="1:21" x14ac:dyDescent="0.25">
      <c r="A32" s="80" t="s">
        <v>65</v>
      </c>
      <c r="B32" s="497" t="s">
        <v>174</v>
      </c>
      <c r="C32" s="88"/>
      <c r="D32" s="88"/>
      <c r="E32" s="88"/>
      <c r="F32" s="88"/>
      <c r="G32" s="88"/>
      <c r="H32" s="88"/>
      <c r="I32" s="89">
        <f t="shared" si="0"/>
        <v>0</v>
      </c>
      <c r="J32" s="80"/>
      <c r="K32" s="80"/>
      <c r="L32" s="80"/>
      <c r="M32" s="80"/>
      <c r="N32" s="80"/>
      <c r="O32" s="80"/>
      <c r="P32" s="80"/>
      <c r="Q32" s="80"/>
      <c r="R32" s="89">
        <f t="shared" si="1"/>
        <v>0</v>
      </c>
      <c r="S32" s="80"/>
      <c r="T32" s="80"/>
      <c r="U32" s="80"/>
    </row>
    <row r="33" spans="1:21" x14ac:dyDescent="0.25">
      <c r="A33" s="80" t="s">
        <v>66</v>
      </c>
      <c r="B33" s="497" t="s">
        <v>175</v>
      </c>
      <c r="C33" s="88"/>
      <c r="D33" s="88"/>
      <c r="E33" s="88"/>
      <c r="F33" s="88"/>
      <c r="G33" s="88"/>
      <c r="H33" s="88"/>
      <c r="I33" s="89">
        <f t="shared" si="0"/>
        <v>0</v>
      </c>
      <c r="J33" s="80"/>
      <c r="K33" s="80"/>
      <c r="L33" s="80"/>
      <c r="M33" s="80"/>
      <c r="N33" s="80"/>
      <c r="O33" s="80"/>
      <c r="P33" s="80"/>
      <c r="Q33" s="80"/>
      <c r="R33" s="89">
        <f t="shared" si="1"/>
        <v>0</v>
      </c>
      <c r="S33" s="80"/>
      <c r="T33" s="80"/>
      <c r="U33" s="80"/>
    </row>
    <row r="34" spans="1:21" x14ac:dyDescent="0.25">
      <c r="A34" s="80" t="s">
        <v>191</v>
      </c>
      <c r="B34" s="497" t="s">
        <v>176</v>
      </c>
      <c r="C34" s="88"/>
      <c r="D34" s="88"/>
      <c r="E34" s="88"/>
      <c r="F34" s="88"/>
      <c r="G34" s="88"/>
      <c r="H34" s="88"/>
      <c r="I34" s="89">
        <f t="shared" si="0"/>
        <v>0</v>
      </c>
      <c r="J34" s="80"/>
      <c r="K34" s="80"/>
      <c r="L34" s="80"/>
      <c r="M34" s="80"/>
      <c r="N34" s="80"/>
      <c r="O34" s="80"/>
      <c r="P34" s="80"/>
      <c r="Q34" s="80"/>
      <c r="R34" s="89">
        <f t="shared" si="1"/>
        <v>0</v>
      </c>
      <c r="S34" s="80"/>
      <c r="T34" s="80"/>
      <c r="U34" s="80"/>
    </row>
    <row r="35" spans="1:21" x14ac:dyDescent="0.25">
      <c r="A35" s="80" t="s">
        <v>68</v>
      </c>
      <c r="B35" s="497" t="s">
        <v>177</v>
      </c>
      <c r="C35" s="88"/>
      <c r="D35" s="88"/>
      <c r="E35" s="88"/>
      <c r="F35" s="88"/>
      <c r="G35" s="88"/>
      <c r="H35" s="88"/>
      <c r="I35" s="89">
        <f t="shared" si="0"/>
        <v>0</v>
      </c>
      <c r="J35" s="80"/>
      <c r="K35" s="80"/>
      <c r="L35" s="80"/>
      <c r="M35" s="80"/>
      <c r="N35" s="80"/>
      <c r="O35" s="80"/>
      <c r="P35" s="80"/>
      <c r="Q35" s="80"/>
      <c r="R35" s="89">
        <f t="shared" si="1"/>
        <v>0</v>
      </c>
      <c r="S35" s="80"/>
      <c r="T35" s="80"/>
      <c r="U35" s="80"/>
    </row>
    <row r="36" spans="1:21" x14ac:dyDescent="0.25">
      <c r="A36" s="80" t="s">
        <v>192</v>
      </c>
      <c r="B36" s="497" t="s">
        <v>178</v>
      </c>
      <c r="C36" s="88"/>
      <c r="D36" s="88"/>
      <c r="E36" s="88"/>
      <c r="F36" s="88"/>
      <c r="G36" s="88"/>
      <c r="H36" s="88"/>
      <c r="I36" s="89">
        <f t="shared" si="0"/>
        <v>0</v>
      </c>
      <c r="J36" s="80"/>
      <c r="K36" s="80"/>
      <c r="L36" s="80"/>
      <c r="M36" s="80"/>
      <c r="N36" s="80"/>
      <c r="O36" s="80"/>
      <c r="P36" s="80"/>
      <c r="Q36" s="80"/>
      <c r="R36" s="89">
        <f t="shared" si="1"/>
        <v>0</v>
      </c>
      <c r="S36" s="80"/>
      <c r="T36" s="80"/>
      <c r="U36" s="80"/>
    </row>
    <row r="37" spans="1:21" x14ac:dyDescent="0.25">
      <c r="A37" s="80" t="s">
        <v>69</v>
      </c>
      <c r="B37" s="497" t="s">
        <v>179</v>
      </c>
      <c r="C37" s="88"/>
      <c r="D37" s="88"/>
      <c r="E37" s="88"/>
      <c r="F37" s="88"/>
      <c r="G37" s="88"/>
      <c r="H37" s="88"/>
      <c r="I37" s="89">
        <f t="shared" si="0"/>
        <v>0</v>
      </c>
      <c r="J37" s="80"/>
      <c r="K37" s="80"/>
      <c r="L37" s="80"/>
      <c r="M37" s="80"/>
      <c r="N37" s="80"/>
      <c r="O37" s="80"/>
      <c r="P37" s="80"/>
      <c r="Q37" s="80"/>
      <c r="R37" s="89">
        <f t="shared" si="1"/>
        <v>0</v>
      </c>
      <c r="S37" s="80"/>
      <c r="T37" s="80"/>
      <c r="U37" s="80"/>
    </row>
    <row r="38" spans="1:21" x14ac:dyDescent="0.25">
      <c r="A38" s="80" t="s">
        <v>333</v>
      </c>
      <c r="B38" s="497" t="s">
        <v>180</v>
      </c>
      <c r="C38" s="88"/>
      <c r="D38" s="88"/>
      <c r="E38" s="88"/>
      <c r="F38" s="88"/>
      <c r="G38" s="88"/>
      <c r="H38" s="88"/>
      <c r="I38" s="89">
        <f t="shared" si="0"/>
        <v>0</v>
      </c>
      <c r="J38" s="80"/>
      <c r="K38" s="80"/>
      <c r="L38" s="80"/>
      <c r="M38" s="80"/>
      <c r="N38" s="80"/>
      <c r="O38" s="80"/>
      <c r="P38" s="80"/>
      <c r="Q38" s="80"/>
      <c r="R38" s="89">
        <f t="shared" si="1"/>
        <v>0</v>
      </c>
      <c r="S38" s="80"/>
      <c r="T38" s="80"/>
      <c r="U38" s="80"/>
    </row>
    <row r="39" spans="1:21" x14ac:dyDescent="0.25">
      <c r="A39" s="80" t="s">
        <v>70</v>
      </c>
      <c r="B39" s="497" t="s">
        <v>181</v>
      </c>
      <c r="C39" s="88"/>
      <c r="D39" s="88"/>
      <c r="E39" s="88"/>
      <c r="F39" s="88"/>
      <c r="G39" s="88"/>
      <c r="H39" s="88"/>
      <c r="I39" s="89">
        <f t="shared" si="0"/>
        <v>0</v>
      </c>
      <c r="J39" s="80"/>
      <c r="K39" s="80"/>
      <c r="L39" s="80"/>
      <c r="M39" s="80"/>
      <c r="N39" s="80"/>
      <c r="O39" s="80"/>
      <c r="P39" s="80"/>
      <c r="Q39" s="80"/>
      <c r="R39" s="89">
        <f t="shared" si="1"/>
        <v>0</v>
      </c>
      <c r="S39" s="80"/>
      <c r="T39" s="80"/>
      <c r="U39" s="80"/>
    </row>
    <row r="40" spans="1:21" x14ac:dyDescent="0.25">
      <c r="A40" s="80" t="s">
        <v>71</v>
      </c>
      <c r="B40" s="497" t="s">
        <v>182</v>
      </c>
      <c r="C40" s="88"/>
      <c r="D40" s="88"/>
      <c r="E40" s="88"/>
      <c r="F40" s="88"/>
      <c r="G40" s="88"/>
      <c r="H40" s="88"/>
      <c r="I40" s="89">
        <f t="shared" si="0"/>
        <v>0</v>
      </c>
      <c r="J40" s="80"/>
      <c r="K40" s="80"/>
      <c r="L40" s="80"/>
      <c r="M40" s="80"/>
      <c r="N40" s="80"/>
      <c r="O40" s="80"/>
      <c r="P40" s="80"/>
      <c r="Q40" s="80"/>
      <c r="R40" s="89">
        <f t="shared" si="1"/>
        <v>0</v>
      </c>
      <c r="S40" s="80"/>
      <c r="T40" s="80"/>
      <c r="U40" s="80"/>
    </row>
    <row r="41" spans="1:21" x14ac:dyDescent="0.25">
      <c r="A41" s="80" t="s">
        <v>72</v>
      </c>
      <c r="B41" s="497" t="s">
        <v>183</v>
      </c>
      <c r="C41" s="88"/>
      <c r="D41" s="88"/>
      <c r="E41" s="88"/>
      <c r="F41" s="88"/>
      <c r="G41" s="88"/>
      <c r="H41" s="88"/>
      <c r="I41" s="89">
        <f t="shared" si="0"/>
        <v>0</v>
      </c>
      <c r="J41" s="80"/>
      <c r="K41" s="80"/>
      <c r="L41" s="80"/>
      <c r="M41" s="80"/>
      <c r="N41" s="80"/>
      <c r="O41" s="80"/>
      <c r="P41" s="80"/>
      <c r="Q41" s="80"/>
      <c r="R41" s="89">
        <f t="shared" si="1"/>
        <v>0</v>
      </c>
      <c r="S41" s="80"/>
      <c r="T41" s="80"/>
      <c r="U41" s="80"/>
    </row>
    <row r="42" spans="1:21" x14ac:dyDescent="0.25">
      <c r="A42" s="80" t="s">
        <v>193</v>
      </c>
      <c r="B42" s="497" t="s">
        <v>184</v>
      </c>
      <c r="C42" s="88"/>
      <c r="D42" s="88"/>
      <c r="E42" s="88"/>
      <c r="F42" s="88"/>
      <c r="G42" s="88"/>
      <c r="H42" s="88"/>
      <c r="I42" s="89">
        <f t="shared" si="0"/>
        <v>0</v>
      </c>
      <c r="J42" s="80"/>
      <c r="K42" s="80"/>
      <c r="L42" s="80"/>
      <c r="M42" s="80"/>
      <c r="N42" s="80"/>
      <c r="O42" s="80"/>
      <c r="P42" s="80"/>
      <c r="Q42" s="80"/>
      <c r="R42" s="89">
        <f t="shared" si="1"/>
        <v>0</v>
      </c>
      <c r="S42" s="80"/>
      <c r="T42" s="80"/>
      <c r="U42" s="80"/>
    </row>
    <row r="43" spans="1:21" x14ac:dyDescent="0.25">
      <c r="A43" s="80" t="s">
        <v>73</v>
      </c>
      <c r="B43" s="497" t="s">
        <v>185</v>
      </c>
      <c r="C43" s="88"/>
      <c r="D43" s="88"/>
      <c r="E43" s="88"/>
      <c r="F43" s="88"/>
      <c r="G43" s="88"/>
      <c r="H43" s="88"/>
      <c r="I43" s="89">
        <f t="shared" si="0"/>
        <v>0</v>
      </c>
      <c r="J43" s="80"/>
      <c r="K43" s="80"/>
      <c r="L43" s="80"/>
      <c r="M43" s="80"/>
      <c r="N43" s="80"/>
      <c r="O43" s="80"/>
      <c r="P43" s="80"/>
      <c r="Q43" s="80"/>
      <c r="R43" s="89">
        <f t="shared" si="1"/>
        <v>0</v>
      </c>
      <c r="S43" s="80"/>
      <c r="T43" s="80"/>
      <c r="U43" s="80"/>
    </row>
    <row r="44" spans="1:21" x14ac:dyDescent="0.25">
      <c r="A44" s="80" t="s">
        <v>74</v>
      </c>
      <c r="B44" s="497" t="s">
        <v>186</v>
      </c>
      <c r="C44" s="88"/>
      <c r="D44" s="88"/>
      <c r="E44" s="88"/>
      <c r="F44" s="88"/>
      <c r="G44" s="88"/>
      <c r="H44" s="88"/>
      <c r="I44" s="89">
        <f t="shared" si="0"/>
        <v>0</v>
      </c>
      <c r="J44" s="80"/>
      <c r="K44" s="80"/>
      <c r="L44" s="80"/>
      <c r="M44" s="80"/>
      <c r="N44" s="80"/>
      <c r="O44" s="80"/>
      <c r="P44" s="80"/>
      <c r="Q44" s="80"/>
      <c r="R44" s="89">
        <f t="shared" si="1"/>
        <v>0</v>
      </c>
      <c r="S44" s="80"/>
      <c r="T44" s="80"/>
      <c r="U44" s="80"/>
    </row>
    <row r="45" spans="1:21" x14ac:dyDescent="0.25">
      <c r="A45" s="80" t="s">
        <v>350</v>
      </c>
      <c r="B45" s="497" t="s">
        <v>187</v>
      </c>
      <c r="C45" s="88"/>
      <c r="D45" s="88"/>
      <c r="E45" s="88"/>
      <c r="F45" s="88"/>
      <c r="G45" s="88"/>
      <c r="H45" s="88"/>
      <c r="I45" s="89">
        <f t="shared" si="0"/>
        <v>0</v>
      </c>
      <c r="J45" s="80"/>
      <c r="K45" s="80"/>
      <c r="L45" s="80"/>
      <c r="M45" s="80"/>
      <c r="N45" s="80"/>
      <c r="O45" s="80"/>
      <c r="P45" s="80"/>
      <c r="Q45" s="80"/>
      <c r="R45" s="89">
        <f t="shared" si="1"/>
        <v>0</v>
      </c>
      <c r="S45" s="80"/>
      <c r="T45" s="80"/>
      <c r="U45" s="80"/>
    </row>
    <row r="46" spans="1:21" x14ac:dyDescent="0.25">
      <c r="A46" s="80" t="s">
        <v>301</v>
      </c>
      <c r="B46" s="497" t="s">
        <v>201</v>
      </c>
      <c r="C46" s="88"/>
      <c r="D46" s="88"/>
      <c r="E46" s="88"/>
      <c r="F46" s="88"/>
      <c r="G46" s="88"/>
      <c r="H46" s="88"/>
      <c r="I46" s="89">
        <f t="shared" si="0"/>
        <v>0</v>
      </c>
      <c r="J46" s="80"/>
      <c r="K46" s="80"/>
      <c r="L46" s="80"/>
      <c r="M46" s="80"/>
      <c r="N46" s="80"/>
      <c r="O46" s="80"/>
      <c r="P46" s="80"/>
      <c r="Q46" s="80"/>
      <c r="R46" s="89">
        <f t="shared" si="1"/>
        <v>0</v>
      </c>
      <c r="S46" s="80"/>
      <c r="T46" s="80"/>
      <c r="U46" s="80"/>
    </row>
    <row r="47" spans="1:21" x14ac:dyDescent="0.25">
      <c r="A47" s="80" t="s">
        <v>83</v>
      </c>
      <c r="B47" s="497" t="s">
        <v>202</v>
      </c>
      <c r="C47" s="88"/>
      <c r="D47" s="88"/>
      <c r="E47" s="88"/>
      <c r="F47" s="88"/>
      <c r="G47" s="88"/>
      <c r="H47" s="88"/>
      <c r="I47" s="89">
        <f t="shared" si="0"/>
        <v>0</v>
      </c>
      <c r="J47" s="80"/>
      <c r="K47" s="80"/>
      <c r="L47" s="80"/>
      <c r="M47" s="80"/>
      <c r="N47" s="80"/>
      <c r="O47" s="80"/>
      <c r="P47" s="80"/>
      <c r="Q47" s="80"/>
      <c r="R47" s="89">
        <f t="shared" si="1"/>
        <v>0</v>
      </c>
      <c r="S47" s="80"/>
      <c r="T47" s="80"/>
      <c r="U47" s="80"/>
    </row>
    <row r="48" spans="1:21" x14ac:dyDescent="0.25">
      <c r="A48" s="80" t="s">
        <v>75</v>
      </c>
      <c r="B48" s="497" t="s">
        <v>203</v>
      </c>
      <c r="C48" s="88"/>
      <c r="D48" s="88"/>
      <c r="E48" s="88"/>
      <c r="F48" s="88"/>
      <c r="G48" s="88"/>
      <c r="H48" s="88"/>
      <c r="I48" s="89">
        <f t="shared" si="0"/>
        <v>0</v>
      </c>
      <c r="J48" s="80"/>
      <c r="K48" s="80"/>
      <c r="L48" s="80"/>
      <c r="M48" s="80"/>
      <c r="N48" s="80"/>
      <c r="O48" s="80"/>
      <c r="P48" s="80"/>
      <c r="Q48" s="80"/>
      <c r="R48" s="89">
        <f t="shared" si="1"/>
        <v>0</v>
      </c>
      <c r="S48" s="80"/>
      <c r="T48" s="80"/>
      <c r="U48" s="80"/>
    </row>
    <row r="49" spans="1:21" x14ac:dyDescent="0.25">
      <c r="A49" s="80" t="s">
        <v>76</v>
      </c>
      <c r="B49" s="497" t="s">
        <v>204</v>
      </c>
      <c r="C49" s="88"/>
      <c r="D49" s="88"/>
      <c r="E49" s="88"/>
      <c r="F49" s="88"/>
      <c r="G49" s="88"/>
      <c r="H49" s="88"/>
      <c r="I49" s="89">
        <f t="shared" si="0"/>
        <v>0</v>
      </c>
      <c r="J49" s="80"/>
      <c r="K49" s="80"/>
      <c r="L49" s="80"/>
      <c r="M49" s="80"/>
      <c r="N49" s="80"/>
      <c r="O49" s="80"/>
      <c r="P49" s="80"/>
      <c r="Q49" s="80"/>
      <c r="R49" s="89">
        <f t="shared" si="1"/>
        <v>0</v>
      </c>
      <c r="S49" s="80"/>
      <c r="T49" s="80"/>
      <c r="U49" s="80"/>
    </row>
    <row r="50" spans="1:21" x14ac:dyDescent="0.25">
      <c r="A50" s="80" t="s">
        <v>298</v>
      </c>
      <c r="B50" s="497" t="s">
        <v>205</v>
      </c>
      <c r="C50" s="88"/>
      <c r="D50" s="88"/>
      <c r="E50" s="88"/>
      <c r="F50" s="88"/>
      <c r="G50" s="88"/>
      <c r="H50" s="88"/>
      <c r="I50" s="89">
        <f t="shared" si="0"/>
        <v>0</v>
      </c>
      <c r="J50" s="80"/>
      <c r="K50" s="80"/>
      <c r="L50" s="80"/>
      <c r="M50" s="80"/>
      <c r="N50" s="80"/>
      <c r="O50" s="80"/>
      <c r="P50" s="80"/>
      <c r="Q50" s="80"/>
      <c r="R50" s="89">
        <f t="shared" si="1"/>
        <v>0</v>
      </c>
      <c r="S50" s="80"/>
      <c r="T50" s="80"/>
      <c r="U50" s="80"/>
    </row>
    <row r="51" spans="1:21" x14ac:dyDescent="0.25">
      <c r="A51" s="80" t="s">
        <v>77</v>
      </c>
      <c r="B51" s="497" t="s">
        <v>206</v>
      </c>
      <c r="C51" s="88"/>
      <c r="D51" s="88"/>
      <c r="E51" s="88"/>
      <c r="F51" s="88"/>
      <c r="G51" s="88"/>
      <c r="H51" s="88"/>
      <c r="I51" s="89">
        <f t="shared" si="0"/>
        <v>0</v>
      </c>
      <c r="J51" s="80"/>
      <c r="K51" s="80"/>
      <c r="L51" s="80"/>
      <c r="M51" s="80"/>
      <c r="N51" s="80"/>
      <c r="O51" s="80"/>
      <c r="P51" s="80"/>
      <c r="Q51" s="80"/>
      <c r="R51" s="89">
        <f t="shared" si="1"/>
        <v>0</v>
      </c>
      <c r="S51" s="80"/>
      <c r="T51" s="80"/>
      <c r="U51" s="80"/>
    </row>
    <row r="52" spans="1:21" x14ac:dyDescent="0.25">
      <c r="A52" s="80" t="s">
        <v>78</v>
      </c>
      <c r="B52" s="497" t="s">
        <v>207</v>
      </c>
      <c r="C52" s="88"/>
      <c r="D52" s="88"/>
      <c r="E52" s="88"/>
      <c r="F52" s="88"/>
      <c r="G52" s="88"/>
      <c r="H52" s="88"/>
      <c r="I52" s="89">
        <f t="shared" si="0"/>
        <v>0</v>
      </c>
      <c r="J52" s="80"/>
      <c r="K52" s="80"/>
      <c r="L52" s="80"/>
      <c r="M52" s="80"/>
      <c r="N52" s="80"/>
      <c r="O52" s="80"/>
      <c r="P52" s="80"/>
      <c r="Q52" s="80"/>
      <c r="R52" s="89">
        <f t="shared" si="1"/>
        <v>0</v>
      </c>
      <c r="S52" s="80"/>
      <c r="T52" s="80"/>
      <c r="U52" s="80"/>
    </row>
    <row r="53" spans="1:21" x14ac:dyDescent="0.25">
      <c r="A53" s="80" t="s">
        <v>79</v>
      </c>
      <c r="B53" s="497" t="s">
        <v>208</v>
      </c>
      <c r="C53" s="88"/>
      <c r="D53" s="88"/>
      <c r="E53" s="88"/>
      <c r="F53" s="88"/>
      <c r="G53" s="88"/>
      <c r="H53" s="88"/>
      <c r="I53" s="89">
        <f t="shared" si="0"/>
        <v>0</v>
      </c>
      <c r="J53" s="80"/>
      <c r="K53" s="80"/>
      <c r="L53" s="80"/>
      <c r="M53" s="80"/>
      <c r="N53" s="80"/>
      <c r="O53" s="80"/>
      <c r="P53" s="80"/>
      <c r="Q53" s="80"/>
      <c r="R53" s="89">
        <f t="shared" si="1"/>
        <v>0</v>
      </c>
      <c r="S53" s="80"/>
      <c r="T53" s="80"/>
      <c r="U53" s="80"/>
    </row>
    <row r="54" spans="1:21" x14ac:dyDescent="0.25">
      <c r="A54" s="80" t="s">
        <v>80</v>
      </c>
      <c r="B54" s="497" t="s">
        <v>209</v>
      </c>
      <c r="C54" s="88"/>
      <c r="D54" s="88"/>
      <c r="E54" s="88"/>
      <c r="F54" s="88"/>
      <c r="G54" s="88"/>
      <c r="H54" s="88"/>
      <c r="I54" s="89">
        <f t="shared" si="0"/>
        <v>0</v>
      </c>
      <c r="J54" s="80"/>
      <c r="K54" s="80"/>
      <c r="L54" s="80"/>
      <c r="M54" s="80"/>
      <c r="N54" s="80"/>
      <c r="O54" s="80"/>
      <c r="P54" s="80"/>
      <c r="Q54" s="80"/>
      <c r="R54" s="89">
        <f t="shared" si="1"/>
        <v>0</v>
      </c>
      <c r="S54" s="80"/>
      <c r="T54" s="80"/>
      <c r="U54" s="80"/>
    </row>
    <row r="55" spans="1:21" x14ac:dyDescent="0.25">
      <c r="A55" s="80" t="s">
        <v>351</v>
      </c>
      <c r="B55" s="497" t="s">
        <v>210</v>
      </c>
      <c r="C55" s="88"/>
      <c r="D55" s="88"/>
      <c r="E55" s="88"/>
      <c r="F55" s="88"/>
      <c r="G55" s="88"/>
      <c r="H55" s="88"/>
      <c r="I55" s="89">
        <f t="shared" si="0"/>
        <v>0</v>
      </c>
      <c r="J55" s="80"/>
      <c r="K55" s="80"/>
      <c r="L55" s="80"/>
      <c r="M55" s="80"/>
      <c r="N55" s="80"/>
      <c r="O55" s="80"/>
      <c r="P55" s="80"/>
      <c r="Q55" s="80"/>
      <c r="R55" s="89">
        <f t="shared" si="1"/>
        <v>0</v>
      </c>
      <c r="S55" s="80"/>
      <c r="T55" s="80"/>
      <c r="U55" s="80"/>
    </row>
    <row r="56" spans="1:21" x14ac:dyDescent="0.25">
      <c r="A56" s="80" t="s">
        <v>81</v>
      </c>
      <c r="B56" s="497" t="s">
        <v>211</v>
      </c>
      <c r="C56" s="88"/>
      <c r="D56" s="88"/>
      <c r="E56" s="88"/>
      <c r="F56" s="88"/>
      <c r="G56" s="88"/>
      <c r="H56" s="88"/>
      <c r="I56" s="89">
        <f t="shared" si="0"/>
        <v>0</v>
      </c>
      <c r="J56" s="80"/>
      <c r="K56" s="80"/>
      <c r="L56" s="80"/>
      <c r="M56" s="80"/>
      <c r="N56" s="80"/>
      <c r="O56" s="80"/>
      <c r="P56" s="80"/>
      <c r="Q56" s="80"/>
      <c r="R56" s="89">
        <f t="shared" si="1"/>
        <v>0</v>
      </c>
      <c r="S56" s="80"/>
      <c r="T56" s="80"/>
      <c r="U56" s="80"/>
    </row>
    <row r="57" spans="1:21" x14ac:dyDescent="0.25">
      <c r="A57" s="80" t="s">
        <v>82</v>
      </c>
      <c r="B57" s="497" t="s">
        <v>212</v>
      </c>
      <c r="C57" s="88"/>
      <c r="D57" s="88"/>
      <c r="E57" s="88"/>
      <c r="F57" s="88"/>
      <c r="G57" s="88"/>
      <c r="H57" s="88"/>
      <c r="I57" s="89">
        <f t="shared" si="0"/>
        <v>0</v>
      </c>
      <c r="J57" s="80"/>
      <c r="K57" s="80"/>
      <c r="L57" s="80"/>
      <c r="M57" s="80"/>
      <c r="N57" s="80"/>
      <c r="O57" s="80"/>
      <c r="P57" s="80"/>
      <c r="Q57" s="80"/>
      <c r="R57" s="89">
        <f t="shared" si="1"/>
        <v>0</v>
      </c>
      <c r="S57" s="80"/>
      <c r="T57" s="80"/>
      <c r="U57" s="80"/>
    </row>
    <row r="58" spans="1:21" x14ac:dyDescent="0.25">
      <c r="A58" s="80" t="s">
        <v>352</v>
      </c>
      <c r="B58" s="497" t="s">
        <v>213</v>
      </c>
      <c r="C58" s="88"/>
      <c r="D58" s="88"/>
      <c r="E58" s="88"/>
      <c r="F58" s="88"/>
      <c r="G58" s="88"/>
      <c r="H58" s="88"/>
      <c r="I58" s="89">
        <f t="shared" si="0"/>
        <v>0</v>
      </c>
      <c r="J58" s="80"/>
      <c r="K58" s="80"/>
      <c r="L58" s="80"/>
      <c r="M58" s="80"/>
      <c r="N58" s="80"/>
      <c r="O58" s="80"/>
      <c r="P58" s="80"/>
      <c r="Q58" s="80"/>
      <c r="R58" s="89">
        <f t="shared" si="1"/>
        <v>0</v>
      </c>
      <c r="S58" s="80"/>
      <c r="T58" s="80"/>
      <c r="U58" s="80"/>
    </row>
    <row r="59" spans="1:21" x14ac:dyDescent="0.25">
      <c r="A59" s="80" t="s">
        <v>84</v>
      </c>
      <c r="B59" s="497" t="s">
        <v>214</v>
      </c>
      <c r="C59" s="88"/>
      <c r="D59" s="88"/>
      <c r="E59" s="88"/>
      <c r="F59" s="88"/>
      <c r="G59" s="88"/>
      <c r="H59" s="88"/>
      <c r="I59" s="89">
        <f t="shared" si="0"/>
        <v>0</v>
      </c>
      <c r="J59" s="80"/>
      <c r="K59" s="80"/>
      <c r="L59" s="80"/>
      <c r="M59" s="80"/>
      <c r="N59" s="80"/>
      <c r="O59" s="80"/>
      <c r="P59" s="80"/>
      <c r="Q59" s="80"/>
      <c r="R59" s="89">
        <f t="shared" si="1"/>
        <v>0</v>
      </c>
      <c r="S59" s="80"/>
      <c r="T59" s="80"/>
      <c r="U59" s="80"/>
    </row>
    <row r="60" spans="1:21" x14ac:dyDescent="0.25">
      <c r="A60" s="80" t="s">
        <v>353</v>
      </c>
      <c r="B60" s="497" t="s">
        <v>215</v>
      </c>
      <c r="C60" s="88"/>
      <c r="D60" s="88"/>
      <c r="E60" s="88"/>
      <c r="F60" s="88"/>
      <c r="G60" s="88"/>
      <c r="H60" s="88"/>
      <c r="I60" s="89">
        <f t="shared" si="0"/>
        <v>0</v>
      </c>
      <c r="J60" s="80"/>
      <c r="K60" s="80"/>
      <c r="L60" s="80"/>
      <c r="M60" s="80"/>
      <c r="N60" s="80"/>
      <c r="O60" s="80"/>
      <c r="P60" s="80"/>
      <c r="Q60" s="80"/>
      <c r="R60" s="89">
        <f t="shared" si="1"/>
        <v>0</v>
      </c>
      <c r="S60" s="80"/>
      <c r="T60" s="80"/>
      <c r="U60" s="80"/>
    </row>
    <row r="61" spans="1:21" x14ac:dyDescent="0.25">
      <c r="A61" s="80" t="s">
        <v>85</v>
      </c>
      <c r="B61" s="497" t="s">
        <v>216</v>
      </c>
      <c r="C61" s="88"/>
      <c r="D61" s="88"/>
      <c r="E61" s="88"/>
      <c r="F61" s="88"/>
      <c r="G61" s="88"/>
      <c r="H61" s="88"/>
      <c r="I61" s="89">
        <f t="shared" si="0"/>
        <v>0</v>
      </c>
      <c r="J61" s="80"/>
      <c r="K61" s="80"/>
      <c r="L61" s="80"/>
      <c r="M61" s="80"/>
      <c r="N61" s="80"/>
      <c r="O61" s="80"/>
      <c r="P61" s="80"/>
      <c r="Q61" s="80"/>
      <c r="R61" s="89">
        <f t="shared" si="1"/>
        <v>0</v>
      </c>
      <c r="S61" s="80"/>
      <c r="T61" s="80"/>
      <c r="U61" s="80"/>
    </row>
    <row r="62" spans="1:21" x14ac:dyDescent="0.25">
      <c r="A62" s="80" t="s">
        <v>86</v>
      </c>
      <c r="B62" s="497" t="s">
        <v>217</v>
      </c>
      <c r="C62" s="88"/>
      <c r="D62" s="88"/>
      <c r="E62" s="88"/>
      <c r="F62" s="88"/>
      <c r="G62" s="88"/>
      <c r="H62" s="88"/>
      <c r="I62" s="89">
        <f t="shared" si="0"/>
        <v>0</v>
      </c>
      <c r="J62" s="80"/>
      <c r="K62" s="80"/>
      <c r="L62" s="80"/>
      <c r="M62" s="80"/>
      <c r="N62" s="80"/>
      <c r="O62" s="80"/>
      <c r="P62" s="80"/>
      <c r="Q62" s="80"/>
      <c r="R62" s="89">
        <f t="shared" si="1"/>
        <v>0</v>
      </c>
      <c r="S62" s="80"/>
      <c r="T62" s="80"/>
      <c r="U62" s="80"/>
    </row>
    <row r="63" spans="1:21" x14ac:dyDescent="0.25">
      <c r="A63" s="80" t="s">
        <v>87</v>
      </c>
      <c r="B63" s="497" t="s">
        <v>218</v>
      </c>
      <c r="C63" s="88"/>
      <c r="D63" s="88"/>
      <c r="E63" s="88"/>
      <c r="F63" s="88"/>
      <c r="G63" s="88"/>
      <c r="H63" s="88"/>
      <c r="I63" s="89">
        <f t="shared" si="0"/>
        <v>0</v>
      </c>
      <c r="J63" s="80"/>
      <c r="K63" s="80"/>
      <c r="L63" s="80"/>
      <c r="M63" s="80"/>
      <c r="N63" s="80"/>
      <c r="O63" s="80"/>
      <c r="P63" s="80"/>
      <c r="Q63" s="80"/>
      <c r="R63" s="89">
        <f t="shared" si="1"/>
        <v>0</v>
      </c>
      <c r="S63" s="80"/>
      <c r="T63" s="80"/>
      <c r="U63" s="80"/>
    </row>
    <row r="64" spans="1:21" x14ac:dyDescent="0.25">
      <c r="A64" s="80" t="s">
        <v>194</v>
      </c>
      <c r="B64" s="497" t="s">
        <v>219</v>
      </c>
      <c r="C64" s="88"/>
      <c r="D64" s="88"/>
      <c r="E64" s="88"/>
      <c r="F64" s="88"/>
      <c r="G64" s="88"/>
      <c r="H64" s="88"/>
      <c r="I64" s="89">
        <f t="shared" si="0"/>
        <v>0</v>
      </c>
      <c r="J64" s="80"/>
      <c r="K64" s="80"/>
      <c r="L64" s="80"/>
      <c r="M64" s="80"/>
      <c r="N64" s="80"/>
      <c r="O64" s="80"/>
      <c r="P64" s="80"/>
      <c r="Q64" s="80"/>
      <c r="R64" s="89">
        <f t="shared" si="1"/>
        <v>0</v>
      </c>
      <c r="S64" s="80"/>
      <c r="T64" s="80"/>
      <c r="U64" s="80"/>
    </row>
    <row r="65" spans="1:21" x14ac:dyDescent="0.25">
      <c r="A65" s="80" t="s">
        <v>88</v>
      </c>
      <c r="B65" s="497" t="s">
        <v>220</v>
      </c>
      <c r="C65" s="88"/>
      <c r="D65" s="88"/>
      <c r="E65" s="88"/>
      <c r="F65" s="88"/>
      <c r="G65" s="88"/>
      <c r="H65" s="88"/>
      <c r="I65" s="89">
        <f t="shared" si="0"/>
        <v>0</v>
      </c>
      <c r="J65" s="80"/>
      <c r="K65" s="80"/>
      <c r="L65" s="80"/>
      <c r="M65" s="80"/>
      <c r="N65" s="80"/>
      <c r="O65" s="80"/>
      <c r="P65" s="80"/>
      <c r="Q65" s="80"/>
      <c r="R65" s="89">
        <f t="shared" si="1"/>
        <v>0</v>
      </c>
      <c r="S65" s="80"/>
      <c r="T65" s="80"/>
      <c r="U65" s="80"/>
    </row>
    <row r="66" spans="1:21" x14ac:dyDescent="0.25">
      <c r="A66" s="80" t="s">
        <v>89</v>
      </c>
      <c r="B66" s="497" t="s">
        <v>221</v>
      </c>
      <c r="C66" s="88"/>
      <c r="D66" s="88"/>
      <c r="E66" s="88"/>
      <c r="F66" s="88"/>
      <c r="G66" s="88"/>
      <c r="H66" s="88"/>
      <c r="I66" s="89">
        <f t="shared" si="0"/>
        <v>0</v>
      </c>
      <c r="J66" s="80"/>
      <c r="K66" s="80"/>
      <c r="L66" s="80"/>
      <c r="M66" s="80"/>
      <c r="N66" s="80"/>
      <c r="O66" s="80"/>
      <c r="P66" s="80"/>
      <c r="Q66" s="80"/>
      <c r="R66" s="89">
        <f t="shared" si="1"/>
        <v>0</v>
      </c>
      <c r="S66" s="80"/>
      <c r="T66" s="80"/>
      <c r="U66" s="80"/>
    </row>
    <row r="67" spans="1:21" x14ac:dyDescent="0.25">
      <c r="A67" s="80" t="s">
        <v>90</v>
      </c>
      <c r="B67" s="497" t="s">
        <v>222</v>
      </c>
      <c r="C67" s="88"/>
      <c r="D67" s="88"/>
      <c r="E67" s="88"/>
      <c r="F67" s="88"/>
      <c r="G67" s="88"/>
      <c r="H67" s="88"/>
      <c r="I67" s="89">
        <f t="shared" si="0"/>
        <v>0</v>
      </c>
      <c r="J67" s="80"/>
      <c r="K67" s="80"/>
      <c r="L67" s="80"/>
      <c r="M67" s="80"/>
      <c r="N67" s="80"/>
      <c r="O67" s="80"/>
      <c r="P67" s="80"/>
      <c r="Q67" s="80"/>
      <c r="R67" s="89">
        <f t="shared" si="1"/>
        <v>0</v>
      </c>
      <c r="S67" s="80"/>
      <c r="T67" s="80"/>
      <c r="U67" s="80"/>
    </row>
    <row r="68" spans="1:21" x14ac:dyDescent="0.25">
      <c r="A68" s="80" t="s">
        <v>91</v>
      </c>
      <c r="B68" s="497" t="s">
        <v>223</v>
      </c>
      <c r="C68" s="88"/>
      <c r="D68" s="88"/>
      <c r="E68" s="88"/>
      <c r="F68" s="88"/>
      <c r="G68" s="88"/>
      <c r="H68" s="88"/>
      <c r="I68" s="89">
        <f t="shared" si="0"/>
        <v>0</v>
      </c>
      <c r="J68" s="80"/>
      <c r="K68" s="80"/>
      <c r="L68" s="80"/>
      <c r="M68" s="80"/>
      <c r="N68" s="80"/>
      <c r="O68" s="80"/>
      <c r="P68" s="80"/>
      <c r="Q68" s="80"/>
      <c r="R68" s="89">
        <f t="shared" si="1"/>
        <v>0</v>
      </c>
      <c r="S68" s="80"/>
      <c r="T68" s="80"/>
      <c r="U68" s="80"/>
    </row>
    <row r="69" spans="1:21" x14ac:dyDescent="0.25">
      <c r="A69" s="80" t="s">
        <v>92</v>
      </c>
      <c r="B69" s="497" t="s">
        <v>224</v>
      </c>
      <c r="C69" s="88"/>
      <c r="D69" s="88"/>
      <c r="E69" s="88"/>
      <c r="F69" s="88"/>
      <c r="G69" s="88"/>
      <c r="H69" s="88"/>
      <c r="I69" s="89">
        <f t="shared" si="0"/>
        <v>0</v>
      </c>
      <c r="J69" s="80"/>
      <c r="K69" s="80"/>
      <c r="L69" s="80"/>
      <c r="M69" s="80"/>
      <c r="N69" s="80"/>
      <c r="O69" s="80"/>
      <c r="P69" s="80"/>
      <c r="Q69" s="80"/>
      <c r="R69" s="89">
        <f t="shared" si="1"/>
        <v>0</v>
      </c>
      <c r="S69" s="80"/>
      <c r="T69" s="80"/>
      <c r="U69" s="80"/>
    </row>
    <row r="70" spans="1:21" x14ac:dyDescent="0.25">
      <c r="A70" s="80" t="s">
        <v>93</v>
      </c>
      <c r="B70" s="497" t="s">
        <v>225</v>
      </c>
      <c r="C70" s="88"/>
      <c r="D70" s="88"/>
      <c r="E70" s="88"/>
      <c r="F70" s="88"/>
      <c r="G70" s="88"/>
      <c r="H70" s="88"/>
      <c r="I70" s="89">
        <f t="shared" si="0"/>
        <v>0</v>
      </c>
      <c r="J70" s="80"/>
      <c r="K70" s="80"/>
      <c r="L70" s="80"/>
      <c r="M70" s="80"/>
      <c r="N70" s="80"/>
      <c r="O70" s="80"/>
      <c r="P70" s="80"/>
      <c r="Q70" s="80"/>
      <c r="R70" s="89">
        <f t="shared" si="1"/>
        <v>0</v>
      </c>
      <c r="S70" s="80"/>
      <c r="T70" s="80"/>
      <c r="U70" s="80"/>
    </row>
    <row r="71" spans="1:21" x14ac:dyDescent="0.25">
      <c r="A71" s="80" t="s">
        <v>303</v>
      </c>
      <c r="B71" s="497" t="s">
        <v>226</v>
      </c>
      <c r="C71" s="88"/>
      <c r="D71" s="88"/>
      <c r="E71" s="88"/>
      <c r="F71" s="88"/>
      <c r="G71" s="88"/>
      <c r="H71" s="88"/>
      <c r="I71" s="89">
        <f t="shared" si="0"/>
        <v>0</v>
      </c>
      <c r="J71" s="80"/>
      <c r="K71" s="80"/>
      <c r="L71" s="80"/>
      <c r="M71" s="80"/>
      <c r="N71" s="80"/>
      <c r="O71" s="80"/>
      <c r="P71" s="80"/>
      <c r="Q71" s="80"/>
      <c r="R71" s="89">
        <f t="shared" si="1"/>
        <v>0</v>
      </c>
      <c r="S71" s="80"/>
      <c r="T71" s="80"/>
      <c r="U71" s="80"/>
    </row>
    <row r="72" spans="1:21" x14ac:dyDescent="0.25">
      <c r="A72" s="80" t="s">
        <v>94</v>
      </c>
      <c r="B72" s="497" t="s">
        <v>227</v>
      </c>
      <c r="C72" s="88"/>
      <c r="D72" s="88"/>
      <c r="E72" s="88"/>
      <c r="F72" s="88"/>
      <c r="G72" s="88"/>
      <c r="H72" s="88"/>
      <c r="I72" s="89">
        <f t="shared" si="0"/>
        <v>0</v>
      </c>
      <c r="J72" s="80"/>
      <c r="K72" s="80"/>
      <c r="L72" s="80"/>
      <c r="M72" s="80"/>
      <c r="N72" s="80"/>
      <c r="O72" s="80"/>
      <c r="P72" s="80"/>
      <c r="Q72" s="80"/>
      <c r="R72" s="89">
        <f t="shared" si="1"/>
        <v>0</v>
      </c>
      <c r="S72" s="80"/>
      <c r="T72" s="80"/>
      <c r="U72" s="80"/>
    </row>
    <row r="73" spans="1:21" x14ac:dyDescent="0.25">
      <c r="A73" s="80" t="s">
        <v>354</v>
      </c>
      <c r="B73" s="497" t="s">
        <v>228</v>
      </c>
      <c r="C73" s="88"/>
      <c r="D73" s="88"/>
      <c r="E73" s="88"/>
      <c r="F73" s="88"/>
      <c r="G73" s="88"/>
      <c r="H73" s="88"/>
      <c r="I73" s="89">
        <f t="shared" si="0"/>
        <v>0</v>
      </c>
      <c r="J73" s="80"/>
      <c r="K73" s="80"/>
      <c r="L73" s="80"/>
      <c r="M73" s="80"/>
      <c r="N73" s="80"/>
      <c r="O73" s="80"/>
      <c r="P73" s="80"/>
      <c r="Q73" s="80"/>
      <c r="R73" s="89">
        <f t="shared" si="1"/>
        <v>0</v>
      </c>
      <c r="S73" s="80"/>
      <c r="T73" s="80"/>
      <c r="U73" s="80"/>
    </row>
    <row r="74" spans="1:21" x14ac:dyDescent="0.25">
      <c r="A74" s="80" t="s">
        <v>355</v>
      </c>
      <c r="B74" s="497" t="s">
        <v>229</v>
      </c>
      <c r="C74" s="88"/>
      <c r="D74" s="88"/>
      <c r="E74" s="88"/>
      <c r="F74" s="88"/>
      <c r="G74" s="88"/>
      <c r="H74" s="88"/>
      <c r="I74" s="89">
        <f t="shared" si="0"/>
        <v>0</v>
      </c>
      <c r="J74" s="80"/>
      <c r="K74" s="80"/>
      <c r="L74" s="80"/>
      <c r="M74" s="80"/>
      <c r="N74" s="80"/>
      <c r="O74" s="80"/>
      <c r="P74" s="80"/>
      <c r="Q74" s="80"/>
      <c r="R74" s="89">
        <f t="shared" si="1"/>
        <v>0</v>
      </c>
      <c r="S74" s="80"/>
      <c r="T74" s="80"/>
      <c r="U74" s="80"/>
    </row>
    <row r="75" spans="1:21" x14ac:dyDescent="0.25">
      <c r="A75" s="80" t="s">
        <v>195</v>
      </c>
      <c r="B75" s="497" t="s">
        <v>230</v>
      </c>
      <c r="C75" s="88"/>
      <c r="D75" s="88"/>
      <c r="E75" s="88"/>
      <c r="F75" s="88"/>
      <c r="G75" s="88"/>
      <c r="H75" s="88"/>
      <c r="I75" s="89">
        <f t="shared" ref="I75:I168" si="2">SUM(C75:H75)</f>
        <v>0</v>
      </c>
      <c r="J75" s="80"/>
      <c r="K75" s="80"/>
      <c r="L75" s="80"/>
      <c r="M75" s="80"/>
      <c r="N75" s="80"/>
      <c r="O75" s="80"/>
      <c r="P75" s="80"/>
      <c r="Q75" s="80"/>
      <c r="R75" s="89">
        <f t="shared" ref="R75:R175" si="3">SUM(I75,J75,K75,L75,M75,N75,P75)</f>
        <v>0</v>
      </c>
      <c r="S75" s="80"/>
      <c r="T75" s="80"/>
      <c r="U75" s="80"/>
    </row>
    <row r="76" spans="1:21" x14ac:dyDescent="0.25">
      <c r="A76" s="80" t="s">
        <v>95</v>
      </c>
      <c r="B76" s="497" t="s">
        <v>231</v>
      </c>
      <c r="C76" s="88"/>
      <c r="D76" s="88"/>
      <c r="E76" s="88"/>
      <c r="F76" s="88"/>
      <c r="G76" s="88"/>
      <c r="H76" s="88"/>
      <c r="I76" s="89">
        <f t="shared" si="2"/>
        <v>0</v>
      </c>
      <c r="J76" s="80"/>
      <c r="K76" s="80"/>
      <c r="L76" s="80"/>
      <c r="M76" s="80"/>
      <c r="N76" s="80"/>
      <c r="O76" s="80"/>
      <c r="P76" s="80"/>
      <c r="Q76" s="80"/>
      <c r="R76" s="89">
        <f t="shared" si="3"/>
        <v>0</v>
      </c>
      <c r="S76" s="80"/>
      <c r="T76" s="80"/>
      <c r="U76" s="80"/>
    </row>
    <row r="77" spans="1:21" x14ac:dyDescent="0.25">
      <c r="A77" s="80" t="s">
        <v>96</v>
      </c>
      <c r="B77" s="497" t="s">
        <v>232</v>
      </c>
      <c r="C77" s="88"/>
      <c r="D77" s="88"/>
      <c r="E77" s="88"/>
      <c r="F77" s="88"/>
      <c r="G77" s="88"/>
      <c r="H77" s="88"/>
      <c r="I77" s="89">
        <f t="shared" si="2"/>
        <v>0</v>
      </c>
      <c r="J77" s="80"/>
      <c r="K77" s="80"/>
      <c r="L77" s="80"/>
      <c r="M77" s="80"/>
      <c r="N77" s="80"/>
      <c r="O77" s="80"/>
      <c r="P77" s="80"/>
      <c r="Q77" s="80"/>
      <c r="R77" s="89">
        <f t="shared" si="3"/>
        <v>0</v>
      </c>
      <c r="S77" s="80"/>
      <c r="T77" s="80"/>
      <c r="U77" s="80"/>
    </row>
    <row r="78" spans="1:21" x14ac:dyDescent="0.25">
      <c r="A78" s="80" t="s">
        <v>97</v>
      </c>
      <c r="B78" s="497" t="s">
        <v>233</v>
      </c>
      <c r="C78" s="88"/>
      <c r="D78" s="88"/>
      <c r="E78" s="88"/>
      <c r="F78" s="88"/>
      <c r="G78" s="88"/>
      <c r="H78" s="88"/>
      <c r="I78" s="89">
        <f t="shared" si="2"/>
        <v>0</v>
      </c>
      <c r="J78" s="80"/>
      <c r="K78" s="80"/>
      <c r="L78" s="80"/>
      <c r="M78" s="80"/>
      <c r="N78" s="80"/>
      <c r="O78" s="80"/>
      <c r="P78" s="80"/>
      <c r="Q78" s="80"/>
      <c r="R78" s="89">
        <f t="shared" si="3"/>
        <v>0</v>
      </c>
      <c r="S78" s="80"/>
      <c r="T78" s="80"/>
      <c r="U78" s="80"/>
    </row>
    <row r="79" spans="1:21" x14ac:dyDescent="0.25">
      <c r="A79" s="80" t="s">
        <v>339</v>
      </c>
      <c r="B79" s="497" t="s">
        <v>234</v>
      </c>
      <c r="C79" s="88"/>
      <c r="D79" s="88"/>
      <c r="E79" s="88"/>
      <c r="F79" s="88"/>
      <c r="G79" s="88"/>
      <c r="H79" s="88"/>
      <c r="I79" s="89">
        <f t="shared" si="2"/>
        <v>0</v>
      </c>
      <c r="J79" s="80"/>
      <c r="K79" s="80"/>
      <c r="L79" s="80"/>
      <c r="M79" s="80"/>
      <c r="N79" s="80"/>
      <c r="O79" s="80"/>
      <c r="P79" s="80"/>
      <c r="Q79" s="80"/>
      <c r="R79" s="89">
        <f t="shared" si="3"/>
        <v>0</v>
      </c>
      <c r="S79" s="80"/>
      <c r="T79" s="80"/>
      <c r="U79" s="80"/>
    </row>
    <row r="80" spans="1:21" x14ac:dyDescent="0.25">
      <c r="A80" s="80" t="s">
        <v>98</v>
      </c>
      <c r="B80" s="497" t="s">
        <v>235</v>
      </c>
      <c r="C80" s="88"/>
      <c r="D80" s="88"/>
      <c r="E80" s="88"/>
      <c r="F80" s="88"/>
      <c r="G80" s="88"/>
      <c r="H80" s="88"/>
      <c r="I80" s="89">
        <f t="shared" si="2"/>
        <v>0</v>
      </c>
      <c r="J80" s="80"/>
      <c r="K80" s="80"/>
      <c r="L80" s="80"/>
      <c r="M80" s="80"/>
      <c r="N80" s="80"/>
      <c r="O80" s="80"/>
      <c r="P80" s="80"/>
      <c r="Q80" s="80"/>
      <c r="R80" s="89">
        <f t="shared" si="3"/>
        <v>0</v>
      </c>
      <c r="S80" s="80"/>
      <c r="T80" s="80"/>
      <c r="U80" s="80"/>
    </row>
    <row r="81" spans="1:21" x14ac:dyDescent="0.25">
      <c r="A81" s="432" t="s">
        <v>481</v>
      </c>
      <c r="B81" s="518" t="s">
        <v>236</v>
      </c>
      <c r="C81" s="88"/>
      <c r="D81" s="88"/>
      <c r="E81" s="88"/>
      <c r="F81" s="88"/>
      <c r="G81" s="88"/>
      <c r="H81" s="88"/>
      <c r="I81" s="89">
        <f t="shared" si="2"/>
        <v>0</v>
      </c>
      <c r="J81" s="80"/>
      <c r="K81" s="80"/>
      <c r="L81" s="80"/>
      <c r="M81" s="80"/>
      <c r="N81" s="80"/>
      <c r="O81" s="80"/>
      <c r="P81" s="80"/>
      <c r="Q81" s="80"/>
      <c r="R81" s="89">
        <f t="shared" si="3"/>
        <v>0</v>
      </c>
      <c r="S81" s="80"/>
      <c r="T81" s="80"/>
      <c r="U81" s="80"/>
    </row>
    <row r="82" spans="1:21" x14ac:dyDescent="0.25">
      <c r="A82" s="80" t="s">
        <v>356</v>
      </c>
      <c r="B82" s="497" t="s">
        <v>237</v>
      </c>
      <c r="C82" s="88"/>
      <c r="D82" s="88"/>
      <c r="E82" s="88"/>
      <c r="F82" s="88"/>
      <c r="G82" s="88"/>
      <c r="H82" s="88"/>
      <c r="I82" s="89">
        <f t="shared" si="2"/>
        <v>0</v>
      </c>
      <c r="J82" s="80"/>
      <c r="K82" s="80"/>
      <c r="L82" s="80"/>
      <c r="M82" s="80"/>
      <c r="N82" s="80"/>
      <c r="O82" s="80"/>
      <c r="P82" s="80"/>
      <c r="Q82" s="80"/>
      <c r="R82" s="89">
        <f t="shared" si="3"/>
        <v>0</v>
      </c>
      <c r="S82" s="80"/>
      <c r="T82" s="80"/>
      <c r="U82" s="80"/>
    </row>
    <row r="83" spans="1:21" x14ac:dyDescent="0.25">
      <c r="A83" s="80" t="s">
        <v>357</v>
      </c>
      <c r="B83" s="497" t="s">
        <v>238</v>
      </c>
      <c r="C83" s="88"/>
      <c r="D83" s="88"/>
      <c r="E83" s="88"/>
      <c r="F83" s="88"/>
      <c r="G83" s="88"/>
      <c r="H83" s="88"/>
      <c r="I83" s="89">
        <f t="shared" si="2"/>
        <v>0</v>
      </c>
      <c r="J83" s="80"/>
      <c r="K83" s="80"/>
      <c r="L83" s="80"/>
      <c r="M83" s="80"/>
      <c r="N83" s="80"/>
      <c r="O83" s="80"/>
      <c r="P83" s="80"/>
      <c r="Q83" s="80"/>
      <c r="R83" s="89">
        <f t="shared" si="3"/>
        <v>0</v>
      </c>
      <c r="S83" s="80"/>
      <c r="T83" s="80"/>
      <c r="U83" s="80"/>
    </row>
    <row r="84" spans="1:21" x14ac:dyDescent="0.25">
      <c r="A84" s="80" t="s">
        <v>99</v>
      </c>
      <c r="B84" s="497" t="s">
        <v>239</v>
      </c>
      <c r="C84" s="88"/>
      <c r="D84" s="88"/>
      <c r="E84" s="88"/>
      <c r="F84" s="88"/>
      <c r="G84" s="88"/>
      <c r="H84" s="88"/>
      <c r="I84" s="89">
        <f t="shared" si="2"/>
        <v>0</v>
      </c>
      <c r="J84" s="80"/>
      <c r="K84" s="80"/>
      <c r="L84" s="80"/>
      <c r="M84" s="80"/>
      <c r="N84" s="80"/>
      <c r="O84" s="80"/>
      <c r="P84" s="80"/>
      <c r="Q84" s="80"/>
      <c r="R84" s="89">
        <f t="shared" si="3"/>
        <v>0</v>
      </c>
      <c r="S84" s="80"/>
      <c r="T84" s="80"/>
      <c r="U84" s="80"/>
    </row>
    <row r="85" spans="1:21" x14ac:dyDescent="0.25">
      <c r="A85" s="80" t="s">
        <v>100</v>
      </c>
      <c r="B85" s="497" t="s">
        <v>240</v>
      </c>
      <c r="C85" s="88"/>
      <c r="D85" s="88"/>
      <c r="E85" s="88"/>
      <c r="F85" s="88"/>
      <c r="G85" s="88"/>
      <c r="H85" s="88"/>
      <c r="I85" s="89">
        <f t="shared" si="2"/>
        <v>0</v>
      </c>
      <c r="J85" s="80"/>
      <c r="K85" s="80"/>
      <c r="L85" s="80"/>
      <c r="M85" s="80"/>
      <c r="N85" s="80"/>
      <c r="O85" s="80"/>
      <c r="P85" s="80"/>
      <c r="Q85" s="80"/>
      <c r="R85" s="89">
        <f t="shared" si="3"/>
        <v>0</v>
      </c>
      <c r="S85" s="80"/>
      <c r="T85" s="80"/>
      <c r="U85" s="80"/>
    </row>
    <row r="86" spans="1:21" x14ac:dyDescent="0.25">
      <c r="A86" s="80" t="s">
        <v>101</v>
      </c>
      <c r="B86" s="497" t="s">
        <v>241</v>
      </c>
      <c r="C86" s="88"/>
      <c r="D86" s="88"/>
      <c r="E86" s="88"/>
      <c r="F86" s="88"/>
      <c r="G86" s="88"/>
      <c r="H86" s="88"/>
      <c r="I86" s="89">
        <f t="shared" si="2"/>
        <v>0</v>
      </c>
      <c r="J86" s="80"/>
      <c r="K86" s="80"/>
      <c r="L86" s="80"/>
      <c r="M86" s="80"/>
      <c r="N86" s="80"/>
      <c r="O86" s="80"/>
      <c r="P86" s="80"/>
      <c r="Q86" s="80"/>
      <c r="R86" s="89">
        <f t="shared" si="3"/>
        <v>0</v>
      </c>
      <c r="S86" s="80"/>
      <c r="T86" s="80"/>
      <c r="U86" s="80"/>
    </row>
    <row r="87" spans="1:21" x14ac:dyDescent="0.25">
      <c r="A87" s="80" t="s">
        <v>358</v>
      </c>
      <c r="B87" s="497" t="s">
        <v>242</v>
      </c>
      <c r="C87" s="88"/>
      <c r="D87" s="88"/>
      <c r="E87" s="88"/>
      <c r="F87" s="88"/>
      <c r="G87" s="88"/>
      <c r="H87" s="88"/>
      <c r="I87" s="89">
        <f t="shared" si="2"/>
        <v>0</v>
      </c>
      <c r="J87" s="80"/>
      <c r="K87" s="80"/>
      <c r="L87" s="80"/>
      <c r="M87" s="80"/>
      <c r="N87" s="80"/>
      <c r="O87" s="80"/>
      <c r="P87" s="80"/>
      <c r="Q87" s="80"/>
      <c r="R87" s="89">
        <f t="shared" si="3"/>
        <v>0</v>
      </c>
      <c r="S87" s="80"/>
      <c r="T87" s="80"/>
      <c r="U87" s="80"/>
    </row>
    <row r="88" spans="1:21" x14ac:dyDescent="0.25">
      <c r="A88" s="80" t="s">
        <v>299</v>
      </c>
      <c r="B88" s="497" t="s">
        <v>243</v>
      </c>
      <c r="C88" s="88"/>
      <c r="D88" s="88"/>
      <c r="E88" s="88"/>
      <c r="F88" s="88"/>
      <c r="G88" s="88"/>
      <c r="H88" s="88"/>
      <c r="I88" s="89">
        <f t="shared" si="2"/>
        <v>0</v>
      </c>
      <c r="J88" s="80"/>
      <c r="K88" s="80"/>
      <c r="L88" s="80"/>
      <c r="M88" s="80"/>
      <c r="N88" s="80"/>
      <c r="O88" s="80"/>
      <c r="P88" s="80"/>
      <c r="Q88" s="80"/>
      <c r="R88" s="89">
        <f t="shared" si="3"/>
        <v>0</v>
      </c>
      <c r="S88" s="80"/>
      <c r="T88" s="80"/>
      <c r="U88" s="80"/>
    </row>
    <row r="89" spans="1:21" x14ac:dyDescent="0.25">
      <c r="A89" s="80" t="s">
        <v>359</v>
      </c>
      <c r="B89" s="497" t="s">
        <v>244</v>
      </c>
      <c r="C89" s="88"/>
      <c r="D89" s="88"/>
      <c r="E89" s="88"/>
      <c r="F89" s="88"/>
      <c r="G89" s="88"/>
      <c r="H89" s="88"/>
      <c r="I89" s="89">
        <f t="shared" si="2"/>
        <v>0</v>
      </c>
      <c r="J89" s="80"/>
      <c r="K89" s="80"/>
      <c r="L89" s="80"/>
      <c r="M89" s="80"/>
      <c r="N89" s="80"/>
      <c r="O89" s="80"/>
      <c r="P89" s="80"/>
      <c r="Q89" s="80"/>
      <c r="R89" s="89">
        <f t="shared" si="3"/>
        <v>0</v>
      </c>
      <c r="S89" s="80"/>
      <c r="T89" s="80"/>
      <c r="U89" s="80"/>
    </row>
    <row r="90" spans="1:21" x14ac:dyDescent="0.25">
      <c r="A90" s="80" t="s">
        <v>102</v>
      </c>
      <c r="B90" s="497" t="s">
        <v>245</v>
      </c>
      <c r="C90" s="88"/>
      <c r="D90" s="88"/>
      <c r="E90" s="88"/>
      <c r="F90" s="88"/>
      <c r="G90" s="88"/>
      <c r="H90" s="88"/>
      <c r="I90" s="89">
        <f t="shared" si="2"/>
        <v>0</v>
      </c>
      <c r="J90" s="80"/>
      <c r="K90" s="80"/>
      <c r="L90" s="80"/>
      <c r="M90" s="80"/>
      <c r="N90" s="80"/>
      <c r="O90" s="80"/>
      <c r="P90" s="80"/>
      <c r="Q90" s="80"/>
      <c r="R90" s="89">
        <f t="shared" si="3"/>
        <v>0</v>
      </c>
      <c r="S90" s="80"/>
      <c r="T90" s="80"/>
      <c r="U90" s="80"/>
    </row>
    <row r="91" spans="1:21" x14ac:dyDescent="0.25">
      <c r="A91" s="80" t="s">
        <v>334</v>
      </c>
      <c r="B91" s="497" t="s">
        <v>246</v>
      </c>
      <c r="C91" s="88"/>
      <c r="D91" s="88"/>
      <c r="E91" s="88"/>
      <c r="F91" s="88"/>
      <c r="G91" s="88"/>
      <c r="H91" s="88"/>
      <c r="I91" s="89">
        <f t="shared" si="2"/>
        <v>0</v>
      </c>
      <c r="J91" s="80"/>
      <c r="K91" s="80"/>
      <c r="L91" s="80"/>
      <c r="M91" s="80"/>
      <c r="N91" s="80"/>
      <c r="O91" s="80"/>
      <c r="P91" s="80"/>
      <c r="Q91" s="80"/>
      <c r="R91" s="89">
        <f t="shared" si="3"/>
        <v>0</v>
      </c>
      <c r="S91" s="80"/>
      <c r="T91" s="80"/>
      <c r="U91" s="80"/>
    </row>
    <row r="92" spans="1:21" x14ac:dyDescent="0.25">
      <c r="A92" s="80" t="s">
        <v>103</v>
      </c>
      <c r="B92" s="497" t="s">
        <v>247</v>
      </c>
      <c r="C92" s="88"/>
      <c r="D92" s="88"/>
      <c r="E92" s="88"/>
      <c r="F92" s="88"/>
      <c r="G92" s="88"/>
      <c r="H92" s="88"/>
      <c r="I92" s="89">
        <f t="shared" si="2"/>
        <v>0</v>
      </c>
      <c r="J92" s="80"/>
      <c r="K92" s="80"/>
      <c r="L92" s="80"/>
      <c r="M92" s="80"/>
      <c r="N92" s="80"/>
      <c r="O92" s="80"/>
      <c r="P92" s="80"/>
      <c r="Q92" s="80"/>
      <c r="R92" s="89">
        <f t="shared" si="3"/>
        <v>0</v>
      </c>
      <c r="S92" s="80"/>
      <c r="T92" s="80"/>
      <c r="U92" s="80"/>
    </row>
    <row r="93" spans="1:21" x14ac:dyDescent="0.25">
      <c r="A93" s="80" t="s">
        <v>335</v>
      </c>
      <c r="B93" s="497" t="s">
        <v>248</v>
      </c>
      <c r="C93" s="88"/>
      <c r="D93" s="88"/>
      <c r="E93" s="88"/>
      <c r="F93" s="88"/>
      <c r="G93" s="88"/>
      <c r="H93" s="88"/>
      <c r="I93" s="89">
        <f t="shared" si="2"/>
        <v>0</v>
      </c>
      <c r="J93" s="80"/>
      <c r="K93" s="80"/>
      <c r="L93" s="80"/>
      <c r="M93" s="80"/>
      <c r="N93" s="80"/>
      <c r="O93" s="80"/>
      <c r="P93" s="80"/>
      <c r="Q93" s="80"/>
      <c r="R93" s="89">
        <f t="shared" si="3"/>
        <v>0</v>
      </c>
      <c r="S93" s="80"/>
      <c r="T93" s="80"/>
      <c r="U93" s="80"/>
    </row>
    <row r="94" spans="1:21" x14ac:dyDescent="0.25">
      <c r="A94" s="80" t="s">
        <v>104</v>
      </c>
      <c r="B94" s="497" t="s">
        <v>249</v>
      </c>
      <c r="C94" s="88"/>
      <c r="D94" s="88"/>
      <c r="E94" s="88"/>
      <c r="F94" s="88"/>
      <c r="G94" s="88"/>
      <c r="H94" s="88"/>
      <c r="I94" s="89">
        <f t="shared" si="2"/>
        <v>0</v>
      </c>
      <c r="J94" s="80"/>
      <c r="K94" s="80"/>
      <c r="L94" s="80"/>
      <c r="M94" s="80"/>
      <c r="N94" s="80"/>
      <c r="O94" s="80"/>
      <c r="P94" s="80"/>
      <c r="Q94" s="80"/>
      <c r="R94" s="89">
        <f t="shared" si="3"/>
        <v>0</v>
      </c>
      <c r="S94" s="80"/>
      <c r="T94" s="80"/>
      <c r="U94" s="80"/>
    </row>
    <row r="95" spans="1:21" x14ac:dyDescent="0.25">
      <c r="A95" s="80" t="s">
        <v>105</v>
      </c>
      <c r="B95" s="497" t="s">
        <v>250</v>
      </c>
      <c r="C95" s="88"/>
      <c r="D95" s="88"/>
      <c r="E95" s="88"/>
      <c r="F95" s="88"/>
      <c r="G95" s="88"/>
      <c r="H95" s="88"/>
      <c r="I95" s="89">
        <f t="shared" si="2"/>
        <v>0</v>
      </c>
      <c r="J95" s="80"/>
      <c r="K95" s="80"/>
      <c r="L95" s="80"/>
      <c r="M95" s="80"/>
      <c r="N95" s="80"/>
      <c r="O95" s="80"/>
      <c r="P95" s="80"/>
      <c r="Q95" s="80"/>
      <c r="R95" s="89">
        <f t="shared" si="3"/>
        <v>0</v>
      </c>
      <c r="S95" s="80"/>
      <c r="T95" s="80"/>
      <c r="U95" s="80"/>
    </row>
    <row r="96" spans="1:21" x14ac:dyDescent="0.25">
      <c r="A96" s="80" t="s">
        <v>106</v>
      </c>
      <c r="B96" s="497" t="s">
        <v>251</v>
      </c>
      <c r="C96" s="88"/>
      <c r="D96" s="88"/>
      <c r="E96" s="88"/>
      <c r="F96" s="88"/>
      <c r="G96" s="88"/>
      <c r="H96" s="88"/>
      <c r="I96" s="89">
        <f t="shared" si="2"/>
        <v>0</v>
      </c>
      <c r="J96" s="80"/>
      <c r="K96" s="80"/>
      <c r="L96" s="80"/>
      <c r="M96" s="80"/>
      <c r="N96" s="80"/>
      <c r="O96" s="80"/>
      <c r="P96" s="80"/>
      <c r="Q96" s="80"/>
      <c r="R96" s="89">
        <f t="shared" si="3"/>
        <v>0</v>
      </c>
      <c r="S96" s="80"/>
      <c r="T96" s="80"/>
      <c r="U96" s="80"/>
    </row>
    <row r="97" spans="1:21" x14ac:dyDescent="0.25">
      <c r="A97" s="80" t="s">
        <v>107</v>
      </c>
      <c r="B97" s="497" t="s">
        <v>252</v>
      </c>
      <c r="C97" s="88"/>
      <c r="D97" s="88"/>
      <c r="E97" s="88"/>
      <c r="F97" s="88"/>
      <c r="G97" s="88"/>
      <c r="H97" s="88"/>
      <c r="I97" s="89">
        <f t="shared" si="2"/>
        <v>0</v>
      </c>
      <c r="J97" s="80"/>
      <c r="K97" s="80"/>
      <c r="L97" s="80"/>
      <c r="M97" s="80"/>
      <c r="N97" s="80"/>
      <c r="O97" s="80"/>
      <c r="P97" s="80"/>
      <c r="Q97" s="80"/>
      <c r="R97" s="89">
        <f t="shared" si="3"/>
        <v>0</v>
      </c>
      <c r="S97" s="80"/>
      <c r="T97" s="80"/>
      <c r="U97" s="80"/>
    </row>
    <row r="98" spans="1:21" x14ac:dyDescent="0.25">
      <c r="A98" s="80" t="s">
        <v>108</v>
      </c>
      <c r="B98" s="497" t="s">
        <v>253</v>
      </c>
      <c r="C98" s="88"/>
      <c r="D98" s="88"/>
      <c r="E98" s="88"/>
      <c r="F98" s="88"/>
      <c r="G98" s="88"/>
      <c r="H98" s="88"/>
      <c r="I98" s="89">
        <f t="shared" si="2"/>
        <v>0</v>
      </c>
      <c r="J98" s="80"/>
      <c r="K98" s="80"/>
      <c r="L98" s="80"/>
      <c r="M98" s="80"/>
      <c r="N98" s="80"/>
      <c r="O98" s="80"/>
      <c r="P98" s="80"/>
      <c r="Q98" s="80"/>
      <c r="R98" s="89">
        <f t="shared" si="3"/>
        <v>0</v>
      </c>
      <c r="S98" s="80"/>
      <c r="T98" s="80"/>
      <c r="U98" s="80"/>
    </row>
    <row r="99" spans="1:21" x14ac:dyDescent="0.25">
      <c r="A99" s="80" t="s">
        <v>196</v>
      </c>
      <c r="B99" s="497" t="s">
        <v>254</v>
      </c>
      <c r="C99" s="88"/>
      <c r="D99" s="88"/>
      <c r="E99" s="88"/>
      <c r="F99" s="88"/>
      <c r="G99" s="88"/>
      <c r="H99" s="88"/>
      <c r="I99" s="89">
        <f t="shared" si="2"/>
        <v>0</v>
      </c>
      <c r="J99" s="80"/>
      <c r="K99" s="80"/>
      <c r="L99" s="80"/>
      <c r="M99" s="80"/>
      <c r="N99" s="80"/>
      <c r="O99" s="80"/>
      <c r="P99" s="80"/>
      <c r="Q99" s="80"/>
      <c r="R99" s="89">
        <f t="shared" si="3"/>
        <v>0</v>
      </c>
      <c r="S99" s="80"/>
      <c r="T99" s="80"/>
      <c r="U99" s="80"/>
    </row>
    <row r="100" spans="1:21" x14ac:dyDescent="0.25">
      <c r="A100" s="80" t="s">
        <v>109</v>
      </c>
      <c r="B100" s="497" t="s">
        <v>255</v>
      </c>
      <c r="C100" s="88"/>
      <c r="D100" s="88"/>
      <c r="E100" s="88"/>
      <c r="F100" s="88"/>
      <c r="G100" s="88"/>
      <c r="H100" s="88"/>
      <c r="I100" s="89">
        <f t="shared" si="2"/>
        <v>0</v>
      </c>
      <c r="J100" s="80"/>
      <c r="K100" s="80"/>
      <c r="L100" s="80"/>
      <c r="M100" s="80"/>
      <c r="N100" s="80"/>
      <c r="O100" s="80"/>
      <c r="P100" s="80"/>
      <c r="Q100" s="80"/>
      <c r="R100" s="89">
        <f t="shared" si="3"/>
        <v>0</v>
      </c>
      <c r="S100" s="80"/>
      <c r="T100" s="80"/>
      <c r="U100" s="80"/>
    </row>
    <row r="101" spans="1:21" x14ac:dyDescent="0.25">
      <c r="A101" s="80" t="s">
        <v>360</v>
      </c>
      <c r="B101" s="497" t="s">
        <v>256</v>
      </c>
      <c r="C101" s="88"/>
      <c r="D101" s="88"/>
      <c r="E101" s="88"/>
      <c r="F101" s="88"/>
      <c r="G101" s="88"/>
      <c r="H101" s="88"/>
      <c r="I101" s="89">
        <f t="shared" si="2"/>
        <v>0</v>
      </c>
      <c r="J101" s="80"/>
      <c r="K101" s="80"/>
      <c r="L101" s="80"/>
      <c r="M101" s="80"/>
      <c r="N101" s="80"/>
      <c r="O101" s="80"/>
      <c r="P101" s="80"/>
      <c r="Q101" s="80"/>
      <c r="R101" s="89">
        <f t="shared" si="3"/>
        <v>0</v>
      </c>
      <c r="S101" s="80"/>
      <c r="T101" s="80"/>
      <c r="U101" s="80"/>
    </row>
    <row r="102" spans="1:21" x14ac:dyDescent="0.25">
      <c r="A102" s="80" t="s">
        <v>110</v>
      </c>
      <c r="B102" s="497" t="s">
        <v>257</v>
      </c>
      <c r="C102" s="88"/>
      <c r="D102" s="88"/>
      <c r="E102" s="88"/>
      <c r="F102" s="88"/>
      <c r="G102" s="88"/>
      <c r="H102" s="88"/>
      <c r="I102" s="89">
        <f t="shared" si="2"/>
        <v>0</v>
      </c>
      <c r="J102" s="80"/>
      <c r="K102" s="80"/>
      <c r="L102" s="80"/>
      <c r="M102" s="80"/>
      <c r="N102" s="80"/>
      <c r="O102" s="80"/>
      <c r="P102" s="80"/>
      <c r="Q102" s="80"/>
      <c r="R102" s="89">
        <f t="shared" si="3"/>
        <v>0</v>
      </c>
      <c r="S102" s="80"/>
      <c r="T102" s="80"/>
      <c r="U102" s="80"/>
    </row>
    <row r="103" spans="1:21" x14ac:dyDescent="0.25">
      <c r="A103" s="80" t="s">
        <v>111</v>
      </c>
      <c r="B103" s="497" t="s">
        <v>258</v>
      </c>
      <c r="C103" s="88"/>
      <c r="D103" s="88"/>
      <c r="E103" s="88"/>
      <c r="F103" s="88"/>
      <c r="G103" s="88"/>
      <c r="H103" s="88"/>
      <c r="I103" s="89">
        <f t="shared" si="2"/>
        <v>0</v>
      </c>
      <c r="J103" s="80"/>
      <c r="K103" s="80"/>
      <c r="L103" s="80"/>
      <c r="M103" s="80"/>
      <c r="N103" s="80"/>
      <c r="O103" s="80"/>
      <c r="P103" s="80"/>
      <c r="Q103" s="80"/>
      <c r="R103" s="89">
        <f t="shared" si="3"/>
        <v>0</v>
      </c>
      <c r="S103" s="80"/>
      <c r="T103" s="80"/>
      <c r="U103" s="80"/>
    </row>
    <row r="104" spans="1:21" x14ac:dyDescent="0.25">
      <c r="A104" s="80" t="s">
        <v>361</v>
      </c>
      <c r="B104" s="497" t="s">
        <v>259</v>
      </c>
      <c r="C104" s="88"/>
      <c r="D104" s="88"/>
      <c r="E104" s="88"/>
      <c r="F104" s="88"/>
      <c r="G104" s="88"/>
      <c r="H104" s="88"/>
      <c r="I104" s="89">
        <f t="shared" si="2"/>
        <v>0</v>
      </c>
      <c r="J104" s="80"/>
      <c r="K104" s="80"/>
      <c r="L104" s="80"/>
      <c r="M104" s="80"/>
      <c r="N104" s="80"/>
      <c r="O104" s="80"/>
      <c r="P104" s="80"/>
      <c r="Q104" s="80"/>
      <c r="R104" s="89">
        <f t="shared" si="3"/>
        <v>0</v>
      </c>
      <c r="S104" s="80"/>
      <c r="T104" s="80"/>
      <c r="U104" s="80"/>
    </row>
    <row r="105" spans="1:21" x14ac:dyDescent="0.25">
      <c r="A105" s="80" t="s">
        <v>300</v>
      </c>
      <c r="B105" s="497" t="s">
        <v>260</v>
      </c>
      <c r="C105" s="88"/>
      <c r="D105" s="88"/>
      <c r="E105" s="88"/>
      <c r="F105" s="88"/>
      <c r="G105" s="88"/>
      <c r="H105" s="88"/>
      <c r="I105" s="89">
        <f t="shared" si="2"/>
        <v>0</v>
      </c>
      <c r="J105" s="80"/>
      <c r="K105" s="80"/>
      <c r="L105" s="80"/>
      <c r="M105" s="80"/>
      <c r="N105" s="80"/>
      <c r="O105" s="80"/>
      <c r="P105" s="80"/>
      <c r="Q105" s="80"/>
      <c r="R105" s="89">
        <f t="shared" si="3"/>
        <v>0</v>
      </c>
      <c r="S105" s="80"/>
      <c r="T105" s="80"/>
      <c r="U105" s="80"/>
    </row>
    <row r="106" spans="1:21" x14ac:dyDescent="0.25">
      <c r="A106" s="80" t="s">
        <v>112</v>
      </c>
      <c r="B106" s="497" t="s">
        <v>261</v>
      </c>
      <c r="C106" s="88"/>
      <c r="D106" s="88"/>
      <c r="E106" s="88"/>
      <c r="F106" s="88"/>
      <c r="G106" s="88"/>
      <c r="H106" s="88"/>
      <c r="I106" s="89">
        <f t="shared" si="2"/>
        <v>0</v>
      </c>
      <c r="J106" s="80"/>
      <c r="K106" s="80"/>
      <c r="L106" s="80"/>
      <c r="M106" s="80"/>
      <c r="N106" s="80"/>
      <c r="O106" s="80"/>
      <c r="P106" s="80"/>
      <c r="Q106" s="80"/>
      <c r="R106" s="89">
        <f t="shared" si="3"/>
        <v>0</v>
      </c>
      <c r="S106" s="80"/>
      <c r="T106" s="80"/>
      <c r="U106" s="80"/>
    </row>
    <row r="107" spans="1:21" x14ac:dyDescent="0.25">
      <c r="A107" s="80" t="s">
        <v>113</v>
      </c>
      <c r="B107" s="497" t="s">
        <v>262</v>
      </c>
      <c r="C107" s="88"/>
      <c r="D107" s="88"/>
      <c r="E107" s="88"/>
      <c r="F107" s="88"/>
      <c r="G107" s="88"/>
      <c r="H107" s="88"/>
      <c r="I107" s="89">
        <f t="shared" si="2"/>
        <v>0</v>
      </c>
      <c r="J107" s="80"/>
      <c r="K107" s="80"/>
      <c r="L107" s="80"/>
      <c r="M107" s="80"/>
      <c r="N107" s="80"/>
      <c r="O107" s="80"/>
      <c r="P107" s="80"/>
      <c r="Q107" s="80"/>
      <c r="R107" s="89">
        <f t="shared" si="3"/>
        <v>0</v>
      </c>
      <c r="S107" s="80"/>
      <c r="T107" s="80"/>
      <c r="U107" s="80"/>
    </row>
    <row r="108" spans="1:21" x14ac:dyDescent="0.25">
      <c r="A108" s="80" t="s">
        <v>308</v>
      </c>
      <c r="B108" s="497" t="s">
        <v>263</v>
      </c>
      <c r="C108" s="88"/>
      <c r="D108" s="88"/>
      <c r="E108" s="88"/>
      <c r="F108" s="88"/>
      <c r="G108" s="88"/>
      <c r="H108" s="88"/>
      <c r="I108" s="89">
        <f t="shared" si="2"/>
        <v>0</v>
      </c>
      <c r="J108" s="80"/>
      <c r="K108" s="80"/>
      <c r="L108" s="80"/>
      <c r="M108" s="80"/>
      <c r="N108" s="80"/>
      <c r="O108" s="80"/>
      <c r="P108" s="80"/>
      <c r="Q108" s="80"/>
      <c r="R108" s="89">
        <f t="shared" si="3"/>
        <v>0</v>
      </c>
      <c r="S108" s="80"/>
      <c r="T108" s="80"/>
      <c r="U108" s="80"/>
    </row>
    <row r="109" spans="1:21" x14ac:dyDescent="0.25">
      <c r="A109" s="80" t="s">
        <v>114</v>
      </c>
      <c r="B109" s="497" t="s">
        <v>264</v>
      </c>
      <c r="C109" s="88"/>
      <c r="D109" s="88"/>
      <c r="E109" s="88"/>
      <c r="F109" s="88"/>
      <c r="G109" s="88"/>
      <c r="H109" s="88"/>
      <c r="I109" s="89">
        <f t="shared" si="2"/>
        <v>0</v>
      </c>
      <c r="J109" s="80"/>
      <c r="K109" s="80"/>
      <c r="L109" s="80"/>
      <c r="M109" s="80"/>
      <c r="N109" s="80"/>
      <c r="O109" s="80"/>
      <c r="P109" s="80"/>
      <c r="Q109" s="80"/>
      <c r="R109" s="89">
        <f t="shared" si="3"/>
        <v>0</v>
      </c>
      <c r="S109" s="80"/>
      <c r="T109" s="80"/>
      <c r="U109" s="80"/>
    </row>
    <row r="110" spans="1:21" x14ac:dyDescent="0.25">
      <c r="A110" s="80" t="s">
        <v>115</v>
      </c>
      <c r="B110" s="497" t="s">
        <v>265</v>
      </c>
      <c r="C110" s="88"/>
      <c r="D110" s="88"/>
      <c r="E110" s="88"/>
      <c r="F110" s="88"/>
      <c r="G110" s="88"/>
      <c r="H110" s="88"/>
      <c r="I110" s="89">
        <f t="shared" si="2"/>
        <v>0</v>
      </c>
      <c r="J110" s="80"/>
      <c r="K110" s="80"/>
      <c r="L110" s="80"/>
      <c r="M110" s="80"/>
      <c r="N110" s="80"/>
      <c r="O110" s="80"/>
      <c r="P110" s="80"/>
      <c r="Q110" s="80"/>
      <c r="R110" s="89">
        <f t="shared" si="3"/>
        <v>0</v>
      </c>
      <c r="S110" s="80"/>
      <c r="T110" s="80"/>
      <c r="U110" s="80"/>
    </row>
    <row r="111" spans="1:21" x14ac:dyDescent="0.25">
      <c r="A111" s="80" t="s">
        <v>116</v>
      </c>
      <c r="B111" s="497" t="s">
        <v>266</v>
      </c>
      <c r="C111" s="88"/>
      <c r="D111" s="88"/>
      <c r="E111" s="88"/>
      <c r="F111" s="88"/>
      <c r="G111" s="88"/>
      <c r="H111" s="88"/>
      <c r="I111" s="89">
        <f t="shared" si="2"/>
        <v>0</v>
      </c>
      <c r="J111" s="80"/>
      <c r="K111" s="80"/>
      <c r="L111" s="80"/>
      <c r="M111" s="80"/>
      <c r="N111" s="80"/>
      <c r="O111" s="80"/>
      <c r="P111" s="80"/>
      <c r="Q111" s="80"/>
      <c r="R111" s="89">
        <f t="shared" si="3"/>
        <v>0</v>
      </c>
      <c r="S111" s="80"/>
      <c r="T111" s="80"/>
      <c r="U111" s="80"/>
    </row>
    <row r="112" spans="1:21" x14ac:dyDescent="0.25">
      <c r="A112" s="80" t="s">
        <v>306</v>
      </c>
      <c r="B112" s="497" t="s">
        <v>267</v>
      </c>
      <c r="C112" s="88"/>
      <c r="D112" s="88"/>
      <c r="E112" s="88"/>
      <c r="F112" s="88"/>
      <c r="G112" s="88"/>
      <c r="H112" s="88"/>
      <c r="I112" s="89">
        <f t="shared" si="2"/>
        <v>0</v>
      </c>
      <c r="J112" s="80"/>
      <c r="K112" s="80"/>
      <c r="L112" s="80"/>
      <c r="M112" s="80"/>
      <c r="N112" s="80"/>
      <c r="O112" s="80"/>
      <c r="P112" s="80"/>
      <c r="Q112" s="80"/>
      <c r="R112" s="89">
        <f t="shared" si="3"/>
        <v>0</v>
      </c>
      <c r="S112" s="80"/>
      <c r="T112" s="80"/>
      <c r="U112" s="80"/>
    </row>
    <row r="113" spans="1:37" x14ac:dyDescent="0.25">
      <c r="A113" s="80" t="s">
        <v>117</v>
      </c>
      <c r="B113" s="497" t="s">
        <v>268</v>
      </c>
      <c r="C113" s="88"/>
      <c r="D113" s="88"/>
      <c r="E113" s="88"/>
      <c r="F113" s="88"/>
      <c r="G113" s="88"/>
      <c r="H113" s="88"/>
      <c r="I113" s="89">
        <f t="shared" si="2"/>
        <v>0</v>
      </c>
      <c r="J113" s="80"/>
      <c r="K113" s="80"/>
      <c r="L113" s="80"/>
      <c r="M113" s="80"/>
      <c r="N113" s="80"/>
      <c r="O113" s="80"/>
      <c r="P113" s="80"/>
      <c r="Q113" s="80"/>
      <c r="R113" s="89">
        <f t="shared" si="3"/>
        <v>0</v>
      </c>
      <c r="S113" s="80"/>
      <c r="T113" s="80"/>
      <c r="U113" s="80"/>
    </row>
    <row r="114" spans="1:37" x14ac:dyDescent="0.25">
      <c r="A114" s="80" t="s">
        <v>118</v>
      </c>
      <c r="B114" s="497" t="s">
        <v>269</v>
      </c>
      <c r="C114" s="88"/>
      <c r="D114" s="88"/>
      <c r="E114" s="88"/>
      <c r="F114" s="88"/>
      <c r="G114" s="88"/>
      <c r="H114" s="88"/>
      <c r="I114" s="89">
        <f t="shared" si="2"/>
        <v>0</v>
      </c>
      <c r="J114" s="80"/>
      <c r="K114" s="80"/>
      <c r="L114" s="80"/>
      <c r="M114" s="80"/>
      <c r="N114" s="80"/>
      <c r="O114" s="80"/>
      <c r="P114" s="80"/>
      <c r="Q114" s="80"/>
      <c r="R114" s="89">
        <f t="shared" si="3"/>
        <v>0</v>
      </c>
      <c r="S114" s="80"/>
      <c r="T114" s="80"/>
      <c r="U114" s="80"/>
    </row>
    <row r="115" spans="1:37" x14ac:dyDescent="0.25">
      <c r="A115" s="80" t="s">
        <v>119</v>
      </c>
      <c r="B115" s="497" t="s">
        <v>270</v>
      </c>
      <c r="C115" s="88"/>
      <c r="D115" s="88"/>
      <c r="E115" s="88"/>
      <c r="F115" s="88"/>
      <c r="G115" s="88"/>
      <c r="H115" s="88"/>
      <c r="I115" s="89">
        <f t="shared" si="2"/>
        <v>0</v>
      </c>
      <c r="J115" s="80"/>
      <c r="K115" s="80"/>
      <c r="L115" s="80"/>
      <c r="M115" s="80"/>
      <c r="N115" s="80"/>
      <c r="O115" s="80"/>
      <c r="P115" s="80"/>
      <c r="Q115" s="80"/>
      <c r="R115" s="89">
        <f t="shared" si="3"/>
        <v>0</v>
      </c>
      <c r="S115" s="80"/>
      <c r="T115" s="80"/>
      <c r="U115" s="80"/>
    </row>
    <row r="116" spans="1:37" x14ac:dyDescent="0.25">
      <c r="A116" s="80" t="s">
        <v>120</v>
      </c>
      <c r="B116" s="497" t="s">
        <v>271</v>
      </c>
      <c r="C116" s="88"/>
      <c r="D116" s="88"/>
      <c r="E116" s="88"/>
      <c r="F116" s="88"/>
      <c r="G116" s="88"/>
      <c r="H116" s="88"/>
      <c r="I116" s="89">
        <f t="shared" si="2"/>
        <v>0</v>
      </c>
      <c r="J116" s="80"/>
      <c r="K116" s="80"/>
      <c r="L116" s="80"/>
      <c r="M116" s="80"/>
      <c r="N116" s="80"/>
      <c r="O116" s="80"/>
      <c r="P116" s="80"/>
      <c r="Q116" s="80"/>
      <c r="R116" s="89">
        <f t="shared" si="3"/>
        <v>0</v>
      </c>
      <c r="S116" s="80"/>
      <c r="T116" s="80"/>
      <c r="U116" s="80"/>
    </row>
    <row r="117" spans="1:37" x14ac:dyDescent="0.25">
      <c r="A117" s="80" t="s">
        <v>121</v>
      </c>
      <c r="B117" s="497" t="s">
        <v>272</v>
      </c>
      <c r="C117" s="88"/>
      <c r="D117" s="88"/>
      <c r="E117" s="88"/>
      <c r="F117" s="88"/>
      <c r="G117" s="88"/>
      <c r="H117" s="88"/>
      <c r="I117" s="89">
        <f t="shared" si="2"/>
        <v>0</v>
      </c>
      <c r="J117" s="80"/>
      <c r="K117" s="80"/>
      <c r="L117" s="80"/>
      <c r="M117" s="80"/>
      <c r="N117" s="80"/>
      <c r="O117" s="80"/>
      <c r="P117" s="80"/>
      <c r="Q117" s="80"/>
      <c r="R117" s="89">
        <f t="shared" si="3"/>
        <v>0</v>
      </c>
      <c r="S117" s="80"/>
      <c r="T117" s="80"/>
      <c r="U117" s="80"/>
    </row>
    <row r="118" spans="1:37" x14ac:dyDescent="0.25">
      <c r="A118" s="80" t="s">
        <v>122</v>
      </c>
      <c r="B118" s="497" t="s">
        <v>273</v>
      </c>
      <c r="C118" s="88"/>
      <c r="D118" s="88"/>
      <c r="E118" s="88"/>
      <c r="F118" s="88"/>
      <c r="G118" s="88"/>
      <c r="H118" s="88"/>
      <c r="I118" s="89">
        <f t="shared" si="2"/>
        <v>0</v>
      </c>
      <c r="J118" s="80"/>
      <c r="K118" s="80"/>
      <c r="L118" s="80"/>
      <c r="M118" s="80"/>
      <c r="N118" s="80"/>
      <c r="O118" s="80"/>
      <c r="P118" s="80"/>
      <c r="Q118" s="80"/>
      <c r="R118" s="89">
        <f t="shared" si="3"/>
        <v>0</v>
      </c>
      <c r="S118" s="80"/>
      <c r="T118" s="80"/>
      <c r="U118" s="80"/>
    </row>
    <row r="119" spans="1:37" x14ac:dyDescent="0.25">
      <c r="A119" s="80" t="s">
        <v>362</v>
      </c>
      <c r="B119" s="497" t="s">
        <v>274</v>
      </c>
      <c r="C119" s="88"/>
      <c r="D119" s="88"/>
      <c r="E119" s="88"/>
      <c r="F119" s="88"/>
      <c r="G119" s="88"/>
      <c r="H119" s="88"/>
      <c r="I119" s="89">
        <f t="shared" si="2"/>
        <v>0</v>
      </c>
      <c r="J119" s="80"/>
      <c r="K119" s="80"/>
      <c r="L119" s="80"/>
      <c r="M119" s="80"/>
      <c r="N119" s="80"/>
      <c r="O119" s="80"/>
      <c r="P119" s="80"/>
      <c r="Q119" s="80"/>
      <c r="R119" s="89">
        <f t="shared" si="3"/>
        <v>0</v>
      </c>
      <c r="S119" s="80"/>
      <c r="T119" s="80"/>
      <c r="U119" s="80"/>
    </row>
    <row r="120" spans="1:37" x14ac:dyDescent="0.25">
      <c r="A120" s="80" t="s">
        <v>363</v>
      </c>
      <c r="B120" s="497" t="s">
        <v>275</v>
      </c>
      <c r="C120" s="88"/>
      <c r="D120" s="88"/>
      <c r="E120" s="88"/>
      <c r="F120" s="88"/>
      <c r="G120" s="88"/>
      <c r="H120" s="88"/>
      <c r="I120" s="89">
        <f t="shared" si="2"/>
        <v>0</v>
      </c>
      <c r="J120" s="80"/>
      <c r="K120" s="80"/>
      <c r="L120" s="80"/>
      <c r="M120" s="80"/>
      <c r="N120" s="80"/>
      <c r="O120" s="80"/>
      <c r="P120" s="80"/>
      <c r="Q120" s="80"/>
      <c r="R120" s="89">
        <f t="shared" si="3"/>
        <v>0</v>
      </c>
      <c r="S120" s="80"/>
      <c r="T120" s="80"/>
      <c r="U120" s="80"/>
    </row>
    <row r="121" spans="1:37" x14ac:dyDescent="0.25">
      <c r="A121" s="80" t="s">
        <v>123</v>
      </c>
      <c r="B121" s="497" t="s">
        <v>276</v>
      </c>
      <c r="C121" s="88"/>
      <c r="D121" s="88"/>
      <c r="E121" s="88"/>
      <c r="F121" s="88"/>
      <c r="G121" s="88"/>
      <c r="H121" s="88"/>
      <c r="I121" s="89">
        <f t="shared" si="2"/>
        <v>0</v>
      </c>
      <c r="J121" s="80"/>
      <c r="K121" s="80"/>
      <c r="L121" s="80"/>
      <c r="M121" s="80"/>
      <c r="N121" s="80"/>
      <c r="O121" s="80"/>
      <c r="P121" s="80"/>
      <c r="Q121" s="80"/>
      <c r="R121" s="89">
        <f t="shared" si="3"/>
        <v>0</v>
      </c>
      <c r="S121" s="80"/>
      <c r="T121" s="80"/>
      <c r="U121" s="80"/>
    </row>
    <row r="122" spans="1:37" x14ac:dyDescent="0.25">
      <c r="A122" s="80" t="s">
        <v>364</v>
      </c>
      <c r="B122" s="497" t="s">
        <v>277</v>
      </c>
      <c r="C122" s="88"/>
      <c r="D122" s="88"/>
      <c r="E122" s="88"/>
      <c r="F122" s="88"/>
      <c r="G122" s="88"/>
      <c r="H122" s="88"/>
      <c r="I122" s="89">
        <f t="shared" si="2"/>
        <v>0</v>
      </c>
      <c r="J122" s="80"/>
      <c r="K122" s="80"/>
      <c r="L122" s="80"/>
      <c r="M122" s="80"/>
      <c r="N122" s="80"/>
      <c r="O122" s="80"/>
      <c r="P122" s="80"/>
      <c r="Q122" s="80"/>
      <c r="R122" s="89">
        <f t="shared" si="3"/>
        <v>0</v>
      </c>
      <c r="S122" s="80"/>
      <c r="T122" s="80"/>
      <c r="U122" s="80"/>
    </row>
    <row r="123" spans="1:37" x14ac:dyDescent="0.25">
      <c r="A123" s="80" t="s">
        <v>124</v>
      </c>
      <c r="B123" s="497" t="s">
        <v>287</v>
      </c>
      <c r="C123" s="88"/>
      <c r="D123" s="88"/>
      <c r="E123" s="88"/>
      <c r="F123" s="88"/>
      <c r="G123" s="88"/>
      <c r="H123" s="88"/>
      <c r="I123" s="89">
        <f t="shared" si="2"/>
        <v>0</v>
      </c>
      <c r="J123" s="80"/>
      <c r="K123" s="80"/>
      <c r="L123" s="80"/>
      <c r="M123" s="80"/>
      <c r="N123" s="80"/>
      <c r="O123" s="80"/>
      <c r="P123" s="80"/>
      <c r="Q123" s="80"/>
      <c r="R123" s="89">
        <f t="shared" si="3"/>
        <v>0</v>
      </c>
      <c r="S123" s="80"/>
      <c r="T123" s="80"/>
      <c r="U123" s="80"/>
    </row>
    <row r="124" spans="1:37" x14ac:dyDescent="0.25">
      <c r="A124" s="80" t="s">
        <v>125</v>
      </c>
      <c r="B124" s="497" t="s">
        <v>288</v>
      </c>
      <c r="C124" s="88"/>
      <c r="D124" s="88"/>
      <c r="E124" s="88"/>
      <c r="F124" s="88"/>
      <c r="G124" s="88"/>
      <c r="H124" s="88"/>
      <c r="I124" s="89">
        <f t="shared" si="2"/>
        <v>0</v>
      </c>
      <c r="J124" s="80"/>
      <c r="K124" s="80"/>
      <c r="L124" s="80"/>
      <c r="M124" s="80"/>
      <c r="N124" s="80"/>
      <c r="O124" s="80"/>
      <c r="P124" s="80"/>
      <c r="Q124" s="80"/>
      <c r="R124" s="89">
        <f t="shared" si="3"/>
        <v>0</v>
      </c>
      <c r="S124" s="80"/>
      <c r="T124" s="80"/>
      <c r="U124" s="80"/>
    </row>
    <row r="125" spans="1:37" x14ac:dyDescent="0.25">
      <c r="A125" s="80" t="s">
        <v>126</v>
      </c>
      <c r="B125" s="497" t="s">
        <v>289</v>
      </c>
      <c r="C125" s="88"/>
      <c r="D125" s="88"/>
      <c r="E125" s="88"/>
      <c r="F125" s="88"/>
      <c r="G125" s="88"/>
      <c r="H125" s="88"/>
      <c r="I125" s="89">
        <f t="shared" si="2"/>
        <v>0</v>
      </c>
      <c r="J125" s="80"/>
      <c r="K125" s="80"/>
      <c r="L125" s="80"/>
      <c r="M125" s="80"/>
      <c r="N125" s="80"/>
      <c r="O125" s="80"/>
      <c r="P125" s="80"/>
      <c r="Q125" s="80"/>
      <c r="R125" s="89">
        <f t="shared" si="3"/>
        <v>0</v>
      </c>
      <c r="S125" s="80"/>
      <c r="T125" s="80"/>
      <c r="U125" s="80"/>
    </row>
    <row r="126" spans="1:37" s="20" customFormat="1" x14ac:dyDescent="0.25">
      <c r="A126" s="80" t="s">
        <v>127</v>
      </c>
      <c r="B126" s="497" t="s">
        <v>296</v>
      </c>
      <c r="C126" s="88"/>
      <c r="D126" s="88"/>
      <c r="E126" s="88"/>
      <c r="F126" s="88"/>
      <c r="G126" s="88"/>
      <c r="H126" s="88"/>
      <c r="I126" s="89">
        <f t="shared" si="2"/>
        <v>0</v>
      </c>
      <c r="J126" s="80"/>
      <c r="K126" s="80"/>
      <c r="L126" s="80"/>
      <c r="M126" s="80"/>
      <c r="N126" s="80"/>
      <c r="O126" s="80"/>
      <c r="P126" s="80"/>
      <c r="Q126" s="80"/>
      <c r="R126" s="89">
        <f t="shared" si="3"/>
        <v>0</v>
      </c>
      <c r="S126" s="80"/>
      <c r="T126" s="80"/>
      <c r="U126" s="80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</row>
    <row r="127" spans="1:37" x14ac:dyDescent="0.25">
      <c r="A127" s="80" t="s">
        <v>128</v>
      </c>
      <c r="B127" s="497" t="s">
        <v>311</v>
      </c>
      <c r="C127" s="88"/>
      <c r="D127" s="88"/>
      <c r="E127" s="88"/>
      <c r="F127" s="88"/>
      <c r="G127" s="88"/>
      <c r="H127" s="88"/>
      <c r="I127" s="89">
        <f t="shared" si="2"/>
        <v>0</v>
      </c>
      <c r="J127" s="80"/>
      <c r="K127" s="80"/>
      <c r="L127" s="80"/>
      <c r="M127" s="80"/>
      <c r="N127" s="80"/>
      <c r="O127" s="80"/>
      <c r="P127" s="80"/>
      <c r="Q127" s="80"/>
      <c r="R127" s="89">
        <f t="shared" si="3"/>
        <v>0</v>
      </c>
      <c r="S127" s="80"/>
      <c r="T127" s="80"/>
      <c r="U127" s="80"/>
    </row>
    <row r="128" spans="1:37" x14ac:dyDescent="0.25">
      <c r="A128" s="80" t="s">
        <v>129</v>
      </c>
      <c r="B128" s="497" t="s">
        <v>312</v>
      </c>
      <c r="C128" s="88"/>
      <c r="D128" s="88"/>
      <c r="E128" s="88"/>
      <c r="F128" s="88"/>
      <c r="G128" s="88"/>
      <c r="H128" s="88"/>
      <c r="I128" s="89">
        <f t="shared" si="2"/>
        <v>0</v>
      </c>
      <c r="J128" s="80"/>
      <c r="K128" s="80"/>
      <c r="L128" s="80"/>
      <c r="M128" s="80"/>
      <c r="N128" s="80"/>
      <c r="O128" s="80"/>
      <c r="P128" s="80"/>
      <c r="Q128" s="80"/>
      <c r="R128" s="89">
        <f t="shared" si="3"/>
        <v>0</v>
      </c>
      <c r="S128" s="80"/>
      <c r="T128" s="80"/>
      <c r="U128" s="80"/>
    </row>
    <row r="129" spans="1:37" x14ac:dyDescent="0.25">
      <c r="A129" s="80" t="s">
        <v>307</v>
      </c>
      <c r="B129" s="497" t="s">
        <v>313</v>
      </c>
      <c r="C129" s="88"/>
      <c r="D129" s="88"/>
      <c r="E129" s="88"/>
      <c r="F129" s="88"/>
      <c r="G129" s="88"/>
      <c r="H129" s="88"/>
      <c r="I129" s="89">
        <f t="shared" si="2"/>
        <v>0</v>
      </c>
      <c r="J129" s="80"/>
      <c r="K129" s="80"/>
      <c r="L129" s="80"/>
      <c r="M129" s="80"/>
      <c r="N129" s="80"/>
      <c r="O129" s="80"/>
      <c r="P129" s="80"/>
      <c r="Q129" s="80"/>
      <c r="R129" s="89">
        <f t="shared" si="3"/>
        <v>0</v>
      </c>
      <c r="S129" s="80"/>
      <c r="T129" s="80"/>
      <c r="U129" s="80"/>
    </row>
    <row r="130" spans="1:37" x14ac:dyDescent="0.25">
      <c r="A130" s="80" t="s">
        <v>131</v>
      </c>
      <c r="B130" s="497" t="s">
        <v>314</v>
      </c>
      <c r="C130" s="88"/>
      <c r="D130" s="88"/>
      <c r="E130" s="88"/>
      <c r="F130" s="88"/>
      <c r="G130" s="88"/>
      <c r="H130" s="88"/>
      <c r="I130" s="89">
        <f t="shared" si="2"/>
        <v>0</v>
      </c>
      <c r="J130" s="80"/>
      <c r="K130" s="80"/>
      <c r="L130" s="80"/>
      <c r="M130" s="80"/>
      <c r="N130" s="80"/>
      <c r="O130" s="80"/>
      <c r="P130" s="80"/>
      <c r="Q130" s="80"/>
      <c r="R130" s="89">
        <f t="shared" si="3"/>
        <v>0</v>
      </c>
      <c r="S130" s="80"/>
      <c r="T130" s="80"/>
      <c r="U130" s="80"/>
    </row>
    <row r="131" spans="1:37" x14ac:dyDescent="0.25">
      <c r="A131" s="80" t="s">
        <v>305</v>
      </c>
      <c r="B131" s="497" t="s">
        <v>315</v>
      </c>
      <c r="C131" s="88"/>
      <c r="D131" s="88"/>
      <c r="E131" s="88"/>
      <c r="F131" s="88"/>
      <c r="G131" s="88"/>
      <c r="H131" s="88"/>
      <c r="I131" s="89">
        <f t="shared" si="2"/>
        <v>0</v>
      </c>
      <c r="J131" s="80"/>
      <c r="K131" s="80"/>
      <c r="L131" s="80"/>
      <c r="M131" s="80"/>
      <c r="N131" s="80"/>
      <c r="O131" s="80"/>
      <c r="P131" s="80"/>
      <c r="Q131" s="80"/>
      <c r="R131" s="89">
        <f t="shared" si="3"/>
        <v>0</v>
      </c>
      <c r="S131" s="80"/>
      <c r="T131" s="80"/>
      <c r="U131" s="80"/>
    </row>
    <row r="132" spans="1:37" s="50" customFormat="1" x14ac:dyDescent="0.25">
      <c r="A132" s="80" t="s">
        <v>130</v>
      </c>
      <c r="B132" s="497" t="s">
        <v>316</v>
      </c>
      <c r="C132" s="88"/>
      <c r="D132" s="88"/>
      <c r="E132" s="88"/>
      <c r="F132" s="88"/>
      <c r="G132" s="88"/>
      <c r="H132" s="88"/>
      <c r="I132" s="89">
        <f t="shared" si="2"/>
        <v>0</v>
      </c>
      <c r="J132" s="80"/>
      <c r="K132" s="80"/>
      <c r="L132" s="80"/>
      <c r="M132" s="80"/>
      <c r="N132" s="80"/>
      <c r="O132" s="80"/>
      <c r="P132" s="80"/>
      <c r="Q132" s="80"/>
      <c r="R132" s="89">
        <f t="shared" si="3"/>
        <v>0</v>
      </c>
      <c r="S132" s="80"/>
      <c r="T132" s="80"/>
      <c r="U132" s="80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</row>
    <row r="133" spans="1:37" s="40" customFormat="1" x14ac:dyDescent="0.25">
      <c r="A133" s="80" t="s">
        <v>365</v>
      </c>
      <c r="B133" s="497" t="s">
        <v>317</v>
      </c>
      <c r="C133" s="88"/>
      <c r="D133" s="88"/>
      <c r="E133" s="88"/>
      <c r="F133" s="88"/>
      <c r="G133" s="88"/>
      <c r="H133" s="88"/>
      <c r="I133" s="89">
        <f t="shared" si="2"/>
        <v>0</v>
      </c>
      <c r="J133" s="80"/>
      <c r="K133" s="80"/>
      <c r="L133" s="80"/>
      <c r="M133" s="80"/>
      <c r="N133" s="80"/>
      <c r="O133" s="80"/>
      <c r="P133" s="80"/>
      <c r="Q133" s="80"/>
      <c r="R133" s="89">
        <f t="shared" si="3"/>
        <v>0</v>
      </c>
      <c r="S133" s="80"/>
      <c r="T133" s="80"/>
      <c r="U133" s="80"/>
    </row>
    <row r="134" spans="1:37" s="40" customFormat="1" x14ac:dyDescent="0.25">
      <c r="A134" s="80" t="s">
        <v>132</v>
      </c>
      <c r="B134" s="497" t="s">
        <v>318</v>
      </c>
      <c r="C134" s="88"/>
      <c r="D134" s="88"/>
      <c r="E134" s="88"/>
      <c r="F134" s="88"/>
      <c r="G134" s="88"/>
      <c r="H134" s="88"/>
      <c r="I134" s="89">
        <f t="shared" si="2"/>
        <v>0</v>
      </c>
      <c r="J134" s="80"/>
      <c r="K134" s="80"/>
      <c r="L134" s="80"/>
      <c r="M134" s="80"/>
      <c r="N134" s="80"/>
      <c r="O134" s="80"/>
      <c r="P134" s="80"/>
      <c r="Q134" s="80"/>
      <c r="R134" s="89">
        <f t="shared" si="3"/>
        <v>0</v>
      </c>
      <c r="S134" s="80"/>
      <c r="T134" s="80"/>
      <c r="U134" s="80"/>
    </row>
    <row r="135" spans="1:37" s="40" customFormat="1" x14ac:dyDescent="0.25">
      <c r="A135" s="80" t="s">
        <v>197</v>
      </c>
      <c r="B135" s="497" t="s">
        <v>319</v>
      </c>
      <c r="C135" s="88"/>
      <c r="D135" s="88"/>
      <c r="E135" s="88"/>
      <c r="F135" s="88"/>
      <c r="G135" s="88"/>
      <c r="H135" s="88"/>
      <c r="I135" s="89">
        <f t="shared" si="2"/>
        <v>0</v>
      </c>
      <c r="J135" s="80"/>
      <c r="K135" s="80"/>
      <c r="L135" s="80"/>
      <c r="M135" s="80"/>
      <c r="N135" s="80"/>
      <c r="O135" s="80"/>
      <c r="P135" s="80"/>
      <c r="Q135" s="80"/>
      <c r="R135" s="89">
        <f t="shared" si="3"/>
        <v>0</v>
      </c>
      <c r="S135" s="80"/>
      <c r="T135" s="80"/>
      <c r="U135" s="80"/>
    </row>
    <row r="136" spans="1:37" s="40" customFormat="1" x14ac:dyDescent="0.25">
      <c r="A136" s="80" t="s">
        <v>366</v>
      </c>
      <c r="B136" s="497" t="s">
        <v>320</v>
      </c>
      <c r="C136" s="88"/>
      <c r="D136" s="88"/>
      <c r="E136" s="88"/>
      <c r="F136" s="88"/>
      <c r="G136" s="88"/>
      <c r="H136" s="88"/>
      <c r="I136" s="89">
        <f t="shared" si="2"/>
        <v>0</v>
      </c>
      <c r="J136" s="80"/>
      <c r="K136" s="80"/>
      <c r="L136" s="80"/>
      <c r="M136" s="80"/>
      <c r="N136" s="80"/>
      <c r="O136" s="80"/>
      <c r="P136" s="80"/>
      <c r="Q136" s="80"/>
      <c r="R136" s="89">
        <f t="shared" si="3"/>
        <v>0</v>
      </c>
      <c r="S136" s="80"/>
      <c r="T136" s="80"/>
      <c r="U136" s="80"/>
    </row>
    <row r="137" spans="1:37" s="40" customFormat="1" x14ac:dyDescent="0.25">
      <c r="A137" s="80" t="s">
        <v>304</v>
      </c>
      <c r="B137" s="497" t="s">
        <v>321</v>
      </c>
      <c r="C137" s="88"/>
      <c r="D137" s="88"/>
      <c r="E137" s="88"/>
      <c r="F137" s="88"/>
      <c r="G137" s="88"/>
      <c r="H137" s="88"/>
      <c r="I137" s="89">
        <f t="shared" si="2"/>
        <v>0</v>
      </c>
      <c r="J137" s="80"/>
      <c r="K137" s="80"/>
      <c r="L137" s="80"/>
      <c r="M137" s="80"/>
      <c r="N137" s="80"/>
      <c r="O137" s="80"/>
      <c r="P137" s="80"/>
      <c r="Q137" s="80"/>
      <c r="R137" s="89">
        <f t="shared" si="3"/>
        <v>0</v>
      </c>
      <c r="S137" s="80"/>
      <c r="T137" s="80"/>
      <c r="U137" s="80"/>
    </row>
    <row r="138" spans="1:37" s="40" customFormat="1" x14ac:dyDescent="0.25">
      <c r="A138" s="80" t="s">
        <v>337</v>
      </c>
      <c r="B138" s="497" t="s">
        <v>322</v>
      </c>
      <c r="C138" s="88"/>
      <c r="D138" s="88"/>
      <c r="E138" s="88"/>
      <c r="F138" s="88"/>
      <c r="G138" s="88"/>
      <c r="H138" s="88"/>
      <c r="I138" s="89">
        <f t="shared" si="2"/>
        <v>0</v>
      </c>
      <c r="J138" s="80"/>
      <c r="K138" s="80"/>
      <c r="L138" s="80"/>
      <c r="M138" s="80"/>
      <c r="N138" s="80"/>
      <c r="O138" s="80"/>
      <c r="P138" s="80"/>
      <c r="Q138" s="80"/>
      <c r="R138" s="89">
        <f t="shared" si="3"/>
        <v>0</v>
      </c>
      <c r="S138" s="80"/>
      <c r="T138" s="80"/>
      <c r="U138" s="80"/>
    </row>
    <row r="139" spans="1:37" s="40" customFormat="1" x14ac:dyDescent="0.25">
      <c r="A139" s="80" t="s">
        <v>367</v>
      </c>
      <c r="B139" s="497" t="s">
        <v>323</v>
      </c>
      <c r="C139" s="88"/>
      <c r="D139" s="88"/>
      <c r="E139" s="88"/>
      <c r="F139" s="88"/>
      <c r="G139" s="88"/>
      <c r="H139" s="88"/>
      <c r="I139" s="89">
        <f t="shared" si="2"/>
        <v>0</v>
      </c>
      <c r="J139" s="80"/>
      <c r="K139" s="80"/>
      <c r="L139" s="80"/>
      <c r="M139" s="80"/>
      <c r="N139" s="80"/>
      <c r="O139" s="80"/>
      <c r="P139" s="80"/>
      <c r="Q139" s="80"/>
      <c r="R139" s="89">
        <f t="shared" si="3"/>
        <v>0</v>
      </c>
      <c r="S139" s="80"/>
      <c r="T139" s="80"/>
      <c r="U139" s="80"/>
    </row>
    <row r="140" spans="1:37" s="40" customFormat="1" x14ac:dyDescent="0.25">
      <c r="A140" s="80" t="s">
        <v>133</v>
      </c>
      <c r="B140" s="497" t="s">
        <v>324</v>
      </c>
      <c r="C140" s="88"/>
      <c r="D140" s="88"/>
      <c r="E140" s="88"/>
      <c r="F140" s="88"/>
      <c r="G140" s="88"/>
      <c r="H140" s="88"/>
      <c r="I140" s="89">
        <f t="shared" si="2"/>
        <v>0</v>
      </c>
      <c r="J140" s="80"/>
      <c r="K140" s="80"/>
      <c r="L140" s="80"/>
      <c r="M140" s="80"/>
      <c r="N140" s="80"/>
      <c r="O140" s="80"/>
      <c r="P140" s="80"/>
      <c r="Q140" s="80"/>
      <c r="R140" s="89">
        <f t="shared" si="3"/>
        <v>0</v>
      </c>
      <c r="S140" s="80"/>
      <c r="T140" s="80"/>
      <c r="U140" s="80"/>
    </row>
    <row r="141" spans="1:37" s="40" customFormat="1" x14ac:dyDescent="0.25">
      <c r="A141" s="80" t="s">
        <v>134</v>
      </c>
      <c r="B141" s="497" t="s">
        <v>325</v>
      </c>
      <c r="C141" s="88"/>
      <c r="D141" s="88"/>
      <c r="E141" s="88"/>
      <c r="F141" s="88"/>
      <c r="G141" s="88"/>
      <c r="H141" s="88"/>
      <c r="I141" s="89">
        <f t="shared" si="2"/>
        <v>0</v>
      </c>
      <c r="J141" s="80"/>
      <c r="K141" s="80"/>
      <c r="L141" s="80"/>
      <c r="M141" s="80"/>
      <c r="N141" s="80"/>
      <c r="O141" s="80"/>
      <c r="P141" s="80"/>
      <c r="Q141" s="80"/>
      <c r="R141" s="89">
        <f t="shared" si="3"/>
        <v>0</v>
      </c>
      <c r="S141" s="80"/>
      <c r="T141" s="80"/>
      <c r="U141" s="80"/>
    </row>
    <row r="142" spans="1:37" s="40" customFormat="1" x14ac:dyDescent="0.25">
      <c r="A142" s="80" t="s">
        <v>135</v>
      </c>
      <c r="B142" s="497" t="s">
        <v>340</v>
      </c>
      <c r="C142" s="88"/>
      <c r="D142" s="88"/>
      <c r="E142" s="88"/>
      <c r="F142" s="88"/>
      <c r="G142" s="88"/>
      <c r="H142" s="88"/>
      <c r="I142" s="89">
        <f t="shared" si="2"/>
        <v>0</v>
      </c>
      <c r="J142" s="80"/>
      <c r="K142" s="80"/>
      <c r="L142" s="80"/>
      <c r="M142" s="80"/>
      <c r="N142" s="80"/>
      <c r="O142" s="80"/>
      <c r="P142" s="80"/>
      <c r="Q142" s="80"/>
      <c r="R142" s="89">
        <f t="shared" si="3"/>
        <v>0</v>
      </c>
      <c r="S142" s="80"/>
      <c r="T142" s="80"/>
      <c r="U142" s="80"/>
    </row>
    <row r="143" spans="1:37" s="40" customFormat="1" x14ac:dyDescent="0.25">
      <c r="A143" s="80" t="s">
        <v>368</v>
      </c>
      <c r="B143" s="497" t="s">
        <v>341</v>
      </c>
      <c r="C143" s="88"/>
      <c r="D143" s="88"/>
      <c r="E143" s="88"/>
      <c r="F143" s="88"/>
      <c r="G143" s="88"/>
      <c r="H143" s="88"/>
      <c r="I143" s="89">
        <f t="shared" si="2"/>
        <v>0</v>
      </c>
      <c r="J143" s="80"/>
      <c r="K143" s="80"/>
      <c r="L143" s="80"/>
      <c r="M143" s="80"/>
      <c r="N143" s="80"/>
      <c r="O143" s="80"/>
      <c r="P143" s="80"/>
      <c r="Q143" s="80"/>
      <c r="R143" s="89">
        <f t="shared" si="3"/>
        <v>0</v>
      </c>
      <c r="S143" s="80"/>
      <c r="T143" s="80"/>
      <c r="U143" s="80"/>
    </row>
    <row r="144" spans="1:37" s="40" customFormat="1" x14ac:dyDescent="0.25">
      <c r="A144" s="80" t="s">
        <v>136</v>
      </c>
      <c r="B144" s="497" t="s">
        <v>342</v>
      </c>
      <c r="C144" s="88"/>
      <c r="D144" s="88"/>
      <c r="E144" s="88"/>
      <c r="F144" s="88"/>
      <c r="G144" s="88"/>
      <c r="H144" s="88"/>
      <c r="I144" s="89">
        <f t="shared" si="2"/>
        <v>0</v>
      </c>
      <c r="J144" s="80"/>
      <c r="K144" s="80"/>
      <c r="L144" s="80"/>
      <c r="M144" s="80"/>
      <c r="N144" s="80"/>
      <c r="O144" s="80"/>
      <c r="P144" s="80"/>
      <c r="Q144" s="80"/>
      <c r="R144" s="89">
        <f t="shared" si="3"/>
        <v>0</v>
      </c>
      <c r="S144" s="80"/>
      <c r="T144" s="80"/>
      <c r="U144" s="80"/>
    </row>
    <row r="145" spans="1:21" s="40" customFormat="1" x14ac:dyDescent="0.25">
      <c r="A145" s="80" t="s">
        <v>137</v>
      </c>
      <c r="B145" s="497" t="s">
        <v>343</v>
      </c>
      <c r="C145" s="88"/>
      <c r="D145" s="88"/>
      <c r="E145" s="88"/>
      <c r="F145" s="88"/>
      <c r="G145" s="88"/>
      <c r="H145" s="88"/>
      <c r="I145" s="89">
        <f t="shared" si="2"/>
        <v>0</v>
      </c>
      <c r="J145" s="80"/>
      <c r="K145" s="80"/>
      <c r="L145" s="80"/>
      <c r="M145" s="80"/>
      <c r="N145" s="80"/>
      <c r="O145" s="80"/>
      <c r="P145" s="80"/>
      <c r="Q145" s="80"/>
      <c r="R145" s="89">
        <f t="shared" si="3"/>
        <v>0</v>
      </c>
      <c r="S145" s="80"/>
      <c r="T145" s="80"/>
      <c r="U145" s="80"/>
    </row>
    <row r="146" spans="1:21" s="40" customFormat="1" x14ac:dyDescent="0.25">
      <c r="A146" s="80" t="s">
        <v>302</v>
      </c>
      <c r="B146" s="497" t="s">
        <v>344</v>
      </c>
      <c r="C146" s="88"/>
      <c r="D146" s="88"/>
      <c r="E146" s="88"/>
      <c r="F146" s="88"/>
      <c r="G146" s="88"/>
      <c r="H146" s="88"/>
      <c r="I146" s="89">
        <f t="shared" si="2"/>
        <v>0</v>
      </c>
      <c r="J146" s="80"/>
      <c r="K146" s="80"/>
      <c r="L146" s="80"/>
      <c r="M146" s="80"/>
      <c r="N146" s="80"/>
      <c r="O146" s="80"/>
      <c r="P146" s="80"/>
      <c r="Q146" s="80"/>
      <c r="R146" s="89">
        <f t="shared" si="3"/>
        <v>0</v>
      </c>
      <c r="S146" s="80"/>
      <c r="T146" s="80"/>
      <c r="U146" s="80"/>
    </row>
    <row r="147" spans="1:21" s="40" customFormat="1" x14ac:dyDescent="0.25">
      <c r="A147" s="80" t="s">
        <v>415</v>
      </c>
      <c r="B147" s="497" t="s">
        <v>345</v>
      </c>
      <c r="C147" s="88"/>
      <c r="D147" s="88"/>
      <c r="E147" s="88"/>
      <c r="F147" s="88"/>
      <c r="G147" s="88"/>
      <c r="H147" s="88"/>
      <c r="I147" s="89">
        <f t="shared" si="2"/>
        <v>0</v>
      </c>
      <c r="J147" s="80"/>
      <c r="K147" s="80"/>
      <c r="L147" s="80"/>
      <c r="M147" s="80"/>
      <c r="N147" s="80"/>
      <c r="O147" s="80"/>
      <c r="P147" s="80"/>
      <c r="Q147" s="80"/>
      <c r="R147" s="89">
        <f t="shared" si="3"/>
        <v>0</v>
      </c>
      <c r="S147" s="80"/>
      <c r="T147" s="80"/>
      <c r="U147" s="80"/>
    </row>
    <row r="148" spans="1:21" s="40" customFormat="1" x14ac:dyDescent="0.25">
      <c r="A148" s="80" t="s">
        <v>138</v>
      </c>
      <c r="B148" s="497" t="s">
        <v>346</v>
      </c>
      <c r="C148" s="88"/>
      <c r="D148" s="88"/>
      <c r="E148" s="88"/>
      <c r="F148" s="88"/>
      <c r="G148" s="88"/>
      <c r="H148" s="88"/>
      <c r="I148" s="89">
        <f t="shared" si="2"/>
        <v>0</v>
      </c>
      <c r="J148" s="80"/>
      <c r="K148" s="80"/>
      <c r="L148" s="80"/>
      <c r="M148" s="80"/>
      <c r="N148" s="80"/>
      <c r="O148" s="80"/>
      <c r="P148" s="80"/>
      <c r="Q148" s="80"/>
      <c r="R148" s="89">
        <f t="shared" si="3"/>
        <v>0</v>
      </c>
      <c r="S148" s="80"/>
      <c r="T148" s="80"/>
      <c r="U148" s="80"/>
    </row>
    <row r="149" spans="1:21" s="40" customFormat="1" x14ac:dyDescent="0.25">
      <c r="A149" s="80" t="s">
        <v>139</v>
      </c>
      <c r="B149" s="497" t="s">
        <v>373</v>
      </c>
      <c r="C149" s="88"/>
      <c r="D149" s="88"/>
      <c r="E149" s="88"/>
      <c r="F149" s="88"/>
      <c r="G149" s="88"/>
      <c r="H149" s="88"/>
      <c r="I149" s="89">
        <f t="shared" si="2"/>
        <v>0</v>
      </c>
      <c r="J149" s="80"/>
      <c r="K149" s="80"/>
      <c r="L149" s="80"/>
      <c r="M149" s="80"/>
      <c r="N149" s="80"/>
      <c r="O149" s="80"/>
      <c r="P149" s="80"/>
      <c r="Q149" s="80"/>
      <c r="R149" s="89">
        <f t="shared" si="3"/>
        <v>0</v>
      </c>
      <c r="S149" s="80"/>
      <c r="T149" s="80"/>
      <c r="U149" s="80"/>
    </row>
    <row r="150" spans="1:21" s="40" customFormat="1" x14ac:dyDescent="0.25">
      <c r="A150" s="80" t="s">
        <v>140</v>
      </c>
      <c r="B150" s="497" t="s">
        <v>374</v>
      </c>
      <c r="C150" s="88"/>
      <c r="D150" s="88"/>
      <c r="E150" s="88"/>
      <c r="F150" s="88"/>
      <c r="G150" s="88"/>
      <c r="H150" s="88"/>
      <c r="I150" s="89">
        <f t="shared" si="2"/>
        <v>0</v>
      </c>
      <c r="J150" s="80"/>
      <c r="K150" s="80"/>
      <c r="L150" s="80"/>
      <c r="M150" s="80"/>
      <c r="N150" s="80"/>
      <c r="O150" s="80"/>
      <c r="P150" s="80"/>
      <c r="Q150" s="80"/>
      <c r="R150" s="89">
        <f t="shared" si="3"/>
        <v>0</v>
      </c>
      <c r="S150" s="80"/>
      <c r="T150" s="80"/>
      <c r="U150" s="80"/>
    </row>
    <row r="151" spans="1:21" s="40" customFormat="1" x14ac:dyDescent="0.25">
      <c r="A151" s="80" t="s">
        <v>371</v>
      </c>
      <c r="B151" s="497" t="s">
        <v>375</v>
      </c>
      <c r="C151" s="88"/>
      <c r="D151" s="88"/>
      <c r="E151" s="88"/>
      <c r="F151" s="88"/>
      <c r="G151" s="88"/>
      <c r="H151" s="88"/>
      <c r="I151" s="89">
        <f t="shared" si="2"/>
        <v>0</v>
      </c>
      <c r="J151" s="80"/>
      <c r="K151" s="80"/>
      <c r="L151" s="80"/>
      <c r="M151" s="80"/>
      <c r="N151" s="80"/>
      <c r="O151" s="80"/>
      <c r="P151" s="80"/>
      <c r="Q151" s="80"/>
      <c r="R151" s="89">
        <f t="shared" si="3"/>
        <v>0</v>
      </c>
      <c r="S151" s="80"/>
      <c r="T151" s="80"/>
      <c r="U151" s="80"/>
    </row>
    <row r="152" spans="1:21" s="40" customFormat="1" x14ac:dyDescent="0.25">
      <c r="A152" s="80" t="s">
        <v>198</v>
      </c>
      <c r="B152" s="497" t="s">
        <v>376</v>
      </c>
      <c r="C152" s="88"/>
      <c r="D152" s="88"/>
      <c r="E152" s="88"/>
      <c r="F152" s="88"/>
      <c r="G152" s="88"/>
      <c r="H152" s="88"/>
      <c r="I152" s="89">
        <f t="shared" si="2"/>
        <v>0</v>
      </c>
      <c r="J152" s="80"/>
      <c r="K152" s="80"/>
      <c r="L152" s="80"/>
      <c r="M152" s="80"/>
      <c r="N152" s="80"/>
      <c r="O152" s="80"/>
      <c r="P152" s="80"/>
      <c r="Q152" s="80"/>
      <c r="R152" s="89">
        <f t="shared" si="3"/>
        <v>0</v>
      </c>
      <c r="S152" s="80"/>
      <c r="T152" s="80"/>
      <c r="U152" s="80"/>
    </row>
    <row r="153" spans="1:21" s="40" customFormat="1" x14ac:dyDescent="0.25">
      <c r="A153" s="80" t="s">
        <v>336</v>
      </c>
      <c r="B153" s="497" t="s">
        <v>377</v>
      </c>
      <c r="C153" s="88"/>
      <c r="D153" s="88"/>
      <c r="E153" s="88"/>
      <c r="F153" s="88"/>
      <c r="G153" s="88"/>
      <c r="H153" s="88"/>
      <c r="I153" s="89">
        <f t="shared" si="2"/>
        <v>0</v>
      </c>
      <c r="J153" s="80"/>
      <c r="K153" s="80"/>
      <c r="L153" s="80"/>
      <c r="M153" s="80"/>
      <c r="N153" s="80"/>
      <c r="O153" s="80"/>
      <c r="P153" s="80"/>
      <c r="Q153" s="80"/>
      <c r="R153" s="89">
        <f t="shared" si="3"/>
        <v>0</v>
      </c>
      <c r="S153" s="80"/>
      <c r="T153" s="80"/>
      <c r="U153" s="80"/>
    </row>
    <row r="154" spans="1:21" s="40" customFormat="1" x14ac:dyDescent="0.25">
      <c r="A154" s="80" t="s">
        <v>199</v>
      </c>
      <c r="B154" s="497" t="s">
        <v>378</v>
      </c>
      <c r="C154" s="88"/>
      <c r="D154" s="88"/>
      <c r="E154" s="88"/>
      <c r="F154" s="88"/>
      <c r="G154" s="88"/>
      <c r="H154" s="88"/>
      <c r="I154" s="89">
        <f t="shared" si="2"/>
        <v>0</v>
      </c>
      <c r="J154" s="80"/>
      <c r="K154" s="80"/>
      <c r="L154" s="80"/>
      <c r="M154" s="80"/>
      <c r="N154" s="80"/>
      <c r="O154" s="80"/>
      <c r="P154" s="80"/>
      <c r="Q154" s="80"/>
      <c r="R154" s="89">
        <f t="shared" si="3"/>
        <v>0</v>
      </c>
      <c r="S154" s="80"/>
      <c r="T154" s="80"/>
      <c r="U154" s="80"/>
    </row>
    <row r="155" spans="1:21" s="40" customFormat="1" x14ac:dyDescent="0.25">
      <c r="A155" s="80" t="s">
        <v>141</v>
      </c>
      <c r="B155" s="497" t="s">
        <v>379</v>
      </c>
      <c r="C155" s="88"/>
      <c r="D155" s="88"/>
      <c r="E155" s="88"/>
      <c r="F155" s="88"/>
      <c r="G155" s="88"/>
      <c r="H155" s="88"/>
      <c r="I155" s="89">
        <f t="shared" si="2"/>
        <v>0</v>
      </c>
      <c r="J155" s="80"/>
      <c r="K155" s="80"/>
      <c r="L155" s="80"/>
      <c r="M155" s="80"/>
      <c r="N155" s="80"/>
      <c r="O155" s="80"/>
      <c r="P155" s="80"/>
      <c r="Q155" s="80"/>
      <c r="R155" s="89">
        <f t="shared" si="3"/>
        <v>0</v>
      </c>
      <c r="S155" s="80"/>
      <c r="T155" s="80"/>
      <c r="U155" s="80"/>
    </row>
    <row r="156" spans="1:21" s="40" customFormat="1" x14ac:dyDescent="0.25">
      <c r="A156" s="80" t="s">
        <v>142</v>
      </c>
      <c r="B156" s="497" t="s">
        <v>380</v>
      </c>
      <c r="C156" s="88"/>
      <c r="D156" s="88"/>
      <c r="E156" s="88"/>
      <c r="F156" s="88"/>
      <c r="G156" s="88"/>
      <c r="H156" s="88"/>
      <c r="I156" s="89">
        <f t="shared" si="2"/>
        <v>0</v>
      </c>
      <c r="J156" s="80"/>
      <c r="K156" s="80"/>
      <c r="L156" s="80"/>
      <c r="M156" s="80"/>
      <c r="N156" s="80"/>
      <c r="O156" s="80"/>
      <c r="P156" s="80"/>
      <c r="Q156" s="80"/>
      <c r="R156" s="89">
        <f t="shared" si="3"/>
        <v>0</v>
      </c>
      <c r="S156" s="80"/>
      <c r="T156" s="80"/>
      <c r="U156" s="80"/>
    </row>
    <row r="157" spans="1:21" s="40" customFormat="1" x14ac:dyDescent="0.25">
      <c r="A157" s="80" t="s">
        <v>143</v>
      </c>
      <c r="B157" s="497" t="s">
        <v>381</v>
      </c>
      <c r="C157" s="88"/>
      <c r="D157" s="88"/>
      <c r="E157" s="88"/>
      <c r="F157" s="88"/>
      <c r="G157" s="88"/>
      <c r="H157" s="88"/>
      <c r="I157" s="89">
        <f t="shared" si="2"/>
        <v>0</v>
      </c>
      <c r="J157" s="80"/>
      <c r="K157" s="80"/>
      <c r="L157" s="80"/>
      <c r="M157" s="80"/>
      <c r="N157" s="80"/>
      <c r="O157" s="80"/>
      <c r="P157" s="80"/>
      <c r="Q157" s="80"/>
      <c r="R157" s="89">
        <f t="shared" si="3"/>
        <v>0</v>
      </c>
      <c r="S157" s="80"/>
      <c r="T157" s="80"/>
      <c r="U157" s="80"/>
    </row>
    <row r="158" spans="1:21" s="40" customFormat="1" x14ac:dyDescent="0.25">
      <c r="A158" s="80" t="s">
        <v>144</v>
      </c>
      <c r="B158" s="497" t="s">
        <v>382</v>
      </c>
      <c r="C158" s="88"/>
      <c r="D158" s="88"/>
      <c r="E158" s="88"/>
      <c r="F158" s="88"/>
      <c r="G158" s="88"/>
      <c r="H158" s="88"/>
      <c r="I158" s="89">
        <f t="shared" si="2"/>
        <v>0</v>
      </c>
      <c r="J158" s="80"/>
      <c r="K158" s="80"/>
      <c r="L158" s="80"/>
      <c r="M158" s="80"/>
      <c r="N158" s="80"/>
      <c r="O158" s="80"/>
      <c r="P158" s="80"/>
      <c r="Q158" s="80"/>
      <c r="R158" s="89">
        <f t="shared" si="3"/>
        <v>0</v>
      </c>
      <c r="S158" s="80"/>
      <c r="T158" s="80"/>
      <c r="U158" s="80"/>
    </row>
    <row r="159" spans="1:21" s="40" customFormat="1" x14ac:dyDescent="0.25">
      <c r="A159" s="80" t="s">
        <v>145</v>
      </c>
      <c r="B159" s="497" t="s">
        <v>383</v>
      </c>
      <c r="C159" s="88"/>
      <c r="D159" s="88"/>
      <c r="E159" s="88"/>
      <c r="F159" s="88"/>
      <c r="G159" s="88"/>
      <c r="H159" s="88"/>
      <c r="I159" s="89">
        <f t="shared" si="2"/>
        <v>0</v>
      </c>
      <c r="J159" s="80"/>
      <c r="K159" s="80"/>
      <c r="L159" s="80"/>
      <c r="M159" s="80"/>
      <c r="N159" s="80"/>
      <c r="O159" s="80"/>
      <c r="P159" s="80"/>
      <c r="Q159" s="80"/>
      <c r="R159" s="89">
        <f t="shared" si="3"/>
        <v>0</v>
      </c>
      <c r="S159" s="80"/>
      <c r="T159" s="80"/>
      <c r="U159" s="80"/>
    </row>
    <row r="160" spans="1:21" s="40" customFormat="1" x14ac:dyDescent="0.25">
      <c r="A160" s="80" t="s">
        <v>297</v>
      </c>
      <c r="B160" s="497" t="s">
        <v>384</v>
      </c>
      <c r="C160" s="88"/>
      <c r="D160" s="88"/>
      <c r="E160" s="88"/>
      <c r="F160" s="88"/>
      <c r="G160" s="88"/>
      <c r="H160" s="88"/>
      <c r="I160" s="89">
        <f t="shared" si="2"/>
        <v>0</v>
      </c>
      <c r="J160" s="80"/>
      <c r="K160" s="80"/>
      <c r="L160" s="80"/>
      <c r="M160" s="80"/>
      <c r="N160" s="80"/>
      <c r="O160" s="80"/>
      <c r="P160" s="80"/>
      <c r="Q160" s="80"/>
      <c r="R160" s="89">
        <f t="shared" si="3"/>
        <v>0</v>
      </c>
      <c r="S160" s="80"/>
      <c r="T160" s="80"/>
      <c r="U160" s="80"/>
    </row>
    <row r="161" spans="1:67" s="40" customFormat="1" x14ac:dyDescent="0.25">
      <c r="A161" s="80" t="s">
        <v>309</v>
      </c>
      <c r="B161" s="497" t="s">
        <v>385</v>
      </c>
      <c r="C161" s="88"/>
      <c r="D161" s="88"/>
      <c r="E161" s="88"/>
      <c r="F161" s="88"/>
      <c r="G161" s="88"/>
      <c r="H161" s="88"/>
      <c r="I161" s="89">
        <f t="shared" si="2"/>
        <v>0</v>
      </c>
      <c r="J161" s="80"/>
      <c r="K161" s="80"/>
      <c r="L161" s="80"/>
      <c r="M161" s="80"/>
      <c r="N161" s="80"/>
      <c r="O161" s="80"/>
      <c r="P161" s="80"/>
      <c r="Q161" s="80"/>
      <c r="R161" s="89">
        <f t="shared" si="3"/>
        <v>0</v>
      </c>
      <c r="S161" s="80"/>
      <c r="T161" s="80"/>
      <c r="U161" s="80"/>
    </row>
    <row r="162" spans="1:67" s="40" customFormat="1" x14ac:dyDescent="0.25">
      <c r="A162" s="80" t="s">
        <v>372</v>
      </c>
      <c r="B162" s="497" t="s">
        <v>386</v>
      </c>
      <c r="C162" s="88"/>
      <c r="D162" s="88"/>
      <c r="E162" s="88"/>
      <c r="F162" s="88"/>
      <c r="G162" s="88"/>
      <c r="H162" s="88"/>
      <c r="I162" s="89">
        <f t="shared" si="2"/>
        <v>0</v>
      </c>
      <c r="J162" s="80"/>
      <c r="K162" s="80"/>
      <c r="L162" s="80"/>
      <c r="M162" s="80"/>
      <c r="N162" s="80"/>
      <c r="O162" s="80"/>
      <c r="P162" s="80"/>
      <c r="Q162" s="80"/>
      <c r="R162" s="89">
        <f t="shared" si="3"/>
        <v>0</v>
      </c>
      <c r="S162" s="80"/>
      <c r="T162" s="80"/>
      <c r="U162" s="80"/>
    </row>
    <row r="163" spans="1:67" s="40" customFormat="1" x14ac:dyDescent="0.25">
      <c r="A163" s="80" t="s">
        <v>146</v>
      </c>
      <c r="B163" s="497" t="s">
        <v>387</v>
      </c>
      <c r="C163" s="88"/>
      <c r="D163" s="88"/>
      <c r="E163" s="88"/>
      <c r="F163" s="88"/>
      <c r="G163" s="88"/>
      <c r="H163" s="88"/>
      <c r="I163" s="89">
        <f t="shared" si="2"/>
        <v>0</v>
      </c>
      <c r="J163" s="80"/>
      <c r="K163" s="80"/>
      <c r="L163" s="80"/>
      <c r="M163" s="80"/>
      <c r="N163" s="80"/>
      <c r="O163" s="80"/>
      <c r="P163" s="80"/>
      <c r="Q163" s="80"/>
      <c r="R163" s="89">
        <f t="shared" si="3"/>
        <v>0</v>
      </c>
      <c r="S163" s="80"/>
      <c r="T163" s="80"/>
      <c r="U163" s="80"/>
    </row>
    <row r="164" spans="1:67" s="40" customFormat="1" x14ac:dyDescent="0.25">
      <c r="A164" s="80" t="s">
        <v>200</v>
      </c>
      <c r="B164" s="497" t="s">
        <v>388</v>
      </c>
      <c r="C164" s="88"/>
      <c r="D164" s="88"/>
      <c r="E164" s="88"/>
      <c r="F164" s="88"/>
      <c r="G164" s="88"/>
      <c r="H164" s="88"/>
      <c r="I164" s="89">
        <f t="shared" si="2"/>
        <v>0</v>
      </c>
      <c r="J164" s="80"/>
      <c r="K164" s="80"/>
      <c r="L164" s="80"/>
      <c r="M164" s="80"/>
      <c r="N164" s="80"/>
      <c r="O164" s="80"/>
      <c r="P164" s="80"/>
      <c r="Q164" s="80"/>
      <c r="R164" s="89">
        <f t="shared" si="3"/>
        <v>0</v>
      </c>
      <c r="S164" s="80"/>
      <c r="T164" s="80"/>
      <c r="U164" s="80"/>
    </row>
    <row r="165" spans="1:67" s="40" customFormat="1" x14ac:dyDescent="0.25">
      <c r="A165" s="80" t="s">
        <v>147</v>
      </c>
      <c r="B165" s="497" t="s">
        <v>389</v>
      </c>
      <c r="C165" s="88"/>
      <c r="D165" s="88"/>
      <c r="E165" s="88"/>
      <c r="F165" s="88"/>
      <c r="G165" s="88"/>
      <c r="H165" s="88"/>
      <c r="I165" s="89">
        <f t="shared" si="2"/>
        <v>0</v>
      </c>
      <c r="J165" s="80"/>
      <c r="K165" s="80"/>
      <c r="L165" s="80"/>
      <c r="M165" s="80"/>
      <c r="N165" s="80"/>
      <c r="O165" s="80"/>
      <c r="P165" s="80"/>
      <c r="Q165" s="80"/>
      <c r="R165" s="89">
        <f t="shared" si="3"/>
        <v>0</v>
      </c>
      <c r="S165" s="80"/>
      <c r="T165" s="80"/>
      <c r="U165" s="80"/>
    </row>
    <row r="166" spans="1:67" s="40" customFormat="1" x14ac:dyDescent="0.25">
      <c r="A166" s="80" t="s">
        <v>148</v>
      </c>
      <c r="B166" s="497" t="s">
        <v>390</v>
      </c>
      <c r="C166" s="88"/>
      <c r="D166" s="88"/>
      <c r="E166" s="88"/>
      <c r="F166" s="88"/>
      <c r="G166" s="88"/>
      <c r="H166" s="88"/>
      <c r="I166" s="89">
        <f t="shared" si="2"/>
        <v>0</v>
      </c>
      <c r="J166" s="80"/>
      <c r="K166" s="80"/>
      <c r="L166" s="80"/>
      <c r="M166" s="80"/>
      <c r="N166" s="80"/>
      <c r="O166" s="80"/>
      <c r="P166" s="80"/>
      <c r="Q166" s="80"/>
      <c r="R166" s="89">
        <f t="shared" si="3"/>
        <v>0</v>
      </c>
      <c r="S166" s="80"/>
      <c r="T166" s="80"/>
      <c r="U166" s="80"/>
    </row>
    <row r="167" spans="1:67" s="40" customFormat="1" x14ac:dyDescent="0.25">
      <c r="A167" s="80" t="s">
        <v>149</v>
      </c>
      <c r="B167" s="523" t="s">
        <v>391</v>
      </c>
      <c r="C167" s="88"/>
      <c r="D167" s="88"/>
      <c r="E167" s="88"/>
      <c r="F167" s="88"/>
      <c r="G167" s="88"/>
      <c r="H167" s="88"/>
      <c r="I167" s="89">
        <f t="shared" si="2"/>
        <v>0</v>
      </c>
      <c r="J167" s="80"/>
      <c r="K167" s="80"/>
      <c r="L167" s="80"/>
      <c r="M167" s="80"/>
      <c r="N167" s="80"/>
      <c r="O167" s="80"/>
      <c r="P167" s="80"/>
      <c r="Q167" s="80"/>
      <c r="R167" s="89">
        <f t="shared" si="3"/>
        <v>0</v>
      </c>
      <c r="S167" s="80"/>
      <c r="T167" s="80"/>
      <c r="U167" s="80"/>
    </row>
    <row r="168" spans="1:67" s="40" customFormat="1" x14ac:dyDescent="0.25">
      <c r="A168" s="146" t="s">
        <v>436</v>
      </c>
      <c r="B168" s="486" t="s">
        <v>392</v>
      </c>
      <c r="C168" s="150"/>
      <c r="D168" s="150"/>
      <c r="E168" s="150"/>
      <c r="F168" s="150"/>
      <c r="G168" s="150"/>
      <c r="H168" s="150"/>
      <c r="I168" s="148">
        <f t="shared" si="2"/>
        <v>0</v>
      </c>
      <c r="J168" s="146"/>
      <c r="K168" s="146"/>
      <c r="L168" s="146"/>
      <c r="M168" s="146"/>
      <c r="N168" s="146"/>
      <c r="O168" s="146"/>
      <c r="P168" s="146"/>
      <c r="Q168" s="146"/>
      <c r="R168" s="148">
        <f t="shared" si="3"/>
        <v>0</v>
      </c>
      <c r="S168" s="146"/>
      <c r="T168" s="146"/>
      <c r="U168" s="146"/>
    </row>
    <row r="169" spans="1:67" s="40" customFormat="1" ht="24.75" customHeight="1" x14ac:dyDescent="0.25">
      <c r="A169" s="66" t="s">
        <v>12</v>
      </c>
      <c r="B169" s="537">
        <v>2</v>
      </c>
      <c r="C169" s="67">
        <f t="shared" ref="C169:Q169" si="4">SUM(C9:C168)</f>
        <v>0</v>
      </c>
      <c r="D169" s="67">
        <f t="shared" si="4"/>
        <v>0</v>
      </c>
      <c r="E169" s="67">
        <f t="shared" si="4"/>
        <v>0</v>
      </c>
      <c r="F169" s="67">
        <f t="shared" si="4"/>
        <v>0</v>
      </c>
      <c r="G169" s="67">
        <f t="shared" si="4"/>
        <v>0</v>
      </c>
      <c r="H169" s="67">
        <f t="shared" si="4"/>
        <v>0</v>
      </c>
      <c r="I169" s="67">
        <f t="shared" si="4"/>
        <v>0</v>
      </c>
      <c r="J169" s="67">
        <f t="shared" si="4"/>
        <v>0</v>
      </c>
      <c r="K169" s="67">
        <f t="shared" si="4"/>
        <v>0</v>
      </c>
      <c r="L169" s="67">
        <f t="shared" si="4"/>
        <v>0</v>
      </c>
      <c r="M169" s="67">
        <f t="shared" si="4"/>
        <v>0</v>
      </c>
      <c r="N169" s="67">
        <f t="shared" si="4"/>
        <v>0</v>
      </c>
      <c r="O169" s="67">
        <f t="shared" si="4"/>
        <v>0</v>
      </c>
      <c r="P169" s="67">
        <f t="shared" si="4"/>
        <v>0</v>
      </c>
      <c r="Q169" s="67">
        <f t="shared" si="4"/>
        <v>0</v>
      </c>
      <c r="R169" s="89">
        <f t="shared" si="3"/>
        <v>0</v>
      </c>
      <c r="S169" s="67">
        <f>SUM(S9:S168)</f>
        <v>0</v>
      </c>
      <c r="T169" s="67">
        <f>SUM(T9:T168)</f>
        <v>0</v>
      </c>
      <c r="U169" s="67">
        <f>SUM(U9:U168)</f>
        <v>0</v>
      </c>
    </row>
    <row r="170" spans="1:67" s="40" customFormat="1" ht="24.75" customHeight="1" x14ac:dyDescent="0.25">
      <c r="A170" s="320" t="s">
        <v>421</v>
      </c>
      <c r="B170" s="538">
        <v>3</v>
      </c>
      <c r="C170" s="65">
        <f>SUM(C171:C175)</f>
        <v>0</v>
      </c>
      <c r="D170" s="65">
        <f t="shared" ref="D170:I170" si="5">SUM(D171:D175)</f>
        <v>0</v>
      </c>
      <c r="E170" s="65">
        <f t="shared" si="5"/>
        <v>0</v>
      </c>
      <c r="F170" s="65">
        <f t="shared" si="5"/>
        <v>0</v>
      </c>
      <c r="G170" s="65">
        <f t="shared" si="5"/>
        <v>0</v>
      </c>
      <c r="H170" s="65">
        <f t="shared" si="5"/>
        <v>0</v>
      </c>
      <c r="I170" s="65">
        <f t="shared" si="5"/>
        <v>0</v>
      </c>
      <c r="J170" s="65">
        <f>SUM(J171:J175)</f>
        <v>0</v>
      </c>
      <c r="K170" s="65">
        <f t="shared" ref="K170:Q170" si="6">SUM(K171:K175)</f>
        <v>0</v>
      </c>
      <c r="L170" s="65">
        <f t="shared" si="6"/>
        <v>0</v>
      </c>
      <c r="M170" s="65">
        <f t="shared" si="6"/>
        <v>0</v>
      </c>
      <c r="N170" s="65">
        <f t="shared" si="6"/>
        <v>0</v>
      </c>
      <c r="O170" s="65">
        <f t="shared" si="6"/>
        <v>0</v>
      </c>
      <c r="P170" s="65">
        <f t="shared" si="6"/>
        <v>0</v>
      </c>
      <c r="Q170" s="65">
        <f t="shared" si="6"/>
        <v>0</v>
      </c>
      <c r="R170" s="123">
        <f t="shared" si="3"/>
        <v>0</v>
      </c>
      <c r="S170" s="123">
        <f>SUM(S171:S175)</f>
        <v>0</v>
      </c>
      <c r="T170" s="123">
        <f t="shared" ref="T170:U170" si="7">SUM(T171:T175)</f>
        <v>0</v>
      </c>
      <c r="U170" s="123">
        <f t="shared" si="7"/>
        <v>0</v>
      </c>
    </row>
    <row r="171" spans="1:67" s="40" customFormat="1" x14ac:dyDescent="0.25">
      <c r="A171" s="8" t="s">
        <v>84</v>
      </c>
      <c r="B171" s="532" t="s">
        <v>396</v>
      </c>
      <c r="C171" s="11"/>
      <c r="D171" s="11"/>
      <c r="E171" s="11"/>
      <c r="F171" s="11"/>
      <c r="G171" s="11"/>
      <c r="H171" s="11"/>
      <c r="I171" s="63">
        <f>SUM(C171:H171)</f>
        <v>0</v>
      </c>
      <c r="J171" s="11"/>
      <c r="K171" s="11"/>
      <c r="L171" s="11"/>
      <c r="M171" s="11"/>
      <c r="N171" s="11"/>
      <c r="O171" s="11"/>
      <c r="P171" s="11"/>
      <c r="Q171" s="11"/>
      <c r="R171" s="123">
        <f t="shared" si="3"/>
        <v>0</v>
      </c>
      <c r="S171" s="11"/>
      <c r="T171" s="11"/>
      <c r="U171" s="11"/>
    </row>
    <row r="172" spans="1:67" s="40" customFormat="1" x14ac:dyDescent="0.25">
      <c r="A172" s="8" t="s">
        <v>97</v>
      </c>
      <c r="B172" s="532" t="s">
        <v>397</v>
      </c>
      <c r="C172" s="11"/>
      <c r="D172" s="11"/>
      <c r="E172" s="11"/>
      <c r="F172" s="11"/>
      <c r="G172" s="11"/>
      <c r="H172" s="11"/>
      <c r="I172" s="63">
        <f t="shared" ref="I172:I175" si="8">SUM(C172:H172)</f>
        <v>0</v>
      </c>
      <c r="J172" s="11"/>
      <c r="K172" s="11"/>
      <c r="L172" s="11"/>
      <c r="M172" s="11"/>
      <c r="N172" s="11"/>
      <c r="O172" s="11"/>
      <c r="P172" s="11"/>
      <c r="Q172" s="11"/>
      <c r="R172" s="123">
        <f t="shared" si="3"/>
        <v>0</v>
      </c>
      <c r="S172" s="11"/>
      <c r="T172" s="11"/>
      <c r="U172" s="11"/>
    </row>
    <row r="173" spans="1:67" s="40" customFormat="1" x14ac:dyDescent="0.25">
      <c r="A173" s="8" t="s">
        <v>120</v>
      </c>
      <c r="B173" s="532" t="s">
        <v>398</v>
      </c>
      <c r="C173" s="11"/>
      <c r="D173" s="11"/>
      <c r="E173" s="11"/>
      <c r="F173" s="11"/>
      <c r="G173" s="11"/>
      <c r="H173" s="11"/>
      <c r="I173" s="63">
        <f t="shared" si="8"/>
        <v>0</v>
      </c>
      <c r="J173" s="11"/>
      <c r="K173" s="11"/>
      <c r="L173" s="11"/>
      <c r="M173" s="11"/>
      <c r="N173" s="11"/>
      <c r="O173" s="11"/>
      <c r="P173" s="11"/>
      <c r="Q173" s="11"/>
      <c r="R173" s="123">
        <f t="shared" si="3"/>
        <v>0</v>
      </c>
      <c r="S173" s="11"/>
      <c r="T173" s="11"/>
      <c r="U173" s="11"/>
    </row>
    <row r="174" spans="1:67" s="40" customFormat="1" x14ac:dyDescent="0.25">
      <c r="A174" s="292" t="s">
        <v>132</v>
      </c>
      <c r="B174" s="539" t="s">
        <v>399</v>
      </c>
      <c r="C174" s="293"/>
      <c r="D174" s="293"/>
      <c r="E174" s="293"/>
      <c r="F174" s="293"/>
      <c r="G174" s="293"/>
      <c r="H174" s="293"/>
      <c r="I174" s="294">
        <f t="shared" si="8"/>
        <v>0</v>
      </c>
      <c r="J174" s="293"/>
      <c r="K174" s="293"/>
      <c r="L174" s="293"/>
      <c r="M174" s="293"/>
      <c r="N174" s="293"/>
      <c r="O174" s="293"/>
      <c r="P174" s="293"/>
      <c r="Q174" s="293"/>
      <c r="R174" s="295">
        <f t="shared" si="3"/>
        <v>0</v>
      </c>
      <c r="S174" s="293"/>
      <c r="T174" s="293"/>
      <c r="U174" s="293"/>
    </row>
    <row r="175" spans="1:67" s="30" customFormat="1" x14ac:dyDescent="0.25">
      <c r="A175" s="8" t="s">
        <v>150</v>
      </c>
      <c r="B175" s="532" t="s">
        <v>400</v>
      </c>
      <c r="C175" s="11"/>
      <c r="D175" s="11"/>
      <c r="E175" s="11"/>
      <c r="F175" s="11"/>
      <c r="G175" s="11"/>
      <c r="H175" s="11"/>
      <c r="I175" s="63">
        <f t="shared" si="8"/>
        <v>0</v>
      </c>
      <c r="J175" s="11"/>
      <c r="K175" s="11"/>
      <c r="L175" s="11"/>
      <c r="M175" s="11"/>
      <c r="N175" s="11"/>
      <c r="O175" s="11"/>
      <c r="P175" s="11"/>
      <c r="Q175" s="11"/>
      <c r="R175" s="123">
        <f t="shared" si="3"/>
        <v>0</v>
      </c>
      <c r="S175" s="11"/>
      <c r="T175" s="11"/>
      <c r="U175" s="11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  <c r="BM175" s="40"/>
      <c r="BN175" s="40"/>
      <c r="BO175" s="69"/>
    </row>
    <row r="176" spans="1:67" s="40" customFormat="1" ht="15" customHeight="1" x14ac:dyDescent="0.25">
      <c r="B176" s="555"/>
    </row>
    <row r="177" spans="1:72" s="338" customFormat="1" ht="24.75" customHeight="1" x14ac:dyDescent="0.25">
      <c r="A177" s="334" t="s">
        <v>441</v>
      </c>
      <c r="B177" s="556"/>
      <c r="C177" s="335"/>
      <c r="D177" s="335"/>
      <c r="E177" s="335"/>
      <c r="F177" s="335"/>
      <c r="G177" s="335"/>
      <c r="H177" s="335"/>
      <c r="I177" s="335"/>
      <c r="J177" s="335"/>
      <c r="K177" s="335"/>
      <c r="L177" s="335"/>
      <c r="M177" s="335"/>
      <c r="N177" s="335"/>
      <c r="O177" s="345"/>
      <c r="P177" s="346"/>
      <c r="Q177" s="336"/>
      <c r="R177" s="336"/>
      <c r="S177" s="336"/>
      <c r="T177" s="336"/>
      <c r="U177" s="336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43"/>
      <c r="AR177" s="43"/>
      <c r="AS177" s="43"/>
      <c r="AT177" s="43"/>
      <c r="AU177" s="43"/>
      <c r="AV177" s="43"/>
      <c r="AW177" s="43"/>
      <c r="AX177" s="43"/>
      <c r="AY177" s="43"/>
      <c r="AZ177" s="43"/>
      <c r="BA177" s="43"/>
      <c r="BB177" s="43"/>
      <c r="BC177" s="43"/>
      <c r="BD177" s="43"/>
      <c r="BE177" s="43"/>
      <c r="BF177" s="43"/>
      <c r="BG177" s="43"/>
      <c r="BH177" s="43"/>
      <c r="BI177" s="43"/>
      <c r="BJ177" s="43"/>
      <c r="BK177" s="43"/>
      <c r="BL177" s="43"/>
      <c r="BM177" s="43"/>
      <c r="BN177" s="43"/>
    </row>
    <row r="178" spans="1:72" s="40" customFormat="1" ht="24.75" customHeight="1" x14ac:dyDescent="0.25">
      <c r="A178" s="304" t="s">
        <v>474</v>
      </c>
      <c r="B178" s="542"/>
      <c r="C178" s="151"/>
      <c r="D178" s="151"/>
      <c r="E178" s="151"/>
      <c r="F178" s="151"/>
      <c r="G178" s="151"/>
      <c r="H178" s="151"/>
      <c r="I178" s="151"/>
      <c r="J178" s="151"/>
      <c r="K178" s="151"/>
      <c r="L178" s="151"/>
      <c r="M178" s="151"/>
      <c r="N178" s="151"/>
      <c r="O178" s="151"/>
      <c r="P178" s="151"/>
      <c r="Q178" s="151"/>
      <c r="R178" s="151"/>
      <c r="S178" s="151"/>
      <c r="T178" s="151"/>
      <c r="U178" s="151"/>
    </row>
    <row r="179" spans="1:72" s="30" customFormat="1" x14ac:dyDescent="0.25">
      <c r="A179" s="342"/>
      <c r="B179" s="488" t="s">
        <v>393</v>
      </c>
      <c r="C179" s="343"/>
      <c r="D179" s="343"/>
      <c r="E179" s="343"/>
      <c r="F179" s="343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  <c r="Q179" s="343"/>
      <c r="R179" s="343"/>
      <c r="S179" s="343"/>
      <c r="T179" s="343"/>
      <c r="U179" s="343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0"/>
      <c r="BK179" s="40"/>
      <c r="BL179" s="40"/>
      <c r="BM179" s="40"/>
      <c r="BN179" s="40"/>
      <c r="BO179" s="40"/>
      <c r="BP179" s="40"/>
      <c r="BQ179" s="40"/>
      <c r="BR179" s="40"/>
      <c r="BS179" s="40"/>
      <c r="BT179" s="69"/>
    </row>
    <row r="180" spans="1:72" s="40" customFormat="1" x14ac:dyDescent="0.25">
      <c r="A180" s="288"/>
      <c r="B180" s="509" t="s">
        <v>394</v>
      </c>
      <c r="C180" s="288"/>
      <c r="D180" s="288"/>
      <c r="E180" s="288"/>
      <c r="F180" s="288"/>
      <c r="G180" s="288"/>
      <c r="H180" s="288"/>
      <c r="I180" s="288"/>
      <c r="J180" s="288"/>
      <c r="K180" s="288"/>
      <c r="L180" s="288"/>
      <c r="M180" s="288"/>
      <c r="N180" s="288"/>
      <c r="O180" s="288"/>
      <c r="P180" s="288"/>
      <c r="Q180" s="288"/>
      <c r="R180" s="288"/>
      <c r="S180" s="288"/>
      <c r="T180" s="288"/>
      <c r="U180" s="288"/>
    </row>
    <row r="181" spans="1:72" s="40" customFormat="1" x14ac:dyDescent="0.25">
      <c r="A181" s="152"/>
      <c r="B181" s="488" t="s">
        <v>425</v>
      </c>
      <c r="C181" s="152"/>
      <c r="D181" s="152"/>
      <c r="E181" s="152"/>
      <c r="F181" s="152"/>
      <c r="G181" s="152"/>
      <c r="H181" s="152"/>
      <c r="I181" s="152"/>
      <c r="J181" s="152"/>
      <c r="K181" s="152"/>
      <c r="L181" s="152"/>
      <c r="M181" s="152"/>
      <c r="N181" s="152"/>
      <c r="O181" s="152"/>
      <c r="P181" s="152"/>
      <c r="Q181" s="152"/>
      <c r="R181" s="152"/>
      <c r="S181" s="152"/>
      <c r="T181" s="152"/>
      <c r="U181" s="152"/>
    </row>
    <row r="182" spans="1:72" s="40" customFormat="1" x14ac:dyDescent="0.25">
      <c r="A182" s="152"/>
      <c r="B182" s="488" t="s">
        <v>326</v>
      </c>
      <c r="C182" s="152"/>
      <c r="D182" s="152"/>
      <c r="E182" s="152"/>
      <c r="F182" s="152"/>
      <c r="G182" s="152"/>
      <c r="H182" s="152"/>
      <c r="I182" s="152"/>
      <c r="J182" s="152"/>
      <c r="K182" s="152"/>
      <c r="L182" s="152"/>
      <c r="M182" s="152"/>
      <c r="N182" s="152"/>
      <c r="O182" s="152"/>
      <c r="P182" s="152"/>
      <c r="Q182" s="152"/>
      <c r="R182" s="152"/>
      <c r="S182" s="152"/>
      <c r="T182" s="152"/>
      <c r="U182" s="152"/>
    </row>
    <row r="183" spans="1:72" s="40" customFormat="1" x14ac:dyDescent="0.25">
      <c r="A183" s="152"/>
      <c r="B183" s="488"/>
      <c r="C183" s="152"/>
      <c r="D183" s="152"/>
      <c r="E183" s="152"/>
      <c r="F183" s="152"/>
      <c r="G183" s="152"/>
      <c r="H183" s="152"/>
      <c r="I183" s="152"/>
      <c r="J183" s="152"/>
      <c r="K183" s="152"/>
      <c r="L183" s="152"/>
      <c r="M183" s="152"/>
      <c r="N183" s="152"/>
      <c r="O183" s="152"/>
      <c r="P183" s="152"/>
      <c r="Q183" s="152"/>
      <c r="R183" s="152"/>
      <c r="S183" s="152"/>
      <c r="T183" s="152"/>
      <c r="U183" s="152"/>
    </row>
    <row r="184" spans="1:72" s="40" customFormat="1" x14ac:dyDescent="0.25">
      <c r="A184" s="152"/>
      <c r="B184" s="488"/>
      <c r="C184" s="152"/>
      <c r="D184" s="152"/>
      <c r="E184" s="152"/>
      <c r="F184" s="152"/>
      <c r="G184" s="152"/>
      <c r="H184" s="152"/>
      <c r="I184" s="152"/>
      <c r="J184" s="152"/>
      <c r="K184" s="152"/>
      <c r="L184" s="152"/>
      <c r="M184" s="152"/>
      <c r="N184" s="152"/>
      <c r="O184" s="152"/>
      <c r="P184" s="152"/>
      <c r="Q184" s="152"/>
      <c r="R184" s="152"/>
      <c r="S184" s="152"/>
      <c r="T184" s="152"/>
      <c r="U184" s="152"/>
    </row>
    <row r="185" spans="1:72" s="40" customFormat="1" x14ac:dyDescent="0.25">
      <c r="A185" s="152"/>
      <c r="B185" s="488"/>
      <c r="C185" s="152"/>
      <c r="D185" s="152"/>
      <c r="E185" s="152"/>
      <c r="F185" s="152"/>
      <c r="G185" s="152"/>
      <c r="H185" s="152"/>
      <c r="I185" s="152"/>
      <c r="J185" s="152"/>
      <c r="K185" s="152"/>
      <c r="L185" s="152"/>
      <c r="M185" s="152"/>
      <c r="N185" s="152"/>
      <c r="O185" s="152"/>
      <c r="P185" s="152"/>
      <c r="Q185" s="152"/>
      <c r="R185" s="152"/>
      <c r="S185" s="152"/>
      <c r="T185" s="152"/>
      <c r="U185" s="152"/>
    </row>
    <row r="186" spans="1:72" s="40" customFormat="1" x14ac:dyDescent="0.25">
      <c r="A186" s="152"/>
      <c r="B186" s="488"/>
      <c r="C186" s="152"/>
      <c r="D186" s="152"/>
      <c r="E186" s="152"/>
      <c r="F186" s="152"/>
      <c r="G186" s="152"/>
      <c r="H186" s="152"/>
      <c r="I186" s="152"/>
      <c r="J186" s="152"/>
      <c r="K186" s="152"/>
      <c r="L186" s="152"/>
      <c r="M186" s="152"/>
      <c r="N186" s="152"/>
      <c r="O186" s="152"/>
      <c r="P186" s="152"/>
      <c r="Q186" s="152"/>
      <c r="R186" s="152"/>
      <c r="S186" s="152"/>
      <c r="T186" s="152"/>
      <c r="U186" s="152"/>
    </row>
    <row r="187" spans="1:72" s="40" customFormat="1" x14ac:dyDescent="0.25">
      <c r="B187" s="557"/>
    </row>
    <row r="188" spans="1:72" s="40" customFormat="1" x14ac:dyDescent="0.25">
      <c r="B188" s="557"/>
    </row>
    <row r="189" spans="1:72" s="40" customFormat="1" x14ac:dyDescent="0.25">
      <c r="B189" s="557"/>
    </row>
    <row r="190" spans="1:72" s="40" customFormat="1" x14ac:dyDescent="0.25">
      <c r="B190" s="557"/>
    </row>
    <row r="191" spans="1:72" s="40" customFormat="1" x14ac:dyDescent="0.25">
      <c r="B191" s="557"/>
    </row>
    <row r="192" spans="1:72" s="40" customFormat="1" x14ac:dyDescent="0.25">
      <c r="B192" s="557"/>
    </row>
    <row r="193" spans="2:2" s="40" customFormat="1" x14ac:dyDescent="0.25">
      <c r="B193" s="557"/>
    </row>
    <row r="194" spans="2:2" s="40" customFormat="1" x14ac:dyDescent="0.25">
      <c r="B194" s="557"/>
    </row>
    <row r="195" spans="2:2" s="40" customFormat="1" x14ac:dyDescent="0.25">
      <c r="B195" s="557"/>
    </row>
    <row r="196" spans="2:2" s="40" customFormat="1" x14ac:dyDescent="0.25">
      <c r="B196" s="557"/>
    </row>
    <row r="197" spans="2:2" s="40" customFormat="1" x14ac:dyDescent="0.25">
      <c r="B197" s="557"/>
    </row>
    <row r="198" spans="2:2" s="40" customFormat="1" x14ac:dyDescent="0.25">
      <c r="B198" s="557"/>
    </row>
    <row r="199" spans="2:2" s="40" customFormat="1" x14ac:dyDescent="0.25">
      <c r="B199" s="557"/>
    </row>
    <row r="200" spans="2:2" s="40" customFormat="1" x14ac:dyDescent="0.25">
      <c r="B200" s="557"/>
    </row>
    <row r="201" spans="2:2" s="40" customFormat="1" x14ac:dyDescent="0.25">
      <c r="B201" s="557"/>
    </row>
    <row r="202" spans="2:2" s="40" customFormat="1" x14ac:dyDescent="0.25">
      <c r="B202" s="557"/>
    </row>
    <row r="203" spans="2:2" s="40" customFormat="1" x14ac:dyDescent="0.25">
      <c r="B203" s="557"/>
    </row>
    <row r="204" spans="2:2" s="40" customFormat="1" x14ac:dyDescent="0.25">
      <c r="B204" s="557"/>
    </row>
    <row r="205" spans="2:2" s="40" customFormat="1" x14ac:dyDescent="0.25">
      <c r="B205" s="557"/>
    </row>
    <row r="206" spans="2:2" s="40" customFormat="1" x14ac:dyDescent="0.25">
      <c r="B206" s="557"/>
    </row>
    <row r="207" spans="2:2" s="40" customFormat="1" x14ac:dyDescent="0.25">
      <c r="B207" s="557"/>
    </row>
    <row r="208" spans="2:2" s="40" customFormat="1" x14ac:dyDescent="0.25">
      <c r="B208" s="557"/>
    </row>
    <row r="209" spans="2:2" s="40" customFormat="1" x14ac:dyDescent="0.25">
      <c r="B209" s="557"/>
    </row>
    <row r="210" spans="2:2" s="40" customFormat="1" x14ac:dyDescent="0.25">
      <c r="B210" s="557"/>
    </row>
    <row r="211" spans="2:2" s="40" customFormat="1" x14ac:dyDescent="0.25">
      <c r="B211" s="557"/>
    </row>
    <row r="212" spans="2:2" s="40" customFormat="1" x14ac:dyDescent="0.25">
      <c r="B212" s="557"/>
    </row>
    <row r="213" spans="2:2" s="40" customFormat="1" x14ac:dyDescent="0.25">
      <c r="B213" s="557"/>
    </row>
    <row r="214" spans="2:2" s="40" customFormat="1" x14ac:dyDescent="0.25">
      <c r="B214" s="557"/>
    </row>
    <row r="215" spans="2:2" s="40" customFormat="1" x14ac:dyDescent="0.25">
      <c r="B215" s="557"/>
    </row>
    <row r="216" spans="2:2" s="40" customFormat="1" x14ac:dyDescent="0.25">
      <c r="B216" s="557"/>
    </row>
    <row r="217" spans="2:2" s="40" customFormat="1" x14ac:dyDescent="0.25">
      <c r="B217" s="557"/>
    </row>
    <row r="218" spans="2:2" s="40" customFormat="1" x14ac:dyDescent="0.25">
      <c r="B218" s="557"/>
    </row>
    <row r="219" spans="2:2" s="40" customFormat="1" x14ac:dyDescent="0.25">
      <c r="B219" s="557"/>
    </row>
    <row r="220" spans="2:2" s="40" customFormat="1" x14ac:dyDescent="0.25">
      <c r="B220" s="557"/>
    </row>
    <row r="221" spans="2:2" s="40" customFormat="1" x14ac:dyDescent="0.25">
      <c r="B221" s="557"/>
    </row>
    <row r="222" spans="2:2" s="40" customFormat="1" x14ac:dyDescent="0.25">
      <c r="B222" s="557"/>
    </row>
    <row r="223" spans="2:2" s="40" customFormat="1" x14ac:dyDescent="0.25">
      <c r="B223" s="557"/>
    </row>
    <row r="224" spans="2:2" s="40" customFormat="1" x14ac:dyDescent="0.25">
      <c r="B224" s="557"/>
    </row>
    <row r="225" spans="2:2" s="40" customFormat="1" x14ac:dyDescent="0.25">
      <c r="B225" s="557"/>
    </row>
    <row r="226" spans="2:2" s="40" customFormat="1" x14ac:dyDescent="0.25">
      <c r="B226" s="557"/>
    </row>
    <row r="227" spans="2:2" s="40" customFormat="1" x14ac:dyDescent="0.25">
      <c r="B227" s="557"/>
    </row>
    <row r="228" spans="2:2" s="40" customFormat="1" x14ac:dyDescent="0.25">
      <c r="B228" s="557"/>
    </row>
    <row r="229" spans="2:2" s="40" customFormat="1" x14ac:dyDescent="0.25">
      <c r="B229" s="557"/>
    </row>
    <row r="230" spans="2:2" s="40" customFormat="1" x14ac:dyDescent="0.25">
      <c r="B230" s="557"/>
    </row>
    <row r="231" spans="2:2" s="40" customFormat="1" x14ac:dyDescent="0.25">
      <c r="B231" s="557"/>
    </row>
    <row r="232" spans="2:2" s="40" customFormat="1" x14ac:dyDescent="0.25">
      <c r="B232" s="557"/>
    </row>
    <row r="233" spans="2:2" s="40" customFormat="1" x14ac:dyDescent="0.25">
      <c r="B233" s="557"/>
    </row>
    <row r="234" spans="2:2" s="40" customFormat="1" x14ac:dyDescent="0.25">
      <c r="B234" s="557"/>
    </row>
    <row r="235" spans="2:2" s="40" customFormat="1" x14ac:dyDescent="0.25">
      <c r="B235" s="557"/>
    </row>
    <row r="236" spans="2:2" s="40" customFormat="1" x14ac:dyDescent="0.25">
      <c r="B236" s="557"/>
    </row>
    <row r="237" spans="2:2" s="40" customFormat="1" x14ac:dyDescent="0.25">
      <c r="B237" s="557"/>
    </row>
    <row r="238" spans="2:2" s="40" customFormat="1" x14ac:dyDescent="0.25">
      <c r="B238" s="557"/>
    </row>
    <row r="239" spans="2:2" s="40" customFormat="1" x14ac:dyDescent="0.25">
      <c r="B239" s="557"/>
    </row>
    <row r="240" spans="2:2" s="40" customFormat="1" x14ac:dyDescent="0.25">
      <c r="B240" s="557"/>
    </row>
    <row r="241" spans="2:2" s="40" customFormat="1" x14ac:dyDescent="0.25">
      <c r="B241" s="557"/>
    </row>
    <row r="242" spans="2:2" s="40" customFormat="1" x14ac:dyDescent="0.25">
      <c r="B242" s="557"/>
    </row>
    <row r="243" spans="2:2" s="40" customFormat="1" x14ac:dyDescent="0.25">
      <c r="B243" s="557"/>
    </row>
    <row r="244" spans="2:2" s="40" customFormat="1" x14ac:dyDescent="0.25">
      <c r="B244" s="557"/>
    </row>
    <row r="245" spans="2:2" s="40" customFormat="1" x14ac:dyDescent="0.25">
      <c r="B245" s="557"/>
    </row>
    <row r="246" spans="2:2" s="40" customFormat="1" x14ac:dyDescent="0.25">
      <c r="B246" s="557"/>
    </row>
    <row r="247" spans="2:2" s="40" customFormat="1" x14ac:dyDescent="0.25">
      <c r="B247" s="557"/>
    </row>
    <row r="248" spans="2:2" s="40" customFormat="1" x14ac:dyDescent="0.25">
      <c r="B248" s="557"/>
    </row>
    <row r="249" spans="2:2" s="40" customFormat="1" x14ac:dyDescent="0.25">
      <c r="B249" s="557"/>
    </row>
    <row r="250" spans="2:2" s="40" customFormat="1" x14ac:dyDescent="0.25">
      <c r="B250" s="557"/>
    </row>
    <row r="251" spans="2:2" s="40" customFormat="1" x14ac:dyDescent="0.25">
      <c r="B251" s="557"/>
    </row>
    <row r="252" spans="2:2" s="40" customFormat="1" x14ac:dyDescent="0.25">
      <c r="B252" s="557"/>
    </row>
    <row r="253" spans="2:2" s="40" customFormat="1" x14ac:dyDescent="0.25">
      <c r="B253" s="557"/>
    </row>
    <row r="254" spans="2:2" s="40" customFormat="1" x14ac:dyDescent="0.25">
      <c r="B254" s="557"/>
    </row>
    <row r="255" spans="2:2" s="40" customFormat="1" x14ac:dyDescent="0.25">
      <c r="B255" s="557"/>
    </row>
    <row r="256" spans="2:2" s="40" customFormat="1" x14ac:dyDescent="0.25">
      <c r="B256" s="557"/>
    </row>
    <row r="257" spans="2:2" s="40" customFormat="1" x14ac:dyDescent="0.25">
      <c r="B257" s="557"/>
    </row>
    <row r="258" spans="2:2" s="40" customFormat="1" x14ac:dyDescent="0.25">
      <c r="B258" s="557"/>
    </row>
    <row r="259" spans="2:2" s="40" customFormat="1" x14ac:dyDescent="0.25">
      <c r="B259" s="557"/>
    </row>
    <row r="260" spans="2:2" s="40" customFormat="1" x14ac:dyDescent="0.25">
      <c r="B260" s="557"/>
    </row>
    <row r="261" spans="2:2" s="40" customFormat="1" x14ac:dyDescent="0.25">
      <c r="B261" s="557"/>
    </row>
    <row r="262" spans="2:2" s="40" customFormat="1" x14ac:dyDescent="0.25">
      <c r="B262" s="557"/>
    </row>
    <row r="263" spans="2:2" s="40" customFormat="1" x14ac:dyDescent="0.25">
      <c r="B263" s="557"/>
    </row>
    <row r="264" spans="2:2" s="40" customFormat="1" x14ac:dyDescent="0.25">
      <c r="B264" s="557"/>
    </row>
    <row r="265" spans="2:2" s="40" customFormat="1" x14ac:dyDescent="0.25">
      <c r="B265" s="557"/>
    </row>
    <row r="266" spans="2:2" s="40" customFormat="1" x14ac:dyDescent="0.25">
      <c r="B266" s="557"/>
    </row>
    <row r="267" spans="2:2" s="40" customFormat="1" x14ac:dyDescent="0.25">
      <c r="B267" s="557"/>
    </row>
    <row r="268" spans="2:2" s="40" customFormat="1" x14ac:dyDescent="0.25">
      <c r="B268" s="557"/>
    </row>
    <row r="269" spans="2:2" s="40" customFormat="1" x14ac:dyDescent="0.25">
      <c r="B269" s="557"/>
    </row>
    <row r="270" spans="2:2" s="40" customFormat="1" x14ac:dyDescent="0.25">
      <c r="B270" s="557"/>
    </row>
    <row r="271" spans="2:2" s="40" customFormat="1" x14ac:dyDescent="0.25">
      <c r="B271" s="557"/>
    </row>
    <row r="272" spans="2:2" s="40" customFormat="1" x14ac:dyDescent="0.25">
      <c r="B272" s="557"/>
    </row>
    <row r="273" spans="2:2" s="40" customFormat="1" x14ac:dyDescent="0.25">
      <c r="B273" s="557"/>
    </row>
    <row r="274" spans="2:2" s="40" customFormat="1" x14ac:dyDescent="0.25">
      <c r="B274" s="557"/>
    </row>
    <row r="275" spans="2:2" s="40" customFormat="1" x14ac:dyDescent="0.25">
      <c r="B275" s="557"/>
    </row>
    <row r="276" spans="2:2" s="40" customFormat="1" x14ac:dyDescent="0.25">
      <c r="B276" s="557"/>
    </row>
    <row r="277" spans="2:2" s="40" customFormat="1" x14ac:dyDescent="0.25">
      <c r="B277" s="557"/>
    </row>
    <row r="278" spans="2:2" s="40" customFormat="1" x14ac:dyDescent="0.25">
      <c r="B278" s="557"/>
    </row>
    <row r="279" spans="2:2" s="40" customFormat="1" x14ac:dyDescent="0.25">
      <c r="B279" s="557"/>
    </row>
    <row r="280" spans="2:2" s="40" customFormat="1" x14ac:dyDescent="0.25">
      <c r="B280" s="557"/>
    </row>
    <row r="281" spans="2:2" s="40" customFormat="1" x14ac:dyDescent="0.25">
      <c r="B281" s="557"/>
    </row>
    <row r="282" spans="2:2" s="40" customFormat="1" x14ac:dyDescent="0.25">
      <c r="B282" s="557"/>
    </row>
    <row r="283" spans="2:2" s="40" customFormat="1" x14ac:dyDescent="0.25">
      <c r="B283" s="557"/>
    </row>
    <row r="284" spans="2:2" s="40" customFormat="1" x14ac:dyDescent="0.25">
      <c r="B284" s="557"/>
    </row>
    <row r="285" spans="2:2" s="40" customFormat="1" x14ac:dyDescent="0.25">
      <c r="B285" s="557"/>
    </row>
    <row r="286" spans="2:2" s="40" customFormat="1" x14ac:dyDescent="0.25">
      <c r="B286" s="557"/>
    </row>
    <row r="287" spans="2:2" s="40" customFormat="1" x14ac:dyDescent="0.25">
      <c r="B287" s="557"/>
    </row>
    <row r="288" spans="2:2" s="40" customFormat="1" x14ac:dyDescent="0.25">
      <c r="B288" s="557"/>
    </row>
    <row r="289" spans="2:2" s="40" customFormat="1" x14ac:dyDescent="0.25">
      <c r="B289" s="557"/>
    </row>
    <row r="290" spans="2:2" s="40" customFormat="1" x14ac:dyDescent="0.25">
      <c r="B290" s="557"/>
    </row>
    <row r="291" spans="2:2" s="40" customFormat="1" x14ac:dyDescent="0.25">
      <c r="B291" s="557"/>
    </row>
    <row r="292" spans="2:2" s="40" customFormat="1" x14ac:dyDescent="0.25">
      <c r="B292" s="557"/>
    </row>
    <row r="293" spans="2:2" s="40" customFormat="1" x14ac:dyDescent="0.25">
      <c r="B293" s="557"/>
    </row>
    <row r="294" spans="2:2" s="40" customFormat="1" x14ac:dyDescent="0.25">
      <c r="B294" s="557"/>
    </row>
    <row r="295" spans="2:2" s="40" customFormat="1" x14ac:dyDescent="0.25">
      <c r="B295" s="557"/>
    </row>
    <row r="296" spans="2:2" s="40" customFormat="1" x14ac:dyDescent="0.25">
      <c r="B296" s="557"/>
    </row>
    <row r="297" spans="2:2" s="40" customFormat="1" x14ac:dyDescent="0.25">
      <c r="B297" s="557"/>
    </row>
    <row r="298" spans="2:2" s="40" customFormat="1" x14ac:dyDescent="0.25">
      <c r="B298" s="557"/>
    </row>
    <row r="299" spans="2:2" s="40" customFormat="1" x14ac:dyDescent="0.25">
      <c r="B299" s="557"/>
    </row>
    <row r="300" spans="2:2" s="40" customFormat="1" x14ac:dyDescent="0.25">
      <c r="B300" s="557"/>
    </row>
    <row r="301" spans="2:2" s="40" customFormat="1" x14ac:dyDescent="0.25">
      <c r="B301" s="557"/>
    </row>
    <row r="302" spans="2:2" s="40" customFormat="1" x14ac:dyDescent="0.25">
      <c r="B302" s="557"/>
    </row>
    <row r="303" spans="2:2" s="40" customFormat="1" x14ac:dyDescent="0.25">
      <c r="B303" s="557"/>
    </row>
    <row r="304" spans="2:2" s="40" customFormat="1" x14ac:dyDescent="0.25">
      <c r="B304" s="557"/>
    </row>
    <row r="305" spans="2:2" s="40" customFormat="1" x14ac:dyDescent="0.25">
      <c r="B305" s="557"/>
    </row>
    <row r="306" spans="2:2" s="40" customFormat="1" x14ac:dyDescent="0.25">
      <c r="B306" s="557"/>
    </row>
    <row r="307" spans="2:2" s="40" customFormat="1" x14ac:dyDescent="0.25">
      <c r="B307" s="557"/>
    </row>
    <row r="308" spans="2:2" s="40" customFormat="1" x14ac:dyDescent="0.25">
      <c r="B308" s="557"/>
    </row>
    <row r="309" spans="2:2" s="40" customFormat="1" x14ac:dyDescent="0.25">
      <c r="B309" s="557"/>
    </row>
    <row r="310" spans="2:2" s="40" customFormat="1" x14ac:dyDescent="0.25">
      <c r="B310" s="557"/>
    </row>
    <row r="311" spans="2:2" s="40" customFormat="1" x14ac:dyDescent="0.25">
      <c r="B311" s="557"/>
    </row>
    <row r="312" spans="2:2" s="40" customFormat="1" x14ac:dyDescent="0.25">
      <c r="B312" s="557"/>
    </row>
    <row r="313" spans="2:2" s="40" customFormat="1" x14ac:dyDescent="0.25">
      <c r="B313" s="557"/>
    </row>
    <row r="314" spans="2:2" s="40" customFormat="1" x14ac:dyDescent="0.25">
      <c r="B314" s="557"/>
    </row>
    <row r="315" spans="2:2" s="40" customFormat="1" x14ac:dyDescent="0.25">
      <c r="B315" s="557"/>
    </row>
    <row r="316" spans="2:2" s="40" customFormat="1" x14ac:dyDescent="0.25">
      <c r="B316" s="557"/>
    </row>
    <row r="317" spans="2:2" s="40" customFormat="1" x14ac:dyDescent="0.25">
      <c r="B317" s="557"/>
    </row>
    <row r="318" spans="2:2" s="40" customFormat="1" x14ac:dyDescent="0.25">
      <c r="B318" s="557"/>
    </row>
    <row r="319" spans="2:2" s="40" customFormat="1" x14ac:dyDescent="0.25">
      <c r="B319" s="557"/>
    </row>
    <row r="320" spans="2:2" s="40" customFormat="1" x14ac:dyDescent="0.25">
      <c r="B320" s="557"/>
    </row>
    <row r="321" spans="2:2" s="40" customFormat="1" x14ac:dyDescent="0.25">
      <c r="B321" s="557"/>
    </row>
    <row r="322" spans="2:2" s="40" customFormat="1" x14ac:dyDescent="0.25">
      <c r="B322" s="557"/>
    </row>
    <row r="323" spans="2:2" s="40" customFormat="1" x14ac:dyDescent="0.25">
      <c r="B323" s="557"/>
    </row>
    <row r="324" spans="2:2" s="40" customFormat="1" x14ac:dyDescent="0.25">
      <c r="B324" s="557"/>
    </row>
    <row r="325" spans="2:2" s="40" customFormat="1" x14ac:dyDescent="0.25">
      <c r="B325" s="557"/>
    </row>
    <row r="326" spans="2:2" s="40" customFormat="1" x14ac:dyDescent="0.25">
      <c r="B326" s="557"/>
    </row>
    <row r="327" spans="2:2" s="40" customFormat="1" x14ac:dyDescent="0.25">
      <c r="B327" s="557"/>
    </row>
    <row r="328" spans="2:2" s="40" customFormat="1" x14ac:dyDescent="0.25">
      <c r="B328" s="557"/>
    </row>
    <row r="329" spans="2:2" s="40" customFormat="1" x14ac:dyDescent="0.25">
      <c r="B329" s="557"/>
    </row>
    <row r="330" spans="2:2" s="40" customFormat="1" x14ac:dyDescent="0.25">
      <c r="B330" s="557"/>
    </row>
    <row r="331" spans="2:2" s="40" customFormat="1" x14ac:dyDescent="0.25">
      <c r="B331" s="557"/>
    </row>
    <row r="332" spans="2:2" s="40" customFormat="1" x14ac:dyDescent="0.25">
      <c r="B332" s="557"/>
    </row>
    <row r="333" spans="2:2" s="40" customFormat="1" x14ac:dyDescent="0.25">
      <c r="B333" s="557"/>
    </row>
    <row r="334" spans="2:2" s="40" customFormat="1" x14ac:dyDescent="0.25">
      <c r="B334" s="557"/>
    </row>
    <row r="335" spans="2:2" s="40" customFormat="1" x14ac:dyDescent="0.25">
      <c r="B335" s="557"/>
    </row>
    <row r="336" spans="2:2" s="40" customFormat="1" x14ac:dyDescent="0.25">
      <c r="B336" s="557"/>
    </row>
    <row r="337" spans="2:2" s="40" customFormat="1" x14ac:dyDescent="0.25">
      <c r="B337" s="557"/>
    </row>
    <row r="338" spans="2:2" s="40" customFormat="1" x14ac:dyDescent="0.25">
      <c r="B338" s="557"/>
    </row>
    <row r="339" spans="2:2" s="40" customFormat="1" x14ac:dyDescent="0.25">
      <c r="B339" s="557"/>
    </row>
    <row r="340" spans="2:2" s="40" customFormat="1" x14ac:dyDescent="0.25">
      <c r="B340" s="557"/>
    </row>
    <row r="341" spans="2:2" s="40" customFormat="1" x14ac:dyDescent="0.25">
      <c r="B341" s="557"/>
    </row>
    <row r="342" spans="2:2" s="40" customFormat="1" x14ac:dyDescent="0.25">
      <c r="B342" s="557"/>
    </row>
    <row r="343" spans="2:2" s="40" customFormat="1" x14ac:dyDescent="0.25">
      <c r="B343" s="557"/>
    </row>
    <row r="344" spans="2:2" s="40" customFormat="1" x14ac:dyDescent="0.25">
      <c r="B344" s="557"/>
    </row>
    <row r="345" spans="2:2" s="40" customFormat="1" x14ac:dyDescent="0.25">
      <c r="B345" s="557"/>
    </row>
    <row r="346" spans="2:2" s="40" customFormat="1" x14ac:dyDescent="0.25">
      <c r="B346" s="557"/>
    </row>
    <row r="347" spans="2:2" s="40" customFormat="1" x14ac:dyDescent="0.25">
      <c r="B347" s="557"/>
    </row>
    <row r="348" spans="2:2" s="40" customFormat="1" x14ac:dyDescent="0.25">
      <c r="B348" s="557"/>
    </row>
    <row r="349" spans="2:2" s="40" customFormat="1" x14ac:dyDescent="0.25">
      <c r="B349" s="557"/>
    </row>
    <row r="350" spans="2:2" s="40" customFormat="1" x14ac:dyDescent="0.25">
      <c r="B350" s="557"/>
    </row>
    <row r="351" spans="2:2" s="40" customFormat="1" x14ac:dyDescent="0.25">
      <c r="B351" s="557"/>
    </row>
    <row r="352" spans="2:2" s="40" customFormat="1" x14ac:dyDescent="0.25">
      <c r="B352" s="557"/>
    </row>
    <row r="353" spans="2:2" s="40" customFormat="1" x14ac:dyDescent="0.25">
      <c r="B353" s="557"/>
    </row>
    <row r="354" spans="2:2" s="40" customFormat="1" x14ac:dyDescent="0.25">
      <c r="B354" s="557"/>
    </row>
    <row r="355" spans="2:2" s="40" customFormat="1" x14ac:dyDescent="0.25">
      <c r="B355" s="557"/>
    </row>
    <row r="356" spans="2:2" s="40" customFormat="1" x14ac:dyDescent="0.25">
      <c r="B356" s="557"/>
    </row>
    <row r="357" spans="2:2" s="40" customFormat="1" x14ac:dyDescent="0.25">
      <c r="B357" s="557"/>
    </row>
    <row r="358" spans="2:2" s="40" customFormat="1" x14ac:dyDescent="0.25">
      <c r="B358" s="557"/>
    </row>
    <row r="359" spans="2:2" s="40" customFormat="1" x14ac:dyDescent="0.25">
      <c r="B359" s="557"/>
    </row>
    <row r="360" spans="2:2" s="40" customFormat="1" x14ac:dyDescent="0.25">
      <c r="B360" s="557"/>
    </row>
    <row r="361" spans="2:2" s="40" customFormat="1" x14ac:dyDescent="0.25">
      <c r="B361" s="557"/>
    </row>
    <row r="362" spans="2:2" s="40" customFormat="1" x14ac:dyDescent="0.25">
      <c r="B362" s="557"/>
    </row>
    <row r="363" spans="2:2" s="40" customFormat="1" x14ac:dyDescent="0.25">
      <c r="B363" s="557"/>
    </row>
    <row r="364" spans="2:2" s="40" customFormat="1" x14ac:dyDescent="0.25">
      <c r="B364" s="557"/>
    </row>
    <row r="365" spans="2:2" s="40" customFormat="1" x14ac:dyDescent="0.25">
      <c r="B365" s="557"/>
    </row>
    <row r="366" spans="2:2" s="40" customFormat="1" x14ac:dyDescent="0.25">
      <c r="B366" s="557"/>
    </row>
    <row r="367" spans="2:2" s="40" customFormat="1" x14ac:dyDescent="0.25">
      <c r="B367" s="557"/>
    </row>
    <row r="368" spans="2:2" s="40" customFormat="1" x14ac:dyDescent="0.25">
      <c r="B368" s="557"/>
    </row>
    <row r="369" spans="2:2" s="40" customFormat="1" x14ac:dyDescent="0.25">
      <c r="B369" s="557"/>
    </row>
    <row r="370" spans="2:2" s="40" customFormat="1" x14ac:dyDescent="0.25">
      <c r="B370" s="557"/>
    </row>
    <row r="371" spans="2:2" s="40" customFormat="1" x14ac:dyDescent="0.25">
      <c r="B371" s="557"/>
    </row>
    <row r="372" spans="2:2" s="40" customFormat="1" x14ac:dyDescent="0.25">
      <c r="B372" s="557"/>
    </row>
    <row r="373" spans="2:2" s="40" customFormat="1" x14ac:dyDescent="0.25">
      <c r="B373" s="557"/>
    </row>
    <row r="374" spans="2:2" s="40" customFormat="1" x14ac:dyDescent="0.25">
      <c r="B374" s="557"/>
    </row>
    <row r="375" spans="2:2" s="40" customFormat="1" x14ac:dyDescent="0.25">
      <c r="B375" s="557"/>
    </row>
    <row r="376" spans="2:2" s="40" customFormat="1" x14ac:dyDescent="0.25">
      <c r="B376" s="557"/>
    </row>
    <row r="377" spans="2:2" s="40" customFormat="1" x14ac:dyDescent="0.25">
      <c r="B377" s="557"/>
    </row>
    <row r="378" spans="2:2" s="40" customFormat="1" x14ac:dyDescent="0.25">
      <c r="B378" s="557"/>
    </row>
    <row r="379" spans="2:2" s="40" customFormat="1" x14ac:dyDescent="0.25">
      <c r="B379" s="557"/>
    </row>
    <row r="380" spans="2:2" s="40" customFormat="1" x14ac:dyDescent="0.25">
      <c r="B380" s="557"/>
    </row>
    <row r="381" spans="2:2" s="40" customFormat="1" x14ac:dyDescent="0.25">
      <c r="B381" s="557"/>
    </row>
    <row r="382" spans="2:2" s="40" customFormat="1" x14ac:dyDescent="0.25">
      <c r="B382" s="557"/>
    </row>
    <row r="383" spans="2:2" s="40" customFormat="1" x14ac:dyDescent="0.25">
      <c r="B383" s="557"/>
    </row>
    <row r="384" spans="2:2" s="40" customFormat="1" x14ac:dyDescent="0.25">
      <c r="B384" s="557"/>
    </row>
    <row r="385" spans="2:2" s="40" customFormat="1" x14ac:dyDescent="0.25">
      <c r="B385" s="557"/>
    </row>
    <row r="386" spans="2:2" s="40" customFormat="1" x14ac:dyDescent="0.25">
      <c r="B386" s="557"/>
    </row>
    <row r="387" spans="2:2" s="40" customFormat="1" x14ac:dyDescent="0.25">
      <c r="B387" s="557"/>
    </row>
    <row r="388" spans="2:2" s="40" customFormat="1" x14ac:dyDescent="0.25">
      <c r="B388" s="557"/>
    </row>
    <row r="389" spans="2:2" s="40" customFormat="1" x14ac:dyDescent="0.25">
      <c r="B389" s="557"/>
    </row>
    <row r="390" spans="2:2" s="40" customFormat="1" x14ac:dyDescent="0.25">
      <c r="B390" s="557"/>
    </row>
    <row r="391" spans="2:2" s="40" customFormat="1" x14ac:dyDescent="0.25">
      <c r="B391" s="557"/>
    </row>
    <row r="392" spans="2:2" s="40" customFormat="1" x14ac:dyDescent="0.25">
      <c r="B392" s="557"/>
    </row>
    <row r="393" spans="2:2" s="40" customFormat="1" x14ac:dyDescent="0.25">
      <c r="B393" s="557"/>
    </row>
    <row r="394" spans="2:2" s="40" customFormat="1" x14ac:dyDescent="0.25">
      <c r="B394" s="557"/>
    </row>
    <row r="395" spans="2:2" s="40" customFormat="1" x14ac:dyDescent="0.25">
      <c r="B395" s="557"/>
    </row>
    <row r="396" spans="2:2" s="40" customFormat="1" x14ac:dyDescent="0.25">
      <c r="B396" s="557"/>
    </row>
    <row r="397" spans="2:2" s="40" customFormat="1" x14ac:dyDescent="0.25">
      <c r="B397" s="557"/>
    </row>
    <row r="398" spans="2:2" s="40" customFormat="1" x14ac:dyDescent="0.25">
      <c r="B398" s="557"/>
    </row>
    <row r="399" spans="2:2" s="40" customFormat="1" x14ac:dyDescent="0.25">
      <c r="B399" s="557"/>
    </row>
    <row r="400" spans="2:2" s="40" customFormat="1" x14ac:dyDescent="0.25">
      <c r="B400" s="557"/>
    </row>
    <row r="401" spans="2:2" s="40" customFormat="1" x14ac:dyDescent="0.25">
      <c r="B401" s="557"/>
    </row>
    <row r="402" spans="2:2" s="40" customFormat="1" x14ac:dyDescent="0.25">
      <c r="B402" s="557"/>
    </row>
    <row r="403" spans="2:2" s="40" customFormat="1" x14ac:dyDescent="0.25">
      <c r="B403" s="557"/>
    </row>
    <row r="404" spans="2:2" s="40" customFormat="1" x14ac:dyDescent="0.25">
      <c r="B404" s="557"/>
    </row>
    <row r="405" spans="2:2" s="40" customFormat="1" x14ac:dyDescent="0.25">
      <c r="B405" s="557"/>
    </row>
    <row r="406" spans="2:2" s="40" customFormat="1" x14ac:dyDescent="0.25">
      <c r="B406" s="557"/>
    </row>
    <row r="407" spans="2:2" s="40" customFormat="1" x14ac:dyDescent="0.25">
      <c r="B407" s="557"/>
    </row>
    <row r="408" spans="2:2" s="40" customFormat="1" x14ac:dyDescent="0.25">
      <c r="B408" s="557"/>
    </row>
    <row r="409" spans="2:2" s="40" customFormat="1" x14ac:dyDescent="0.25">
      <c r="B409" s="557"/>
    </row>
    <row r="410" spans="2:2" s="40" customFormat="1" x14ac:dyDescent="0.25">
      <c r="B410" s="557"/>
    </row>
    <row r="411" spans="2:2" s="40" customFormat="1" x14ac:dyDescent="0.25">
      <c r="B411" s="557"/>
    </row>
    <row r="412" spans="2:2" s="40" customFormat="1" x14ac:dyDescent="0.25">
      <c r="B412" s="557"/>
    </row>
    <row r="413" spans="2:2" s="40" customFormat="1" x14ac:dyDescent="0.25">
      <c r="B413" s="557"/>
    </row>
    <row r="414" spans="2:2" s="40" customFormat="1" x14ac:dyDescent="0.25">
      <c r="B414" s="557"/>
    </row>
    <row r="415" spans="2:2" s="40" customFormat="1" x14ac:dyDescent="0.25">
      <c r="B415" s="557"/>
    </row>
    <row r="416" spans="2:2" s="40" customFormat="1" x14ac:dyDescent="0.25">
      <c r="B416" s="557"/>
    </row>
    <row r="417" spans="2:2" s="40" customFormat="1" x14ac:dyDescent="0.25">
      <c r="B417" s="557"/>
    </row>
    <row r="418" spans="2:2" s="40" customFormat="1" x14ac:dyDescent="0.25">
      <c r="B418" s="557"/>
    </row>
    <row r="419" spans="2:2" s="40" customFormat="1" x14ac:dyDescent="0.25">
      <c r="B419" s="557"/>
    </row>
    <row r="420" spans="2:2" s="40" customFormat="1" x14ac:dyDescent="0.25">
      <c r="B420" s="557"/>
    </row>
    <row r="421" spans="2:2" s="40" customFormat="1" x14ac:dyDescent="0.25">
      <c r="B421" s="557"/>
    </row>
    <row r="422" spans="2:2" s="40" customFormat="1" x14ac:dyDescent="0.25">
      <c r="B422" s="557"/>
    </row>
    <row r="423" spans="2:2" s="40" customFormat="1" x14ac:dyDescent="0.25">
      <c r="B423" s="557"/>
    </row>
    <row r="424" spans="2:2" s="40" customFormat="1" x14ac:dyDescent="0.25">
      <c r="B424" s="557"/>
    </row>
    <row r="425" spans="2:2" s="40" customFormat="1" x14ac:dyDescent="0.25">
      <c r="B425" s="557"/>
    </row>
    <row r="426" spans="2:2" s="40" customFormat="1" x14ac:dyDescent="0.25">
      <c r="B426" s="557"/>
    </row>
    <row r="427" spans="2:2" s="40" customFormat="1" x14ac:dyDescent="0.25">
      <c r="B427" s="557"/>
    </row>
    <row r="428" spans="2:2" s="40" customFormat="1" x14ac:dyDescent="0.25">
      <c r="B428" s="557"/>
    </row>
    <row r="429" spans="2:2" s="40" customFormat="1" x14ac:dyDescent="0.25">
      <c r="B429" s="557"/>
    </row>
    <row r="430" spans="2:2" s="40" customFormat="1" x14ac:dyDescent="0.25">
      <c r="B430" s="557"/>
    </row>
    <row r="431" spans="2:2" s="40" customFormat="1" x14ac:dyDescent="0.25">
      <c r="B431" s="557"/>
    </row>
    <row r="432" spans="2:2" s="40" customFormat="1" x14ac:dyDescent="0.25">
      <c r="B432" s="557"/>
    </row>
    <row r="433" spans="2:2" s="40" customFormat="1" x14ac:dyDescent="0.25">
      <c r="B433" s="557"/>
    </row>
    <row r="434" spans="2:2" s="40" customFormat="1" x14ac:dyDescent="0.25">
      <c r="B434" s="557"/>
    </row>
    <row r="435" spans="2:2" s="40" customFormat="1" x14ac:dyDescent="0.25">
      <c r="B435" s="557"/>
    </row>
    <row r="436" spans="2:2" s="40" customFormat="1" x14ac:dyDescent="0.25">
      <c r="B436" s="557"/>
    </row>
    <row r="437" spans="2:2" s="40" customFormat="1" x14ac:dyDescent="0.25">
      <c r="B437" s="557"/>
    </row>
    <row r="438" spans="2:2" s="40" customFormat="1" x14ac:dyDescent="0.25">
      <c r="B438" s="557"/>
    </row>
    <row r="439" spans="2:2" s="40" customFormat="1" x14ac:dyDescent="0.25">
      <c r="B439" s="557"/>
    </row>
    <row r="440" spans="2:2" s="40" customFormat="1" x14ac:dyDescent="0.25">
      <c r="B440" s="557"/>
    </row>
    <row r="441" spans="2:2" s="40" customFormat="1" x14ac:dyDescent="0.25">
      <c r="B441" s="557"/>
    </row>
    <row r="442" spans="2:2" s="40" customFormat="1" x14ac:dyDescent="0.25">
      <c r="B442" s="557"/>
    </row>
  </sheetData>
  <autoFilter ref="A7:T7"/>
  <mergeCells count="14">
    <mergeCell ref="P5:Q5"/>
    <mergeCell ref="R5:R6"/>
    <mergeCell ref="S5:T5"/>
    <mergeCell ref="U5:U6"/>
    <mergeCell ref="A3:T3"/>
    <mergeCell ref="A5:A6"/>
    <mergeCell ref="B5:B6"/>
    <mergeCell ref="C5:H5"/>
    <mergeCell ref="I5:I6"/>
    <mergeCell ref="J5:J6"/>
    <mergeCell ref="K5:K6"/>
    <mergeCell ref="L5:L6"/>
    <mergeCell ref="M5:M6"/>
    <mergeCell ref="N5:O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186"/>
  <sheetViews>
    <sheetView zoomScale="80" zoomScaleNormal="80" workbookViewId="0">
      <pane ySplit="7" topLeftCell="A8" activePane="bottomLeft" state="frozen"/>
      <selection activeCell="A2" sqref="A2"/>
      <selection pane="bottomLeft" activeCell="A2" sqref="A2"/>
    </sheetView>
  </sheetViews>
  <sheetFormatPr defaultRowHeight="15" x14ac:dyDescent="0.25"/>
  <cols>
    <col min="1" max="1" width="26.85546875" style="73" customWidth="1"/>
    <col min="2" max="2" width="7.5703125" style="528" customWidth="1"/>
    <col min="3" max="8" width="6.42578125" style="73" customWidth="1"/>
    <col min="9" max="9" width="13.42578125" style="73" customWidth="1"/>
    <col min="10" max="13" width="9.140625" style="73" customWidth="1"/>
    <col min="14" max="14" width="8.85546875" style="73" customWidth="1"/>
    <col min="15" max="16" width="9" style="73" customWidth="1"/>
    <col min="17" max="17" width="8.85546875" style="73" customWidth="1"/>
    <col min="18" max="18" width="13.42578125" style="73" customWidth="1"/>
    <col min="19" max="20" width="8.85546875" style="73" customWidth="1"/>
    <col min="21" max="21" width="13.42578125" style="72" customWidth="1"/>
    <col min="22" max="129" width="9.140625" style="72"/>
    <col min="130" max="16384" width="9.140625" style="73"/>
  </cols>
  <sheetData>
    <row r="1" spans="1:129" ht="21.75" customHeight="1" x14ac:dyDescent="0.25">
      <c r="A1" s="454" t="s">
        <v>485</v>
      </c>
      <c r="B1" s="480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393" t="s">
        <v>479</v>
      </c>
    </row>
    <row r="2" spans="1:129" ht="5.25" customHeight="1" x14ac:dyDescent="0.25">
      <c r="A2" s="17"/>
      <c r="B2" s="480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pans="1:129" s="23" customFormat="1" ht="14.25" customHeight="1" x14ac:dyDescent="0.25">
      <c r="A3" s="598" t="s">
        <v>500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9"/>
      <c r="P3" s="599"/>
      <c r="Q3" s="599"/>
      <c r="R3" s="599"/>
      <c r="S3" s="599"/>
      <c r="T3" s="599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</row>
    <row r="4" spans="1:129" s="23" customFormat="1" ht="11.25" customHeight="1" x14ac:dyDescent="0.3">
      <c r="A4" s="99"/>
      <c r="B4" s="528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</row>
    <row r="5" spans="1:129" s="77" customFormat="1" ht="60.75" customHeight="1" x14ac:dyDescent="0.25">
      <c r="A5" s="593" t="s">
        <v>407</v>
      </c>
      <c r="B5" s="595" t="s">
        <v>13</v>
      </c>
      <c r="C5" s="609" t="s">
        <v>0</v>
      </c>
      <c r="D5" s="609"/>
      <c r="E5" s="609"/>
      <c r="F5" s="609"/>
      <c r="G5" s="609"/>
      <c r="H5" s="609"/>
      <c r="I5" s="601" t="s">
        <v>422</v>
      </c>
      <c r="J5" s="589" t="s">
        <v>14</v>
      </c>
      <c r="K5" s="589" t="s">
        <v>15</v>
      </c>
      <c r="L5" s="589" t="s">
        <v>432</v>
      </c>
      <c r="M5" s="589" t="s">
        <v>16</v>
      </c>
      <c r="N5" s="607" t="s">
        <v>1</v>
      </c>
      <c r="O5" s="608"/>
      <c r="P5" s="609" t="s">
        <v>17</v>
      </c>
      <c r="Q5" s="610"/>
      <c r="R5" s="580" t="s">
        <v>433</v>
      </c>
      <c r="S5" s="607" t="s">
        <v>18</v>
      </c>
      <c r="T5" s="608"/>
      <c r="U5" s="583" t="s">
        <v>417</v>
      </c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</row>
    <row r="6" spans="1:129" s="77" customFormat="1" ht="90" customHeight="1" x14ac:dyDescent="0.25">
      <c r="A6" s="600"/>
      <c r="B6" s="596"/>
      <c r="C6" s="119" t="s">
        <v>2</v>
      </c>
      <c r="D6" s="119" t="s">
        <v>3</v>
      </c>
      <c r="E6" s="119" t="s">
        <v>4</v>
      </c>
      <c r="F6" s="119" t="s">
        <v>5</v>
      </c>
      <c r="G6" s="119" t="s">
        <v>6</v>
      </c>
      <c r="H6" s="119" t="s">
        <v>7</v>
      </c>
      <c r="I6" s="581"/>
      <c r="J6" s="590"/>
      <c r="K6" s="590"/>
      <c r="L6" s="590"/>
      <c r="M6" s="590"/>
      <c r="N6" s="122" t="s">
        <v>19</v>
      </c>
      <c r="O6" s="453" t="s">
        <v>424</v>
      </c>
      <c r="P6" s="122" t="s">
        <v>293</v>
      </c>
      <c r="Q6" s="453" t="s">
        <v>443</v>
      </c>
      <c r="R6" s="581"/>
      <c r="S6" s="119" t="s">
        <v>8</v>
      </c>
      <c r="T6" s="119" t="s">
        <v>9</v>
      </c>
      <c r="U6" s="584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</row>
    <row r="7" spans="1:129" s="79" customFormat="1" x14ac:dyDescent="0.25">
      <c r="A7" s="114" t="s">
        <v>10</v>
      </c>
      <c r="B7" s="536" t="s">
        <v>11</v>
      </c>
      <c r="C7" s="114">
        <v>1</v>
      </c>
      <c r="D7" s="114">
        <v>2</v>
      </c>
      <c r="E7" s="114">
        <v>3</v>
      </c>
      <c r="F7" s="114">
        <v>4</v>
      </c>
      <c r="G7" s="114">
        <v>5</v>
      </c>
      <c r="H7" s="114">
        <v>6</v>
      </c>
      <c r="I7" s="114">
        <v>7</v>
      </c>
      <c r="J7" s="114">
        <v>8</v>
      </c>
      <c r="K7" s="114">
        <v>9</v>
      </c>
      <c r="L7" s="114">
        <v>10</v>
      </c>
      <c r="M7" s="114">
        <v>11</v>
      </c>
      <c r="N7" s="114">
        <v>12</v>
      </c>
      <c r="O7" s="114">
        <v>13</v>
      </c>
      <c r="P7" s="114">
        <v>14</v>
      </c>
      <c r="Q7" s="114">
        <v>15</v>
      </c>
      <c r="R7" s="114">
        <v>16</v>
      </c>
      <c r="S7" s="114">
        <v>17</v>
      </c>
      <c r="T7" s="114">
        <v>18</v>
      </c>
      <c r="U7" s="114">
        <v>19</v>
      </c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</row>
    <row r="8" spans="1:129" x14ac:dyDescent="0.25">
      <c r="A8" s="125"/>
      <c r="B8" s="529">
        <v>1</v>
      </c>
      <c r="C8" s="124" t="s">
        <v>290</v>
      </c>
      <c r="D8" s="124" t="s">
        <v>290</v>
      </c>
      <c r="E8" s="124" t="s">
        <v>290</v>
      </c>
      <c r="F8" s="124" t="s">
        <v>290</v>
      </c>
      <c r="G8" s="124" t="s">
        <v>290</v>
      </c>
      <c r="H8" s="124" t="s">
        <v>290</v>
      </c>
      <c r="I8" s="124" t="s">
        <v>290</v>
      </c>
      <c r="J8" s="124" t="s">
        <v>290</v>
      </c>
      <c r="K8" s="124" t="s">
        <v>290</v>
      </c>
      <c r="L8" s="124" t="s">
        <v>290</v>
      </c>
      <c r="M8" s="124" t="s">
        <v>290</v>
      </c>
      <c r="N8" s="124" t="s">
        <v>290</v>
      </c>
      <c r="O8" s="124" t="s">
        <v>290</v>
      </c>
      <c r="P8" s="124" t="s">
        <v>290</v>
      </c>
      <c r="Q8" s="124" t="s">
        <v>290</v>
      </c>
      <c r="R8" s="124" t="s">
        <v>290</v>
      </c>
      <c r="S8" s="124" t="s">
        <v>290</v>
      </c>
      <c r="T8" s="124" t="s">
        <v>290</v>
      </c>
      <c r="U8" s="124" t="s">
        <v>290</v>
      </c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129" x14ac:dyDescent="0.25">
      <c r="A9" s="80" t="s">
        <v>51</v>
      </c>
      <c r="B9" s="484" t="s">
        <v>151</v>
      </c>
      <c r="C9" s="229">
        <f>SUM('Раздел 1 таблица 1'!C9+'Раздел 1 таблица 2'!C9+'Раздел 1 таблица 3'!C9)</f>
        <v>0</v>
      </c>
      <c r="D9" s="229">
        <f>SUM('Раздел 1 таблица 1'!D9+'Раздел 1 таблица 2'!D9+'Раздел 1 таблица 3'!D9)</f>
        <v>0</v>
      </c>
      <c r="E9" s="229">
        <f>SUM('Раздел 1 таблица 1'!E9+'Раздел 1 таблица 2'!E9+'Раздел 1 таблица 3'!E9)</f>
        <v>0</v>
      </c>
      <c r="F9" s="229">
        <f>SUM('Раздел 1 таблица 1'!F9+'Раздел 1 таблица 2'!F9+'Раздел 1 таблица 3'!F9)</f>
        <v>0</v>
      </c>
      <c r="G9" s="229">
        <f>SUM('Раздел 1 таблица 1'!G9+'Раздел 1 таблица 2'!G9+'Раздел 1 таблица 3'!G9)</f>
        <v>0</v>
      </c>
      <c r="H9" s="229">
        <f>SUM('Раздел 1 таблица 1'!H9+'Раздел 1 таблица 2'!H9+'Раздел 1 таблица 3'!H9)</f>
        <v>0</v>
      </c>
      <c r="I9" s="221">
        <f t="shared" ref="I9:I74" si="0">SUM(C9:H9)</f>
        <v>0</v>
      </c>
      <c r="J9" s="231">
        <f>SUM('Раздел 1 таблица 1'!J9+'Раздел 1 таблица 2'!L9+'Раздел 1 таблица 3'!J9)</f>
        <v>0</v>
      </c>
      <c r="K9" s="231">
        <f>SUM('Раздел 1 таблица 1'!K9+'Раздел 1 таблица 2'!M9+'Раздел 1 таблица 3'!K9)</f>
        <v>0</v>
      </c>
      <c r="L9" s="231">
        <f>SUM('Раздел 1 таблица 1'!L9+'Раздел 1 таблица 2'!N9+'Раздел 1 таблица 3'!L9)</f>
        <v>0</v>
      </c>
      <c r="M9" s="231">
        <f>SUM('Раздел 1 таблица 1'!M9+'Раздел 1 таблица 2'!O9+'Раздел 1 таблица 3'!M9)</f>
        <v>0</v>
      </c>
      <c r="N9" s="231">
        <f>SUM('Раздел 1 таблица 1'!N9+'Раздел 1 таблица 2'!P9+'Раздел 1 таблица 3'!N9)</f>
        <v>0</v>
      </c>
      <c r="O9" s="231">
        <f>SUM('Раздел 1 таблица 1'!O9+'Раздел 1 таблица 2'!Q9+'Раздел 1 таблица 3'!O9)</f>
        <v>0</v>
      </c>
      <c r="P9" s="231">
        <f>SUM('Раздел 1 таблица 1'!P9+'Раздел 1 таблица 2'!R9+'Раздел 1 таблица 3'!P9)</f>
        <v>0</v>
      </c>
      <c r="Q9" s="231">
        <f>SUM('Раздел 1 таблица 1'!Q9+'Раздел 1 таблица 2'!S9+'Раздел 1 таблица 3'!Q9)</f>
        <v>0</v>
      </c>
      <c r="R9" s="221">
        <f>SUM(I9,J9,K9,L9,M9,N9,P9)</f>
        <v>0</v>
      </c>
      <c r="S9" s="231">
        <f>SUM('Раздел 1 таблица 1'!S9+'Раздел 1 таблица 2'!U9+'Раздел 1 таблица 3'!S9)</f>
        <v>0</v>
      </c>
      <c r="T9" s="231">
        <f>SUM('Раздел 1 таблица 1'!T9+'Раздел 1 таблица 2'!V9+'Раздел 1 таблица 3'!T9)</f>
        <v>0</v>
      </c>
      <c r="U9" s="231">
        <f>SUM('Раздел 1 таблица 1'!U9+'Раздел 1 таблица 2'!W9+'Раздел 1 таблица 3'!U9)</f>
        <v>0</v>
      </c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129" x14ac:dyDescent="0.25">
      <c r="A10" s="8" t="s">
        <v>52</v>
      </c>
      <c r="B10" s="484" t="s">
        <v>152</v>
      </c>
      <c r="C10" s="229">
        <f>SUM('Раздел 1 таблица 1'!C10+'Раздел 1 таблица 2'!C10+'Раздел 1 таблица 3'!C10)</f>
        <v>0</v>
      </c>
      <c r="D10" s="229">
        <f>SUM('Раздел 1 таблица 1'!D10+'Раздел 1 таблица 2'!D10+'Раздел 1 таблица 3'!D10)</f>
        <v>0</v>
      </c>
      <c r="E10" s="229">
        <f>SUM('Раздел 1 таблица 1'!E10+'Раздел 1 таблица 2'!E10+'Раздел 1 таблица 3'!E10)</f>
        <v>0</v>
      </c>
      <c r="F10" s="229">
        <f>SUM('Раздел 1 таблица 1'!F10+'Раздел 1 таблица 2'!F10+'Раздел 1 таблица 3'!F10)</f>
        <v>0</v>
      </c>
      <c r="G10" s="229">
        <f>SUM('Раздел 1 таблица 1'!G10+'Раздел 1 таблица 2'!G10+'Раздел 1 таблица 3'!G10)</f>
        <v>0</v>
      </c>
      <c r="H10" s="229">
        <f>SUM('Раздел 1 таблица 1'!H10+'Раздел 1 таблица 2'!H10+'Раздел 1 таблица 3'!H10)</f>
        <v>0</v>
      </c>
      <c r="I10" s="221">
        <f t="shared" si="0"/>
        <v>0</v>
      </c>
      <c r="J10" s="231">
        <f>SUM('Раздел 1 таблица 1'!J10+'Раздел 1 таблица 2'!L10+'Раздел 1 таблица 3'!J10)</f>
        <v>0</v>
      </c>
      <c r="K10" s="231">
        <f>SUM('Раздел 1 таблица 1'!K10+'Раздел 1 таблица 2'!M10+'Раздел 1 таблица 3'!K10)</f>
        <v>0</v>
      </c>
      <c r="L10" s="231">
        <f>SUM('Раздел 1 таблица 1'!L10+'Раздел 1 таблица 2'!N10+'Раздел 1 таблица 3'!L10)</f>
        <v>0</v>
      </c>
      <c r="M10" s="231">
        <f>SUM('Раздел 1 таблица 1'!M10+'Раздел 1 таблица 2'!O10+'Раздел 1 таблица 3'!M10)</f>
        <v>0</v>
      </c>
      <c r="N10" s="231">
        <f>SUM('Раздел 1 таблица 1'!N10+'Раздел 1 таблица 2'!P10+'Раздел 1 таблица 3'!N10)</f>
        <v>0</v>
      </c>
      <c r="O10" s="231">
        <f>SUM('Раздел 1 таблица 1'!O10+'Раздел 1 таблица 2'!Q10+'Раздел 1 таблица 3'!O10)</f>
        <v>0</v>
      </c>
      <c r="P10" s="231">
        <f>SUM('Раздел 1 таблица 1'!P10+'Раздел 1 таблица 2'!R10+'Раздел 1 таблица 3'!P10)</f>
        <v>0</v>
      </c>
      <c r="Q10" s="231">
        <f>SUM('Раздел 1 таблица 1'!Q10+'Раздел 1 таблица 2'!S10+'Раздел 1 таблица 3'!Q10)</f>
        <v>0</v>
      </c>
      <c r="R10" s="221">
        <f t="shared" ref="R10:R74" si="1">SUM(I10,J10,K10,L10,M10,N10,P10)</f>
        <v>0</v>
      </c>
      <c r="S10" s="231">
        <f>SUM('Раздел 1 таблица 1'!S10+'Раздел 1 таблица 2'!U10+'Раздел 1 таблица 3'!S10)</f>
        <v>0</v>
      </c>
      <c r="T10" s="231">
        <f>SUM('Раздел 1 таблица 1'!T10+'Раздел 1 таблица 2'!V10+'Раздел 1 таблица 3'!T10)</f>
        <v>0</v>
      </c>
      <c r="U10" s="231">
        <f>SUM('Раздел 1 таблица 1'!U10+'Раздел 1 таблица 2'!W10+'Раздел 1 таблица 3'!U10)</f>
        <v>0</v>
      </c>
    </row>
    <row r="11" spans="1:129" x14ac:dyDescent="0.25">
      <c r="A11" s="80" t="s">
        <v>53</v>
      </c>
      <c r="B11" s="484" t="s">
        <v>153</v>
      </c>
      <c r="C11" s="229">
        <f>SUM('Раздел 1 таблица 1'!C11+'Раздел 1 таблица 2'!C11+'Раздел 1 таблица 3'!C11)</f>
        <v>0</v>
      </c>
      <c r="D11" s="229">
        <f>SUM('Раздел 1 таблица 1'!D11+'Раздел 1 таблица 2'!D11+'Раздел 1 таблица 3'!D11)</f>
        <v>0</v>
      </c>
      <c r="E11" s="229">
        <f>SUM('Раздел 1 таблица 1'!E11+'Раздел 1 таблица 2'!E11+'Раздел 1 таблица 3'!E11)</f>
        <v>0</v>
      </c>
      <c r="F11" s="229">
        <f>SUM('Раздел 1 таблица 1'!F11+'Раздел 1 таблица 2'!F11+'Раздел 1 таблица 3'!F11)</f>
        <v>0</v>
      </c>
      <c r="G11" s="229">
        <f>SUM('Раздел 1 таблица 1'!G11+'Раздел 1 таблица 2'!G11+'Раздел 1 таблица 3'!G11)</f>
        <v>0</v>
      </c>
      <c r="H11" s="229">
        <f>SUM('Раздел 1 таблица 1'!H11+'Раздел 1 таблица 2'!H11+'Раздел 1 таблица 3'!H11)</f>
        <v>0</v>
      </c>
      <c r="I11" s="221">
        <f t="shared" si="0"/>
        <v>0</v>
      </c>
      <c r="J11" s="231">
        <f>SUM('Раздел 1 таблица 1'!J11+'Раздел 1 таблица 2'!L11+'Раздел 1 таблица 3'!J11)</f>
        <v>0</v>
      </c>
      <c r="K11" s="231">
        <f>SUM('Раздел 1 таблица 1'!K11+'Раздел 1 таблица 2'!M11+'Раздел 1 таблица 3'!K11)</f>
        <v>0</v>
      </c>
      <c r="L11" s="231">
        <f>SUM('Раздел 1 таблица 1'!L11+'Раздел 1 таблица 2'!N11+'Раздел 1 таблица 3'!L11)</f>
        <v>0</v>
      </c>
      <c r="M11" s="231">
        <f>SUM('Раздел 1 таблица 1'!M11+'Раздел 1 таблица 2'!O11+'Раздел 1 таблица 3'!M11)</f>
        <v>0</v>
      </c>
      <c r="N11" s="231">
        <f>SUM('Раздел 1 таблица 1'!N11+'Раздел 1 таблица 2'!P11+'Раздел 1 таблица 3'!N11)</f>
        <v>0</v>
      </c>
      <c r="O11" s="231">
        <f>SUM('Раздел 1 таблица 1'!O11+'Раздел 1 таблица 2'!Q11+'Раздел 1 таблица 3'!O11)</f>
        <v>0</v>
      </c>
      <c r="P11" s="231">
        <f>SUM('Раздел 1 таблица 1'!P11+'Раздел 1 таблица 2'!R11+'Раздел 1 таблица 3'!P11)</f>
        <v>0</v>
      </c>
      <c r="Q11" s="231">
        <f>SUM('Раздел 1 таблица 1'!Q11+'Раздел 1 таблица 2'!S11+'Раздел 1 таблица 3'!Q11)</f>
        <v>0</v>
      </c>
      <c r="R11" s="221">
        <f t="shared" si="1"/>
        <v>0</v>
      </c>
      <c r="S11" s="231">
        <f>SUM('Раздел 1 таблица 1'!S11+'Раздел 1 таблица 2'!U11+'Раздел 1 таблица 3'!S11)</f>
        <v>0</v>
      </c>
      <c r="T11" s="231">
        <f>SUM('Раздел 1 таблица 1'!T11+'Раздел 1 таблица 2'!V11+'Раздел 1 таблица 3'!T11)</f>
        <v>0</v>
      </c>
      <c r="U11" s="231">
        <f>SUM('Раздел 1 таблица 1'!U11+'Раздел 1 таблица 2'!W11+'Раздел 1 таблица 3'!U11)</f>
        <v>0</v>
      </c>
    </row>
    <row r="12" spans="1:129" x14ac:dyDescent="0.25">
      <c r="A12" s="91" t="s">
        <v>338</v>
      </c>
      <c r="B12" s="484" t="s">
        <v>154</v>
      </c>
      <c r="C12" s="229">
        <f>SUM('Раздел 1 таблица 1'!C12+'Раздел 1 таблица 2'!C12+'Раздел 1 таблица 3'!C12)</f>
        <v>0</v>
      </c>
      <c r="D12" s="229">
        <f>SUM('Раздел 1 таблица 1'!D12+'Раздел 1 таблица 2'!D12+'Раздел 1 таблица 3'!D12)</f>
        <v>0</v>
      </c>
      <c r="E12" s="229">
        <f>SUM('Раздел 1 таблица 1'!E12+'Раздел 1 таблица 2'!E12+'Раздел 1 таблица 3'!E12)</f>
        <v>0</v>
      </c>
      <c r="F12" s="229">
        <f>SUM('Раздел 1 таблица 1'!F12+'Раздел 1 таблица 2'!F12+'Раздел 1 таблица 3'!F12)</f>
        <v>0</v>
      </c>
      <c r="G12" s="229">
        <f>SUM('Раздел 1 таблица 1'!G12+'Раздел 1 таблица 2'!G12+'Раздел 1 таблица 3'!G12)</f>
        <v>0</v>
      </c>
      <c r="H12" s="229">
        <f>SUM('Раздел 1 таблица 1'!H12+'Раздел 1 таблица 2'!H12+'Раздел 1 таблица 3'!H12)</f>
        <v>0</v>
      </c>
      <c r="I12" s="222">
        <f t="shared" si="0"/>
        <v>0</v>
      </c>
      <c r="J12" s="231">
        <f>SUM('Раздел 1 таблица 1'!J12+'Раздел 1 таблица 2'!L12+'Раздел 1 таблица 3'!J12)</f>
        <v>0</v>
      </c>
      <c r="K12" s="231">
        <f>SUM('Раздел 1 таблица 1'!K12+'Раздел 1 таблица 2'!M12+'Раздел 1 таблица 3'!K12)</f>
        <v>0</v>
      </c>
      <c r="L12" s="231">
        <f>SUM('Раздел 1 таблица 1'!L12+'Раздел 1 таблица 2'!N12+'Раздел 1 таблица 3'!L12)</f>
        <v>0</v>
      </c>
      <c r="M12" s="231">
        <f>SUM('Раздел 1 таблица 1'!M12+'Раздел 1 таблица 2'!O12+'Раздел 1 таблица 3'!M12)</f>
        <v>0</v>
      </c>
      <c r="N12" s="231">
        <f>SUM('Раздел 1 таблица 1'!N12+'Раздел 1 таблица 2'!P12+'Раздел 1 таблица 3'!N12)</f>
        <v>0</v>
      </c>
      <c r="O12" s="231">
        <f>SUM('Раздел 1 таблица 1'!O12+'Раздел 1 таблица 2'!Q12+'Раздел 1 таблица 3'!O12)</f>
        <v>0</v>
      </c>
      <c r="P12" s="231">
        <f>SUM('Раздел 1 таблица 1'!P12+'Раздел 1 таблица 2'!R12+'Раздел 1 таблица 3'!P12)</f>
        <v>0</v>
      </c>
      <c r="Q12" s="231">
        <f>SUM('Раздел 1 таблица 1'!Q12+'Раздел 1 таблица 2'!S12+'Раздел 1 таблица 3'!Q12)</f>
        <v>0</v>
      </c>
      <c r="R12" s="222">
        <f t="shared" si="1"/>
        <v>0</v>
      </c>
      <c r="S12" s="231">
        <f>SUM('Раздел 1 таблица 1'!S12+'Раздел 1 таблица 2'!U12+'Раздел 1 таблица 3'!S12)</f>
        <v>0</v>
      </c>
      <c r="T12" s="231">
        <f>SUM('Раздел 1 таблица 1'!T12+'Раздел 1 таблица 2'!V12+'Раздел 1 таблица 3'!T12)</f>
        <v>0</v>
      </c>
      <c r="U12" s="231">
        <f>SUM('Раздел 1 таблица 1'!U12+'Раздел 1 таблица 2'!W12+'Раздел 1 таблица 3'!U12)</f>
        <v>0</v>
      </c>
    </row>
    <row r="13" spans="1:129" x14ac:dyDescent="0.25">
      <c r="A13" s="80" t="s">
        <v>54</v>
      </c>
      <c r="B13" s="484" t="s">
        <v>155</v>
      </c>
      <c r="C13" s="229">
        <f>SUM('Раздел 1 таблица 1'!C13+'Раздел 1 таблица 2'!C13+'Раздел 1 таблица 3'!C13)</f>
        <v>0</v>
      </c>
      <c r="D13" s="229">
        <f>SUM('Раздел 1 таблица 1'!D13+'Раздел 1 таблица 2'!D13+'Раздел 1 таблица 3'!D13)</f>
        <v>0</v>
      </c>
      <c r="E13" s="229">
        <f>SUM('Раздел 1 таблица 1'!E13+'Раздел 1 таблица 2'!E13+'Раздел 1 таблица 3'!E13)</f>
        <v>0</v>
      </c>
      <c r="F13" s="229">
        <f>SUM('Раздел 1 таблица 1'!F13+'Раздел 1 таблица 2'!F13+'Раздел 1 таблица 3'!F13)</f>
        <v>0</v>
      </c>
      <c r="G13" s="229">
        <f>SUM('Раздел 1 таблица 1'!G13+'Раздел 1 таблица 2'!G13+'Раздел 1 таблица 3'!G13)</f>
        <v>0</v>
      </c>
      <c r="H13" s="229">
        <f>SUM('Раздел 1 таблица 1'!H13+'Раздел 1 таблица 2'!H13+'Раздел 1 таблица 3'!H13)</f>
        <v>0</v>
      </c>
      <c r="I13" s="222">
        <f t="shared" si="0"/>
        <v>0</v>
      </c>
      <c r="J13" s="231">
        <f>SUM('Раздел 1 таблица 1'!J13+'Раздел 1 таблица 2'!L13+'Раздел 1 таблица 3'!J13)</f>
        <v>0</v>
      </c>
      <c r="K13" s="231">
        <f>SUM('Раздел 1 таблица 1'!K13+'Раздел 1 таблица 2'!M13+'Раздел 1 таблица 3'!K13)</f>
        <v>0</v>
      </c>
      <c r="L13" s="231">
        <f>SUM('Раздел 1 таблица 1'!L13+'Раздел 1 таблица 2'!N13+'Раздел 1 таблица 3'!L13)</f>
        <v>0</v>
      </c>
      <c r="M13" s="231">
        <f>SUM('Раздел 1 таблица 1'!M13+'Раздел 1 таблица 2'!O13+'Раздел 1 таблица 3'!M13)</f>
        <v>0</v>
      </c>
      <c r="N13" s="231">
        <f>SUM('Раздел 1 таблица 1'!N13+'Раздел 1 таблица 2'!P13+'Раздел 1 таблица 3'!N13)</f>
        <v>0</v>
      </c>
      <c r="O13" s="231">
        <f>SUM('Раздел 1 таблица 1'!O13+'Раздел 1 таблица 2'!Q13+'Раздел 1 таблица 3'!O13)</f>
        <v>0</v>
      </c>
      <c r="P13" s="231">
        <f>SUM('Раздел 1 таблица 1'!P13+'Раздел 1 таблица 2'!R13+'Раздел 1 таблица 3'!P13)</f>
        <v>0</v>
      </c>
      <c r="Q13" s="231">
        <f>SUM('Раздел 1 таблица 1'!Q13+'Раздел 1 таблица 2'!S13+'Раздел 1 таблица 3'!Q13)</f>
        <v>0</v>
      </c>
      <c r="R13" s="222">
        <f t="shared" si="1"/>
        <v>0</v>
      </c>
      <c r="S13" s="231">
        <f>SUM('Раздел 1 таблица 1'!S13+'Раздел 1 таблица 2'!U13+'Раздел 1 таблица 3'!S13)</f>
        <v>0</v>
      </c>
      <c r="T13" s="231">
        <f>SUM('Раздел 1 таблица 1'!T13+'Раздел 1 таблица 2'!V13+'Раздел 1 таблица 3'!T13)</f>
        <v>0</v>
      </c>
      <c r="U13" s="231">
        <f>SUM('Раздел 1 таблица 1'!U13+'Раздел 1 таблица 2'!W13+'Раздел 1 таблица 3'!U13)</f>
        <v>0</v>
      </c>
    </row>
    <row r="14" spans="1:129" x14ac:dyDescent="0.25">
      <c r="A14" s="142" t="s">
        <v>295</v>
      </c>
      <c r="B14" s="484" t="s">
        <v>156</v>
      </c>
      <c r="C14" s="229">
        <f>SUM('Раздел 1 таблица 1'!C14+'Раздел 1 таблица 2'!C14+'Раздел 1 таблица 3'!C14)</f>
        <v>0</v>
      </c>
      <c r="D14" s="229">
        <f>SUM('Раздел 1 таблица 1'!D14+'Раздел 1 таблица 2'!D14+'Раздел 1 таблица 3'!D14)</f>
        <v>0</v>
      </c>
      <c r="E14" s="229">
        <f>SUM('Раздел 1 таблица 1'!E14+'Раздел 1 таблица 2'!E14+'Раздел 1 таблица 3'!E14)</f>
        <v>0</v>
      </c>
      <c r="F14" s="229">
        <f>SUM('Раздел 1 таблица 1'!F14+'Раздел 1 таблица 2'!F14+'Раздел 1 таблица 3'!F14)</f>
        <v>0</v>
      </c>
      <c r="G14" s="229">
        <f>SUM('Раздел 1 таблица 1'!G14+'Раздел 1 таблица 2'!G14+'Раздел 1 таблица 3'!G14)</f>
        <v>0</v>
      </c>
      <c r="H14" s="229">
        <f>SUM('Раздел 1 таблица 1'!H14+'Раздел 1 таблица 2'!H14+'Раздел 1 таблица 3'!H14)</f>
        <v>0</v>
      </c>
      <c r="I14" s="222">
        <f t="shared" si="0"/>
        <v>0</v>
      </c>
      <c r="J14" s="231">
        <f>SUM('Раздел 1 таблица 1'!J14+'Раздел 1 таблица 2'!L14+'Раздел 1 таблица 3'!J14)</f>
        <v>0</v>
      </c>
      <c r="K14" s="231">
        <f>SUM('Раздел 1 таблица 1'!K14+'Раздел 1 таблица 2'!M14+'Раздел 1 таблица 3'!K14)</f>
        <v>0</v>
      </c>
      <c r="L14" s="231">
        <f>SUM('Раздел 1 таблица 1'!L14+'Раздел 1 таблица 2'!N14+'Раздел 1 таблица 3'!L14)</f>
        <v>0</v>
      </c>
      <c r="M14" s="231">
        <f>SUM('Раздел 1 таблица 1'!M14+'Раздел 1 таблица 2'!O14+'Раздел 1 таблица 3'!M14)</f>
        <v>0</v>
      </c>
      <c r="N14" s="231">
        <f>SUM('Раздел 1 таблица 1'!N14+'Раздел 1 таблица 2'!P14+'Раздел 1 таблица 3'!N14)</f>
        <v>0</v>
      </c>
      <c r="O14" s="231">
        <f>SUM('Раздел 1 таблица 1'!O14+'Раздел 1 таблица 2'!Q14+'Раздел 1 таблица 3'!O14)</f>
        <v>0</v>
      </c>
      <c r="P14" s="231">
        <f>SUM('Раздел 1 таблица 1'!P14+'Раздел 1 таблица 2'!R14+'Раздел 1 таблица 3'!P14)</f>
        <v>0</v>
      </c>
      <c r="Q14" s="231">
        <f>SUM('Раздел 1 таблица 1'!Q14+'Раздел 1 таблица 2'!S14+'Раздел 1 таблица 3'!Q14)</f>
        <v>0</v>
      </c>
      <c r="R14" s="232">
        <f t="shared" si="1"/>
        <v>0</v>
      </c>
      <c r="S14" s="231">
        <f>SUM('Раздел 1 таблица 1'!S14+'Раздел 1 таблица 2'!U14+'Раздел 1 таблица 3'!S14)</f>
        <v>0</v>
      </c>
      <c r="T14" s="231">
        <f>SUM('Раздел 1 таблица 1'!T14+'Раздел 1 таблица 2'!V14+'Раздел 1 таблица 3'!T14)</f>
        <v>0</v>
      </c>
      <c r="U14" s="231">
        <f>SUM('Раздел 1 таблица 1'!U14+'Раздел 1 таблица 2'!W14+'Раздел 1 таблица 3'!U14)</f>
        <v>0</v>
      </c>
    </row>
    <row r="15" spans="1:129" x14ac:dyDescent="0.25">
      <c r="A15" s="80" t="s">
        <v>55</v>
      </c>
      <c r="B15" s="484" t="s">
        <v>157</v>
      </c>
      <c r="C15" s="229">
        <f>SUM('Раздел 1 таблица 1'!C15+'Раздел 1 таблица 2'!C15+'Раздел 1 таблица 3'!C15)</f>
        <v>0</v>
      </c>
      <c r="D15" s="229">
        <f>SUM('Раздел 1 таблица 1'!D15+'Раздел 1 таблица 2'!D15+'Раздел 1 таблица 3'!D15)</f>
        <v>0</v>
      </c>
      <c r="E15" s="229">
        <f>SUM('Раздел 1 таблица 1'!E15+'Раздел 1 таблица 2'!E15+'Раздел 1 таблица 3'!E15)</f>
        <v>0</v>
      </c>
      <c r="F15" s="229">
        <f>SUM('Раздел 1 таблица 1'!F15+'Раздел 1 таблица 2'!F15+'Раздел 1 таблица 3'!F15)</f>
        <v>0</v>
      </c>
      <c r="G15" s="229">
        <f>SUM('Раздел 1 таблица 1'!G15+'Раздел 1 таблица 2'!G15+'Раздел 1 таблица 3'!G15)</f>
        <v>0</v>
      </c>
      <c r="H15" s="229">
        <f>SUM('Раздел 1 таблица 1'!H15+'Раздел 1 таблица 2'!H15+'Раздел 1 таблица 3'!H15)</f>
        <v>0</v>
      </c>
      <c r="I15" s="221">
        <f t="shared" si="0"/>
        <v>0</v>
      </c>
      <c r="J15" s="231">
        <f>SUM('Раздел 1 таблица 1'!J15+'Раздел 1 таблица 2'!L15+'Раздел 1 таблица 3'!J15)</f>
        <v>0</v>
      </c>
      <c r="K15" s="231">
        <f>SUM('Раздел 1 таблица 1'!K15+'Раздел 1 таблица 2'!M15+'Раздел 1 таблица 3'!K15)</f>
        <v>0</v>
      </c>
      <c r="L15" s="231">
        <f>SUM('Раздел 1 таблица 1'!L15+'Раздел 1 таблица 2'!N15+'Раздел 1 таблица 3'!L15)</f>
        <v>0</v>
      </c>
      <c r="M15" s="231">
        <f>SUM('Раздел 1 таблица 1'!M15+'Раздел 1 таблица 2'!O15+'Раздел 1 таблица 3'!M15)</f>
        <v>0</v>
      </c>
      <c r="N15" s="231">
        <f>SUM('Раздел 1 таблица 1'!N15+'Раздел 1 таблица 2'!P15+'Раздел 1 таблица 3'!N15)</f>
        <v>0</v>
      </c>
      <c r="O15" s="231">
        <f>SUM('Раздел 1 таблица 1'!O15+'Раздел 1 таблица 2'!Q15+'Раздел 1 таблица 3'!O15)</f>
        <v>0</v>
      </c>
      <c r="P15" s="231">
        <f>SUM('Раздел 1 таблица 1'!P15+'Раздел 1 таблица 2'!R15+'Раздел 1 таблица 3'!P15)</f>
        <v>0</v>
      </c>
      <c r="Q15" s="231">
        <f>SUM('Раздел 1 таблица 1'!Q15+'Раздел 1 таблица 2'!S15+'Раздел 1 таблица 3'!Q15)</f>
        <v>0</v>
      </c>
      <c r="R15" s="221">
        <f t="shared" si="1"/>
        <v>0</v>
      </c>
      <c r="S15" s="231">
        <f>SUM('Раздел 1 таблица 1'!S15+'Раздел 1 таблица 2'!U15+'Раздел 1 таблица 3'!S15)</f>
        <v>0</v>
      </c>
      <c r="T15" s="231">
        <f>SUM('Раздел 1 таблица 1'!T15+'Раздел 1 таблица 2'!V15+'Раздел 1 таблица 3'!T15)</f>
        <v>0</v>
      </c>
      <c r="U15" s="231">
        <f>SUM('Раздел 1 таблица 1'!U15+'Раздел 1 таблица 2'!W15+'Раздел 1 таблица 3'!U15)</f>
        <v>0</v>
      </c>
    </row>
    <row r="16" spans="1:129" x14ac:dyDescent="0.25">
      <c r="A16" s="81" t="s">
        <v>56</v>
      </c>
      <c r="B16" s="484" t="s">
        <v>158</v>
      </c>
      <c r="C16" s="229">
        <f>SUM('Раздел 1 таблица 1'!C16+'Раздел 1 таблица 2'!C16+'Раздел 1 таблица 3'!C16)</f>
        <v>0</v>
      </c>
      <c r="D16" s="229">
        <f>SUM('Раздел 1 таблица 1'!D16+'Раздел 1 таблица 2'!D16+'Раздел 1 таблица 3'!D16)</f>
        <v>0</v>
      </c>
      <c r="E16" s="229">
        <f>SUM('Раздел 1 таблица 1'!E16+'Раздел 1 таблица 2'!E16+'Раздел 1 таблица 3'!E16)</f>
        <v>0</v>
      </c>
      <c r="F16" s="229">
        <f>SUM('Раздел 1 таблица 1'!F16+'Раздел 1 таблица 2'!F16+'Раздел 1 таблица 3'!F16)</f>
        <v>0</v>
      </c>
      <c r="G16" s="229">
        <f>SUM('Раздел 1 таблица 1'!G16+'Раздел 1 таблица 2'!G16+'Раздел 1 таблица 3'!G16)</f>
        <v>0</v>
      </c>
      <c r="H16" s="229">
        <f>SUM('Раздел 1 таблица 1'!H16+'Раздел 1 таблица 2'!H16+'Раздел 1 таблица 3'!H16)</f>
        <v>0</v>
      </c>
      <c r="I16" s="221">
        <f t="shared" si="0"/>
        <v>0</v>
      </c>
      <c r="J16" s="231">
        <f>SUM('Раздел 1 таблица 1'!J16+'Раздел 1 таблица 2'!L16+'Раздел 1 таблица 3'!J16)</f>
        <v>0</v>
      </c>
      <c r="K16" s="231">
        <f>SUM('Раздел 1 таблица 1'!K16+'Раздел 1 таблица 2'!M16+'Раздел 1 таблица 3'!K16)</f>
        <v>0</v>
      </c>
      <c r="L16" s="231">
        <f>SUM('Раздел 1 таблица 1'!L16+'Раздел 1 таблица 2'!N16+'Раздел 1 таблица 3'!L16)</f>
        <v>0</v>
      </c>
      <c r="M16" s="231">
        <f>SUM('Раздел 1 таблица 1'!M16+'Раздел 1 таблица 2'!O16+'Раздел 1 таблица 3'!M16)</f>
        <v>0</v>
      </c>
      <c r="N16" s="231">
        <f>SUM('Раздел 1 таблица 1'!N16+'Раздел 1 таблица 2'!P16+'Раздел 1 таблица 3'!N16)</f>
        <v>0</v>
      </c>
      <c r="O16" s="231">
        <f>SUM('Раздел 1 таблица 1'!O16+'Раздел 1 таблица 2'!Q16+'Раздел 1 таблица 3'!O16)</f>
        <v>0</v>
      </c>
      <c r="P16" s="231">
        <f>SUM('Раздел 1 таблица 1'!P16+'Раздел 1 таблица 2'!R16+'Раздел 1 таблица 3'!P16)</f>
        <v>0</v>
      </c>
      <c r="Q16" s="231">
        <f>SUM('Раздел 1 таблица 1'!Q16+'Раздел 1 таблица 2'!S16+'Раздел 1 таблица 3'!Q16)</f>
        <v>0</v>
      </c>
      <c r="R16" s="221">
        <f t="shared" si="1"/>
        <v>0</v>
      </c>
      <c r="S16" s="231">
        <f>SUM('Раздел 1 таблица 1'!S16+'Раздел 1 таблица 2'!U16+'Раздел 1 таблица 3'!S16)</f>
        <v>0</v>
      </c>
      <c r="T16" s="231">
        <f>SUM('Раздел 1 таблица 1'!T16+'Раздел 1 таблица 2'!V16+'Раздел 1 таблица 3'!T16)</f>
        <v>0</v>
      </c>
      <c r="U16" s="231">
        <f>SUM('Раздел 1 таблица 1'!U16+'Раздел 1 таблица 2'!W16+'Раздел 1 таблица 3'!U16)</f>
        <v>0</v>
      </c>
    </row>
    <row r="17" spans="1:129" x14ac:dyDescent="0.25">
      <c r="A17" s="80" t="s">
        <v>57</v>
      </c>
      <c r="B17" s="484" t="s">
        <v>159</v>
      </c>
      <c r="C17" s="229">
        <f>SUM('Раздел 1 таблица 1'!C17+'Раздел 1 таблица 2'!C17+'Раздел 1 таблица 3'!C17)</f>
        <v>0</v>
      </c>
      <c r="D17" s="229">
        <f>SUM('Раздел 1 таблица 1'!D17+'Раздел 1 таблица 2'!D17+'Раздел 1 таблица 3'!D17)</f>
        <v>0</v>
      </c>
      <c r="E17" s="229">
        <f>SUM('Раздел 1 таблица 1'!E17+'Раздел 1 таблица 2'!E17+'Раздел 1 таблица 3'!E17)</f>
        <v>0</v>
      </c>
      <c r="F17" s="229">
        <f>SUM('Раздел 1 таблица 1'!F17+'Раздел 1 таблица 2'!F17+'Раздел 1 таблица 3'!F17)</f>
        <v>0</v>
      </c>
      <c r="G17" s="229">
        <f>SUM('Раздел 1 таблица 1'!G17+'Раздел 1 таблица 2'!G17+'Раздел 1 таблица 3'!G17)</f>
        <v>0</v>
      </c>
      <c r="H17" s="229">
        <f>SUM('Раздел 1 таблица 1'!H17+'Раздел 1 таблица 2'!H17+'Раздел 1 таблица 3'!H17)</f>
        <v>0</v>
      </c>
      <c r="I17" s="221">
        <f t="shared" si="0"/>
        <v>0</v>
      </c>
      <c r="J17" s="231">
        <f>SUM('Раздел 1 таблица 1'!J17+'Раздел 1 таблица 2'!L17+'Раздел 1 таблица 3'!J17)</f>
        <v>0</v>
      </c>
      <c r="K17" s="231">
        <f>SUM('Раздел 1 таблица 1'!K17+'Раздел 1 таблица 2'!M17+'Раздел 1 таблица 3'!K17)</f>
        <v>0</v>
      </c>
      <c r="L17" s="231">
        <f>SUM('Раздел 1 таблица 1'!L17+'Раздел 1 таблица 2'!N17+'Раздел 1 таблица 3'!L17)</f>
        <v>0</v>
      </c>
      <c r="M17" s="231">
        <f>SUM('Раздел 1 таблица 1'!M17+'Раздел 1 таблица 2'!O17+'Раздел 1 таблица 3'!M17)</f>
        <v>0</v>
      </c>
      <c r="N17" s="231">
        <f>SUM('Раздел 1 таблица 1'!N17+'Раздел 1 таблица 2'!P17+'Раздел 1 таблица 3'!N17)</f>
        <v>0</v>
      </c>
      <c r="O17" s="231">
        <f>SUM('Раздел 1 таблица 1'!O17+'Раздел 1 таблица 2'!Q17+'Раздел 1 таблица 3'!O17)</f>
        <v>0</v>
      </c>
      <c r="P17" s="231">
        <f>SUM('Раздел 1 таблица 1'!P17+'Раздел 1 таблица 2'!R17+'Раздел 1 таблица 3'!P17)</f>
        <v>0</v>
      </c>
      <c r="Q17" s="231">
        <f>SUM('Раздел 1 таблица 1'!Q17+'Раздел 1 таблица 2'!S17+'Раздел 1 таблица 3'!Q17)</f>
        <v>0</v>
      </c>
      <c r="R17" s="221">
        <f t="shared" si="1"/>
        <v>0</v>
      </c>
      <c r="S17" s="231">
        <f>SUM('Раздел 1 таблица 1'!S17+'Раздел 1 таблица 2'!U17+'Раздел 1 таблица 3'!S17)</f>
        <v>0</v>
      </c>
      <c r="T17" s="231">
        <f>SUM('Раздел 1 таблица 1'!T17+'Раздел 1 таблица 2'!V17+'Раздел 1 таблица 3'!T17)</f>
        <v>0</v>
      </c>
      <c r="U17" s="231">
        <f>SUM('Раздел 1 таблица 1'!U17+'Раздел 1 таблица 2'!W17+'Раздел 1 таблица 3'!U17)</f>
        <v>0</v>
      </c>
    </row>
    <row r="18" spans="1:129" x14ac:dyDescent="0.25">
      <c r="A18" s="80" t="s">
        <v>58</v>
      </c>
      <c r="B18" s="484" t="s">
        <v>160</v>
      </c>
      <c r="C18" s="229">
        <f>SUM('Раздел 1 таблица 1'!C18+'Раздел 1 таблица 2'!C18+'Раздел 1 таблица 3'!C18)</f>
        <v>0</v>
      </c>
      <c r="D18" s="229">
        <f>SUM('Раздел 1 таблица 1'!D18+'Раздел 1 таблица 2'!D18+'Раздел 1 таблица 3'!D18)</f>
        <v>0</v>
      </c>
      <c r="E18" s="229">
        <f>SUM('Раздел 1 таблица 1'!E18+'Раздел 1 таблица 2'!E18+'Раздел 1 таблица 3'!E18)</f>
        <v>0</v>
      </c>
      <c r="F18" s="229">
        <f>SUM('Раздел 1 таблица 1'!F18+'Раздел 1 таблица 2'!F18+'Раздел 1 таблица 3'!F18)</f>
        <v>0</v>
      </c>
      <c r="G18" s="229">
        <f>SUM('Раздел 1 таблица 1'!G18+'Раздел 1 таблица 2'!G18+'Раздел 1 таблица 3'!G18)</f>
        <v>0</v>
      </c>
      <c r="H18" s="229">
        <f>SUM('Раздел 1 таблица 1'!H18+'Раздел 1 таблица 2'!H18+'Раздел 1 таблица 3'!H18)</f>
        <v>0</v>
      </c>
      <c r="I18" s="221">
        <f t="shared" si="0"/>
        <v>0</v>
      </c>
      <c r="J18" s="231">
        <f>SUM('Раздел 1 таблица 1'!J18+'Раздел 1 таблица 2'!L18+'Раздел 1 таблица 3'!J18)</f>
        <v>0</v>
      </c>
      <c r="K18" s="231">
        <f>SUM('Раздел 1 таблица 1'!K18+'Раздел 1 таблица 2'!M18+'Раздел 1 таблица 3'!K18)</f>
        <v>0</v>
      </c>
      <c r="L18" s="231">
        <f>SUM('Раздел 1 таблица 1'!L18+'Раздел 1 таблица 2'!N18+'Раздел 1 таблица 3'!L18)</f>
        <v>0</v>
      </c>
      <c r="M18" s="231">
        <f>SUM('Раздел 1 таблица 1'!M18+'Раздел 1 таблица 2'!O18+'Раздел 1 таблица 3'!M18)</f>
        <v>0</v>
      </c>
      <c r="N18" s="231">
        <f>SUM('Раздел 1 таблица 1'!N18+'Раздел 1 таблица 2'!P18+'Раздел 1 таблица 3'!N18)</f>
        <v>0</v>
      </c>
      <c r="O18" s="231">
        <f>SUM('Раздел 1 таблица 1'!O18+'Раздел 1 таблица 2'!Q18+'Раздел 1 таблица 3'!O18)</f>
        <v>0</v>
      </c>
      <c r="P18" s="231">
        <f>SUM('Раздел 1 таблица 1'!P18+'Раздел 1 таблица 2'!R18+'Раздел 1 таблица 3'!P18)</f>
        <v>0</v>
      </c>
      <c r="Q18" s="231">
        <f>SUM('Раздел 1 таблица 1'!Q18+'Раздел 1 таблица 2'!S18+'Раздел 1 таблица 3'!Q18)</f>
        <v>0</v>
      </c>
      <c r="R18" s="221">
        <f t="shared" si="1"/>
        <v>0</v>
      </c>
      <c r="S18" s="231">
        <f>SUM('Раздел 1 таблица 1'!S18+'Раздел 1 таблица 2'!U18+'Раздел 1 таблица 3'!S18)</f>
        <v>0</v>
      </c>
      <c r="T18" s="231">
        <f>SUM('Раздел 1 таблица 1'!T18+'Раздел 1 таблица 2'!V18+'Раздел 1 таблица 3'!T18)</f>
        <v>0</v>
      </c>
      <c r="U18" s="231">
        <f>SUM('Раздел 1 таблица 1'!U18+'Раздел 1 таблица 2'!W18+'Раздел 1 таблица 3'!U18)</f>
        <v>0</v>
      </c>
    </row>
    <row r="19" spans="1:129" x14ac:dyDescent="0.25">
      <c r="A19" s="80" t="s">
        <v>59</v>
      </c>
      <c r="B19" s="484" t="s">
        <v>161</v>
      </c>
      <c r="C19" s="229">
        <f>SUM('Раздел 1 таблица 1'!C19+'Раздел 1 таблица 2'!C19+'Раздел 1 таблица 3'!C19)</f>
        <v>0</v>
      </c>
      <c r="D19" s="229">
        <f>SUM('Раздел 1 таблица 1'!D19+'Раздел 1 таблица 2'!D19+'Раздел 1 таблица 3'!D19)</f>
        <v>0</v>
      </c>
      <c r="E19" s="229">
        <f>SUM('Раздел 1 таблица 1'!E19+'Раздел 1 таблица 2'!E19+'Раздел 1 таблица 3'!E19)</f>
        <v>0</v>
      </c>
      <c r="F19" s="229">
        <f>SUM('Раздел 1 таблица 1'!F19+'Раздел 1 таблица 2'!F19+'Раздел 1 таблица 3'!F19)</f>
        <v>0</v>
      </c>
      <c r="G19" s="229">
        <f>SUM('Раздел 1 таблица 1'!G19+'Раздел 1 таблица 2'!G19+'Раздел 1 таблица 3'!G19)</f>
        <v>0</v>
      </c>
      <c r="H19" s="229">
        <f>SUM('Раздел 1 таблица 1'!H19+'Раздел 1 таблица 2'!H19+'Раздел 1 таблица 3'!H19)</f>
        <v>0</v>
      </c>
      <c r="I19" s="221">
        <f t="shared" si="0"/>
        <v>0</v>
      </c>
      <c r="J19" s="231">
        <f>SUM('Раздел 1 таблица 1'!J19+'Раздел 1 таблица 2'!L19+'Раздел 1 таблица 3'!J19)</f>
        <v>0</v>
      </c>
      <c r="K19" s="231">
        <f>SUM('Раздел 1 таблица 1'!K19+'Раздел 1 таблица 2'!M19+'Раздел 1 таблица 3'!K19)</f>
        <v>0</v>
      </c>
      <c r="L19" s="231">
        <f>SUM('Раздел 1 таблица 1'!L19+'Раздел 1 таблица 2'!N19+'Раздел 1 таблица 3'!L19)</f>
        <v>0</v>
      </c>
      <c r="M19" s="231">
        <f>SUM('Раздел 1 таблица 1'!M19+'Раздел 1 таблица 2'!O19+'Раздел 1 таблица 3'!M19)</f>
        <v>0</v>
      </c>
      <c r="N19" s="231">
        <f>SUM('Раздел 1 таблица 1'!N19+'Раздел 1 таблица 2'!P19+'Раздел 1 таблица 3'!N19)</f>
        <v>0</v>
      </c>
      <c r="O19" s="231">
        <f>SUM('Раздел 1 таблица 1'!O19+'Раздел 1 таблица 2'!Q19+'Раздел 1 таблица 3'!O19)</f>
        <v>0</v>
      </c>
      <c r="P19" s="231">
        <f>SUM('Раздел 1 таблица 1'!P19+'Раздел 1 таблица 2'!R19+'Раздел 1 таблица 3'!P19)</f>
        <v>0</v>
      </c>
      <c r="Q19" s="231">
        <f>SUM('Раздел 1 таблица 1'!Q19+'Раздел 1 таблица 2'!S19+'Раздел 1 таблица 3'!Q19)</f>
        <v>0</v>
      </c>
      <c r="R19" s="221">
        <f t="shared" si="1"/>
        <v>0</v>
      </c>
      <c r="S19" s="231">
        <f>SUM('Раздел 1 таблица 1'!S19+'Раздел 1 таблица 2'!U19+'Раздел 1 таблица 3'!S19)</f>
        <v>0</v>
      </c>
      <c r="T19" s="231">
        <f>SUM('Раздел 1 таблица 1'!T19+'Раздел 1 таблица 2'!V19+'Раздел 1 таблица 3'!T19)</f>
        <v>0</v>
      </c>
      <c r="U19" s="231">
        <f>SUM('Раздел 1 таблица 1'!U19+'Раздел 1 таблица 2'!W19+'Раздел 1 таблица 3'!U19)</f>
        <v>0</v>
      </c>
    </row>
    <row r="20" spans="1:129" s="80" customFormat="1" x14ac:dyDescent="0.25">
      <c r="A20" s="80" t="s">
        <v>60</v>
      </c>
      <c r="B20" s="484" t="s">
        <v>162</v>
      </c>
      <c r="C20" s="229">
        <f>SUM('Раздел 1 таблица 1'!C20+'Раздел 1 таблица 2'!C20+'Раздел 1 таблица 3'!C20)</f>
        <v>0</v>
      </c>
      <c r="D20" s="229">
        <f>SUM('Раздел 1 таблица 1'!D20+'Раздел 1 таблица 2'!D20+'Раздел 1 таблица 3'!D20)</f>
        <v>0</v>
      </c>
      <c r="E20" s="229">
        <f>SUM('Раздел 1 таблица 1'!E20+'Раздел 1 таблица 2'!E20+'Раздел 1 таблица 3'!E20)</f>
        <v>0</v>
      </c>
      <c r="F20" s="229">
        <f>SUM('Раздел 1 таблица 1'!F20+'Раздел 1 таблица 2'!F20+'Раздел 1 таблица 3'!F20)</f>
        <v>0</v>
      </c>
      <c r="G20" s="229">
        <f>SUM('Раздел 1 таблица 1'!G20+'Раздел 1 таблица 2'!G20+'Раздел 1 таблица 3'!G20)</f>
        <v>0</v>
      </c>
      <c r="H20" s="229">
        <f>SUM('Раздел 1 таблица 1'!H20+'Раздел 1 таблица 2'!H20+'Раздел 1 таблица 3'!H20)</f>
        <v>0</v>
      </c>
      <c r="I20" s="221">
        <f t="shared" si="0"/>
        <v>0</v>
      </c>
      <c r="J20" s="231">
        <f>SUM('Раздел 1 таблица 1'!J20+'Раздел 1 таблица 2'!L20+'Раздел 1 таблица 3'!J20)</f>
        <v>0</v>
      </c>
      <c r="K20" s="231">
        <f>SUM('Раздел 1 таблица 1'!K20+'Раздел 1 таблица 2'!M20+'Раздел 1 таблица 3'!K20)</f>
        <v>0</v>
      </c>
      <c r="L20" s="231">
        <f>SUM('Раздел 1 таблица 1'!L20+'Раздел 1 таблица 2'!N20+'Раздел 1 таблица 3'!L20)</f>
        <v>0</v>
      </c>
      <c r="M20" s="231">
        <f>SUM('Раздел 1 таблица 1'!M20+'Раздел 1 таблица 2'!O20+'Раздел 1 таблица 3'!M20)</f>
        <v>0</v>
      </c>
      <c r="N20" s="231">
        <f>SUM('Раздел 1 таблица 1'!N20+'Раздел 1 таблица 2'!P20+'Раздел 1 таблица 3'!N20)</f>
        <v>0</v>
      </c>
      <c r="O20" s="231">
        <f>SUM('Раздел 1 таблица 1'!O20+'Раздел 1 таблица 2'!Q20+'Раздел 1 таблица 3'!O20)</f>
        <v>0</v>
      </c>
      <c r="P20" s="231">
        <f>SUM('Раздел 1 таблица 1'!P20+'Раздел 1 таблица 2'!R20+'Раздел 1 таблица 3'!P20)</f>
        <v>0</v>
      </c>
      <c r="Q20" s="231">
        <f>SUM('Раздел 1 таблица 1'!Q20+'Раздел 1 таблица 2'!S20+'Раздел 1 таблица 3'!Q20)</f>
        <v>0</v>
      </c>
      <c r="R20" s="221">
        <f t="shared" si="1"/>
        <v>0</v>
      </c>
      <c r="S20" s="231">
        <f>SUM('Раздел 1 таблица 1'!S20+'Раздел 1 таблица 2'!U20+'Раздел 1 таблица 3'!S20)</f>
        <v>0</v>
      </c>
      <c r="T20" s="231">
        <f>SUM('Раздел 1 таблица 1'!T20+'Раздел 1 таблица 2'!V20+'Раздел 1 таблица 3'!T20)</f>
        <v>0</v>
      </c>
      <c r="U20" s="231">
        <f>SUM('Раздел 1 таблица 1'!U20+'Раздел 1 таблица 2'!W20+'Раздел 1 таблица 3'!U20)</f>
        <v>0</v>
      </c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</row>
    <row r="21" spans="1:129" s="80" customFormat="1" x14ac:dyDescent="0.25">
      <c r="A21" s="432" t="s">
        <v>484</v>
      </c>
      <c r="B21" s="551" t="s">
        <v>163</v>
      </c>
      <c r="C21" s="229">
        <f>SUM('Раздел 1 таблица 1'!C21+'Раздел 1 таблица 2'!C21+'Раздел 1 таблица 3'!C21)</f>
        <v>0</v>
      </c>
      <c r="D21" s="229">
        <f>SUM('Раздел 1 таблица 1'!D21+'Раздел 1 таблица 2'!D21+'Раздел 1 таблица 3'!D21)</f>
        <v>0</v>
      </c>
      <c r="E21" s="229">
        <f>SUM('Раздел 1 таблица 1'!E21+'Раздел 1 таблица 2'!E21+'Раздел 1 таблица 3'!E21)</f>
        <v>0</v>
      </c>
      <c r="F21" s="229">
        <f>SUM('Раздел 1 таблица 1'!F21+'Раздел 1 таблица 2'!F21+'Раздел 1 таблица 3'!F21)</f>
        <v>0</v>
      </c>
      <c r="G21" s="229">
        <f>SUM('Раздел 1 таблица 1'!G21+'Раздел 1 таблица 2'!G21+'Раздел 1 таблица 3'!G21)</f>
        <v>0</v>
      </c>
      <c r="H21" s="229">
        <f>SUM('Раздел 1 таблица 1'!H21+'Раздел 1 таблица 2'!H21+'Раздел 1 таблица 3'!H21)</f>
        <v>0</v>
      </c>
      <c r="I21" s="221">
        <f t="shared" si="0"/>
        <v>0</v>
      </c>
      <c r="J21" s="231">
        <f>SUM('Раздел 1 таблица 1'!J21+'Раздел 1 таблица 2'!L21+'Раздел 1 таблица 3'!J21)</f>
        <v>0</v>
      </c>
      <c r="K21" s="231">
        <f>SUM('Раздел 1 таблица 1'!K21+'Раздел 1 таблица 2'!M21+'Раздел 1 таблица 3'!K21)</f>
        <v>0</v>
      </c>
      <c r="L21" s="231">
        <f>SUM('Раздел 1 таблица 1'!L21+'Раздел 1 таблица 2'!N21+'Раздел 1 таблица 3'!L21)</f>
        <v>0</v>
      </c>
      <c r="M21" s="231">
        <f>SUM('Раздел 1 таблица 1'!M21+'Раздел 1 таблица 2'!O21+'Раздел 1 таблица 3'!M21)</f>
        <v>0</v>
      </c>
      <c r="N21" s="231">
        <f>SUM('Раздел 1 таблица 1'!N21+'Раздел 1 таблица 2'!P21+'Раздел 1 таблица 3'!N21)</f>
        <v>0</v>
      </c>
      <c r="O21" s="231">
        <f>SUM('Раздел 1 таблица 1'!O21+'Раздел 1 таблица 2'!Q21+'Раздел 1 таблица 3'!O21)</f>
        <v>0</v>
      </c>
      <c r="P21" s="231">
        <f>SUM('Раздел 1 таблица 1'!P21+'Раздел 1 таблица 2'!R21+'Раздел 1 таблица 3'!P21)</f>
        <v>0</v>
      </c>
      <c r="Q21" s="231">
        <f>SUM('Раздел 1 таблица 1'!Q21+'Раздел 1 таблица 2'!S21+'Раздел 1 таблица 3'!Q21)</f>
        <v>0</v>
      </c>
      <c r="R21" s="221">
        <f t="shared" si="1"/>
        <v>0</v>
      </c>
      <c r="S21" s="231">
        <f>SUM('Раздел 1 таблица 1'!S21+'Раздел 1 таблица 2'!U21+'Раздел 1 таблица 3'!S21)</f>
        <v>0</v>
      </c>
      <c r="T21" s="231">
        <f>SUM('Раздел 1 таблица 1'!T21+'Раздел 1 таблица 2'!V21+'Раздел 1 таблица 3'!T21)</f>
        <v>0</v>
      </c>
      <c r="U21" s="231">
        <f>SUM('Раздел 1 таблица 1'!U21+'Раздел 1 таблица 2'!W21+'Раздел 1 таблица 3'!U21)</f>
        <v>0</v>
      </c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</row>
    <row r="22" spans="1:129" s="80" customFormat="1" x14ac:dyDescent="0.25">
      <c r="A22" s="435" t="s">
        <v>483</v>
      </c>
      <c r="B22" s="551" t="s">
        <v>164</v>
      </c>
      <c r="C22" s="229">
        <f>SUM('Раздел 1 таблица 1'!C22+'Раздел 1 таблица 2'!C22+'Раздел 1 таблица 3'!C22)</f>
        <v>0</v>
      </c>
      <c r="D22" s="229">
        <f>SUM('Раздел 1 таблица 1'!D22+'Раздел 1 таблица 2'!D22+'Раздел 1 таблица 3'!D22)</f>
        <v>0</v>
      </c>
      <c r="E22" s="229">
        <f>SUM('Раздел 1 таблица 1'!E22+'Раздел 1 таблица 2'!E22+'Раздел 1 таблица 3'!E22)</f>
        <v>0</v>
      </c>
      <c r="F22" s="229">
        <f>SUM('Раздел 1 таблица 1'!F22+'Раздел 1 таблица 2'!F22+'Раздел 1 таблица 3'!F22)</f>
        <v>0</v>
      </c>
      <c r="G22" s="229">
        <f>SUM('Раздел 1 таблица 1'!G22+'Раздел 1 таблица 2'!G22+'Раздел 1 таблица 3'!G22)</f>
        <v>0</v>
      </c>
      <c r="H22" s="229">
        <f>SUM('Раздел 1 таблица 1'!H22+'Раздел 1 таблица 2'!H22+'Раздел 1 таблица 3'!H22)</f>
        <v>0</v>
      </c>
      <c r="I22" s="221">
        <f t="shared" si="0"/>
        <v>0</v>
      </c>
      <c r="J22" s="231">
        <f>SUM('Раздел 1 таблица 1'!J22+'Раздел 1 таблица 2'!L22+'Раздел 1 таблица 3'!J22)</f>
        <v>0</v>
      </c>
      <c r="K22" s="231">
        <f>SUM('Раздел 1 таблица 1'!K22+'Раздел 1 таблица 2'!M22+'Раздел 1 таблица 3'!K22)</f>
        <v>0</v>
      </c>
      <c r="L22" s="231">
        <f>SUM('Раздел 1 таблица 1'!L22+'Раздел 1 таблица 2'!N22+'Раздел 1 таблица 3'!L22)</f>
        <v>0</v>
      </c>
      <c r="M22" s="231">
        <f>SUM('Раздел 1 таблица 1'!M22+'Раздел 1 таблица 2'!O22+'Раздел 1 таблица 3'!M22)</f>
        <v>0</v>
      </c>
      <c r="N22" s="231">
        <f>SUM('Раздел 1 таблица 1'!N22+'Раздел 1 таблица 2'!P22+'Раздел 1 таблица 3'!N22)</f>
        <v>0</v>
      </c>
      <c r="O22" s="231">
        <f>SUM('Раздел 1 таблица 1'!O22+'Раздел 1 таблица 2'!Q22+'Раздел 1 таблица 3'!O22)</f>
        <v>0</v>
      </c>
      <c r="P22" s="231">
        <f>SUM('Раздел 1 таблица 1'!P22+'Раздел 1 таблица 2'!R22+'Раздел 1 таблица 3'!P22)</f>
        <v>0</v>
      </c>
      <c r="Q22" s="231">
        <f>SUM('Раздел 1 таблица 1'!Q22+'Раздел 1 таблица 2'!S22+'Раздел 1 таблица 3'!Q22)</f>
        <v>0</v>
      </c>
      <c r="R22" s="221">
        <f t="shared" si="1"/>
        <v>0</v>
      </c>
      <c r="S22" s="231">
        <f>SUM('Раздел 1 таблица 1'!S22+'Раздел 1 таблица 2'!U22+'Раздел 1 таблица 3'!S22)</f>
        <v>0</v>
      </c>
      <c r="T22" s="231">
        <f>SUM('Раздел 1 таблица 1'!T22+'Раздел 1 таблица 2'!V22+'Раздел 1 таблица 3'!T22)</f>
        <v>0</v>
      </c>
      <c r="U22" s="231">
        <f>SUM('Раздел 1 таблица 1'!U22+'Раздел 1 таблица 2'!W22+'Раздел 1 таблица 3'!U22)</f>
        <v>0</v>
      </c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</row>
    <row r="23" spans="1:129" s="80" customFormat="1" x14ac:dyDescent="0.25">
      <c r="A23" s="436" t="s">
        <v>482</v>
      </c>
      <c r="B23" s="551" t="s">
        <v>165</v>
      </c>
      <c r="C23" s="229">
        <f>SUM('Раздел 1 таблица 1'!C23+'Раздел 1 таблица 2'!C23+'Раздел 1 таблица 3'!C23)</f>
        <v>0</v>
      </c>
      <c r="D23" s="229">
        <f>SUM('Раздел 1 таблица 1'!D23+'Раздел 1 таблица 2'!D23+'Раздел 1 таблица 3'!D23)</f>
        <v>0</v>
      </c>
      <c r="E23" s="229">
        <f>SUM('Раздел 1 таблица 1'!E23+'Раздел 1 таблица 2'!E23+'Раздел 1 таблица 3'!E23)</f>
        <v>0</v>
      </c>
      <c r="F23" s="229">
        <f>SUM('Раздел 1 таблица 1'!F23+'Раздел 1 таблица 2'!F23+'Раздел 1 таблица 3'!F23)</f>
        <v>0</v>
      </c>
      <c r="G23" s="229">
        <f>SUM('Раздел 1 таблица 1'!G23+'Раздел 1 таблица 2'!G23+'Раздел 1 таблица 3'!G23)</f>
        <v>0</v>
      </c>
      <c r="H23" s="229">
        <f>SUM('Раздел 1 таблица 1'!H23+'Раздел 1 таблица 2'!H23+'Раздел 1 таблица 3'!H23)</f>
        <v>0</v>
      </c>
      <c r="I23" s="221">
        <f t="shared" si="0"/>
        <v>0</v>
      </c>
      <c r="J23" s="231">
        <f>SUM('Раздел 1 таблица 1'!J23+'Раздел 1 таблица 2'!L23+'Раздел 1 таблица 3'!J23)</f>
        <v>0</v>
      </c>
      <c r="K23" s="231">
        <f>SUM('Раздел 1 таблица 1'!K23+'Раздел 1 таблица 2'!M23+'Раздел 1 таблица 3'!K23)</f>
        <v>0</v>
      </c>
      <c r="L23" s="231">
        <f>SUM('Раздел 1 таблица 1'!L23+'Раздел 1 таблица 2'!N23+'Раздел 1 таблица 3'!L23)</f>
        <v>0</v>
      </c>
      <c r="M23" s="231">
        <f>SUM('Раздел 1 таблица 1'!M23+'Раздел 1 таблица 2'!O23+'Раздел 1 таблица 3'!M23)</f>
        <v>0</v>
      </c>
      <c r="N23" s="231">
        <f>SUM('Раздел 1 таблица 1'!N23+'Раздел 1 таблица 2'!P23+'Раздел 1 таблица 3'!N23)</f>
        <v>0</v>
      </c>
      <c r="O23" s="231">
        <f>SUM('Раздел 1 таблица 1'!O23+'Раздел 1 таблица 2'!Q23+'Раздел 1 таблица 3'!O23)</f>
        <v>0</v>
      </c>
      <c r="P23" s="231">
        <f>SUM('Раздел 1 таблица 1'!P23+'Раздел 1 таблица 2'!R23+'Раздел 1 таблица 3'!P23)</f>
        <v>0</v>
      </c>
      <c r="Q23" s="231">
        <f>SUM('Раздел 1 таблица 1'!Q23+'Раздел 1 таблица 2'!S23+'Раздел 1 таблица 3'!Q23)</f>
        <v>0</v>
      </c>
      <c r="R23" s="221">
        <f t="shared" si="1"/>
        <v>0</v>
      </c>
      <c r="S23" s="231">
        <f>SUM('Раздел 1 таблица 1'!S23+'Раздел 1 таблица 2'!U23+'Раздел 1 таблица 3'!S23)</f>
        <v>0</v>
      </c>
      <c r="T23" s="231">
        <f>SUM('Раздел 1 таблица 1'!T23+'Раздел 1 таблица 2'!V23+'Раздел 1 таблица 3'!T23)</f>
        <v>0</v>
      </c>
      <c r="U23" s="231">
        <f>SUM('Раздел 1 таблица 1'!U23+'Раздел 1 таблица 2'!W23+'Раздел 1 таблица 3'!U23)</f>
        <v>0</v>
      </c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</row>
    <row r="24" spans="1:129" s="80" customFormat="1" x14ac:dyDescent="0.25">
      <c r="A24" s="80" t="s">
        <v>61</v>
      </c>
      <c r="B24" s="484" t="s">
        <v>166</v>
      </c>
      <c r="C24" s="229">
        <f>SUM('Раздел 1 таблица 1'!C24+'Раздел 1 таблица 2'!C24+'Раздел 1 таблица 3'!C24)</f>
        <v>0</v>
      </c>
      <c r="D24" s="229">
        <f>SUM('Раздел 1 таблица 1'!D24+'Раздел 1 таблица 2'!D24+'Раздел 1 таблица 3'!D24)</f>
        <v>0</v>
      </c>
      <c r="E24" s="229">
        <f>SUM('Раздел 1 таблица 1'!E24+'Раздел 1 таблица 2'!E24+'Раздел 1 таблица 3'!E24)</f>
        <v>0</v>
      </c>
      <c r="F24" s="229">
        <f>SUM('Раздел 1 таблица 1'!F24+'Раздел 1 таблица 2'!F24+'Раздел 1 таблица 3'!F24)</f>
        <v>0</v>
      </c>
      <c r="G24" s="229">
        <f>SUM('Раздел 1 таблица 1'!G24+'Раздел 1 таблица 2'!G24+'Раздел 1 таблица 3'!G24)</f>
        <v>0</v>
      </c>
      <c r="H24" s="229">
        <f>SUM('Раздел 1 таблица 1'!H24+'Раздел 1 таблица 2'!H24+'Раздел 1 таблица 3'!H24)</f>
        <v>0</v>
      </c>
      <c r="I24" s="221">
        <f t="shared" si="0"/>
        <v>0</v>
      </c>
      <c r="J24" s="231">
        <f>SUM('Раздел 1 таблица 1'!J24+'Раздел 1 таблица 2'!L24+'Раздел 1 таблица 3'!J24)</f>
        <v>0</v>
      </c>
      <c r="K24" s="231">
        <f>SUM('Раздел 1 таблица 1'!K24+'Раздел 1 таблица 2'!M24+'Раздел 1 таблица 3'!K24)</f>
        <v>0</v>
      </c>
      <c r="L24" s="231">
        <f>SUM('Раздел 1 таблица 1'!L24+'Раздел 1 таблица 2'!N24+'Раздел 1 таблица 3'!L24)</f>
        <v>0</v>
      </c>
      <c r="M24" s="231">
        <f>SUM('Раздел 1 таблица 1'!M24+'Раздел 1 таблица 2'!O24+'Раздел 1 таблица 3'!M24)</f>
        <v>0</v>
      </c>
      <c r="N24" s="231">
        <f>SUM('Раздел 1 таблица 1'!N24+'Раздел 1 таблица 2'!P24+'Раздел 1 таблица 3'!N24)</f>
        <v>0</v>
      </c>
      <c r="O24" s="231">
        <f>SUM('Раздел 1 таблица 1'!O24+'Раздел 1 таблица 2'!Q24+'Раздел 1 таблица 3'!O24)</f>
        <v>0</v>
      </c>
      <c r="P24" s="231">
        <f>SUM('Раздел 1 таблица 1'!P24+'Раздел 1 таблица 2'!R24+'Раздел 1 таблица 3'!P24)</f>
        <v>0</v>
      </c>
      <c r="Q24" s="231">
        <f>SUM('Раздел 1 таблица 1'!Q24+'Раздел 1 таблица 2'!S24+'Раздел 1 таблица 3'!Q24)</f>
        <v>0</v>
      </c>
      <c r="R24" s="221">
        <f t="shared" si="1"/>
        <v>0</v>
      </c>
      <c r="S24" s="231">
        <f>SUM('Раздел 1 таблица 1'!S24+'Раздел 1 таблица 2'!U24+'Раздел 1 таблица 3'!S24)</f>
        <v>0</v>
      </c>
      <c r="T24" s="231">
        <f>SUM('Раздел 1 таблица 1'!T24+'Раздел 1 таблица 2'!V24+'Раздел 1 таблица 3'!T24)</f>
        <v>0</v>
      </c>
      <c r="U24" s="231">
        <f>SUM('Раздел 1 таблица 1'!U24+'Раздел 1 таблица 2'!W24+'Раздел 1 таблица 3'!U24)</f>
        <v>0</v>
      </c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</row>
    <row r="25" spans="1:129" s="80" customFormat="1" x14ac:dyDescent="0.25">
      <c r="A25" s="80" t="s">
        <v>62</v>
      </c>
      <c r="B25" s="484" t="s">
        <v>167</v>
      </c>
      <c r="C25" s="229">
        <f>SUM('Раздел 1 таблица 1'!C25+'Раздел 1 таблица 2'!C25+'Раздел 1 таблица 3'!C25)</f>
        <v>0</v>
      </c>
      <c r="D25" s="229">
        <f>SUM('Раздел 1 таблица 1'!D25+'Раздел 1 таблица 2'!D25+'Раздел 1 таблица 3'!D25)</f>
        <v>0</v>
      </c>
      <c r="E25" s="229">
        <f>SUM('Раздел 1 таблица 1'!E25+'Раздел 1 таблица 2'!E25+'Раздел 1 таблица 3'!E25)</f>
        <v>0</v>
      </c>
      <c r="F25" s="229">
        <f>SUM('Раздел 1 таблица 1'!F25+'Раздел 1 таблица 2'!F25+'Раздел 1 таблица 3'!F25)</f>
        <v>0</v>
      </c>
      <c r="G25" s="229">
        <f>SUM('Раздел 1 таблица 1'!G25+'Раздел 1 таблица 2'!G25+'Раздел 1 таблица 3'!G25)</f>
        <v>0</v>
      </c>
      <c r="H25" s="229">
        <f>SUM('Раздел 1 таблица 1'!H25+'Раздел 1 таблица 2'!H25+'Раздел 1 таблица 3'!H25)</f>
        <v>0</v>
      </c>
      <c r="I25" s="221">
        <f t="shared" si="0"/>
        <v>0</v>
      </c>
      <c r="J25" s="231">
        <f>SUM('Раздел 1 таблица 1'!J25+'Раздел 1 таблица 2'!L25+'Раздел 1 таблица 3'!J25)</f>
        <v>0</v>
      </c>
      <c r="K25" s="231">
        <f>SUM('Раздел 1 таблица 1'!K25+'Раздел 1 таблица 2'!M25+'Раздел 1 таблица 3'!K25)</f>
        <v>0</v>
      </c>
      <c r="L25" s="231">
        <f>SUM('Раздел 1 таблица 1'!L25+'Раздел 1 таблица 2'!N25+'Раздел 1 таблица 3'!L25)</f>
        <v>0</v>
      </c>
      <c r="M25" s="231">
        <f>SUM('Раздел 1 таблица 1'!M25+'Раздел 1 таблица 2'!O25+'Раздел 1 таблица 3'!M25)</f>
        <v>0</v>
      </c>
      <c r="N25" s="231">
        <f>SUM('Раздел 1 таблица 1'!N25+'Раздел 1 таблица 2'!P25+'Раздел 1 таблица 3'!N25)</f>
        <v>0</v>
      </c>
      <c r="O25" s="231">
        <f>SUM('Раздел 1 таблица 1'!O25+'Раздел 1 таблица 2'!Q25+'Раздел 1 таблица 3'!O25)</f>
        <v>0</v>
      </c>
      <c r="P25" s="231">
        <f>SUM('Раздел 1 таблица 1'!P25+'Раздел 1 таблица 2'!R25+'Раздел 1 таблица 3'!P25)</f>
        <v>0</v>
      </c>
      <c r="Q25" s="231">
        <f>SUM('Раздел 1 таблица 1'!Q25+'Раздел 1 таблица 2'!S25+'Раздел 1 таблица 3'!Q25)</f>
        <v>0</v>
      </c>
      <c r="R25" s="221">
        <f t="shared" si="1"/>
        <v>0</v>
      </c>
      <c r="S25" s="231">
        <f>SUM('Раздел 1 таблица 1'!S25+'Раздел 1 таблица 2'!U25+'Раздел 1 таблица 3'!S25)</f>
        <v>0</v>
      </c>
      <c r="T25" s="231">
        <f>SUM('Раздел 1 таблица 1'!T25+'Раздел 1 таблица 2'!V25+'Раздел 1 таблица 3'!T25)</f>
        <v>0</v>
      </c>
      <c r="U25" s="231">
        <f>SUM('Раздел 1 таблица 1'!U25+'Раздел 1 таблица 2'!W25+'Раздел 1 таблица 3'!U25)</f>
        <v>0</v>
      </c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</row>
    <row r="26" spans="1:129" s="80" customFormat="1" x14ac:dyDescent="0.25">
      <c r="A26" s="31" t="s">
        <v>188</v>
      </c>
      <c r="B26" s="484" t="s">
        <v>168</v>
      </c>
      <c r="C26" s="229">
        <f>SUM('Раздел 1 таблица 1'!C26+'Раздел 1 таблица 2'!C26+'Раздел 1 таблица 3'!C26)</f>
        <v>0</v>
      </c>
      <c r="D26" s="229">
        <f>SUM('Раздел 1 таблица 1'!D26+'Раздел 1 таблица 2'!D26+'Раздел 1 таблица 3'!D26)</f>
        <v>0</v>
      </c>
      <c r="E26" s="229">
        <f>SUM('Раздел 1 таблица 1'!E26+'Раздел 1 таблица 2'!E26+'Раздел 1 таблица 3'!E26)</f>
        <v>0</v>
      </c>
      <c r="F26" s="229">
        <f>SUM('Раздел 1 таблица 1'!F26+'Раздел 1 таблица 2'!F26+'Раздел 1 таблица 3'!F26)</f>
        <v>0</v>
      </c>
      <c r="G26" s="229">
        <f>SUM('Раздел 1 таблица 1'!G26+'Раздел 1 таблица 2'!G26+'Раздел 1 таблица 3'!G26)</f>
        <v>0</v>
      </c>
      <c r="H26" s="229">
        <f>SUM('Раздел 1 таблица 1'!H26+'Раздел 1 таблица 2'!H26+'Раздел 1 таблица 3'!H26)</f>
        <v>0</v>
      </c>
      <c r="I26" s="221">
        <f t="shared" si="0"/>
        <v>0</v>
      </c>
      <c r="J26" s="231">
        <f>SUM('Раздел 1 таблица 1'!J26+'Раздел 1 таблица 2'!L26+'Раздел 1 таблица 3'!J26)</f>
        <v>0</v>
      </c>
      <c r="K26" s="231">
        <f>SUM('Раздел 1 таблица 1'!K26+'Раздел 1 таблица 2'!M26+'Раздел 1 таблица 3'!K26)</f>
        <v>0</v>
      </c>
      <c r="L26" s="231">
        <f>SUM('Раздел 1 таблица 1'!L26+'Раздел 1 таблица 2'!N26+'Раздел 1 таблица 3'!L26)</f>
        <v>0</v>
      </c>
      <c r="M26" s="231">
        <f>SUM('Раздел 1 таблица 1'!M26+'Раздел 1 таблица 2'!O26+'Раздел 1 таблица 3'!M26)</f>
        <v>0</v>
      </c>
      <c r="N26" s="231">
        <f>SUM('Раздел 1 таблица 1'!N26+'Раздел 1 таблица 2'!P26+'Раздел 1 таблица 3'!N26)</f>
        <v>0</v>
      </c>
      <c r="O26" s="231">
        <f>SUM('Раздел 1 таблица 1'!O26+'Раздел 1 таблица 2'!Q26+'Раздел 1 таблица 3'!O26)</f>
        <v>0</v>
      </c>
      <c r="P26" s="231">
        <f>SUM('Раздел 1 таблица 1'!P26+'Раздел 1 таблица 2'!R26+'Раздел 1 таблица 3'!P26)</f>
        <v>0</v>
      </c>
      <c r="Q26" s="231">
        <f>SUM('Раздел 1 таблица 1'!Q26+'Раздел 1 таблица 2'!S26+'Раздел 1 таблица 3'!Q26)</f>
        <v>0</v>
      </c>
      <c r="R26" s="221">
        <f t="shared" si="1"/>
        <v>0</v>
      </c>
      <c r="S26" s="231">
        <f>SUM('Раздел 1 таблица 1'!S26+'Раздел 1 таблица 2'!U26+'Раздел 1 таблица 3'!S26)</f>
        <v>0</v>
      </c>
      <c r="T26" s="231">
        <f>SUM('Раздел 1 таблица 1'!T26+'Раздел 1 таблица 2'!V26+'Раздел 1 таблица 3'!T26)</f>
        <v>0</v>
      </c>
      <c r="U26" s="231">
        <f>SUM('Раздел 1 таблица 1'!U26+'Раздел 1 таблица 2'!W26+'Раздел 1 таблица 3'!U26)</f>
        <v>0</v>
      </c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</row>
    <row r="27" spans="1:129" s="80" customFormat="1" x14ac:dyDescent="0.25">
      <c r="A27" s="80" t="s">
        <v>189</v>
      </c>
      <c r="B27" s="484" t="s">
        <v>169</v>
      </c>
      <c r="C27" s="229">
        <f>SUM('Раздел 1 таблица 1'!C27+'Раздел 1 таблица 2'!C27+'Раздел 1 таблица 3'!C27)</f>
        <v>0</v>
      </c>
      <c r="D27" s="229">
        <f>SUM('Раздел 1 таблица 1'!D27+'Раздел 1 таблица 2'!D27+'Раздел 1 таблица 3'!D27)</f>
        <v>0</v>
      </c>
      <c r="E27" s="229">
        <f>SUM('Раздел 1 таблица 1'!E27+'Раздел 1 таблица 2'!E27+'Раздел 1 таблица 3'!E27)</f>
        <v>0</v>
      </c>
      <c r="F27" s="229">
        <f>SUM('Раздел 1 таблица 1'!F27+'Раздел 1 таблица 2'!F27+'Раздел 1 таблица 3'!F27)</f>
        <v>0</v>
      </c>
      <c r="G27" s="229">
        <f>SUM('Раздел 1 таблица 1'!G27+'Раздел 1 таблица 2'!G27+'Раздел 1 таблица 3'!G27)</f>
        <v>0</v>
      </c>
      <c r="H27" s="229">
        <f>SUM('Раздел 1 таблица 1'!H27+'Раздел 1 таблица 2'!H27+'Раздел 1 таблица 3'!H27)</f>
        <v>0</v>
      </c>
      <c r="I27" s="221">
        <f t="shared" si="0"/>
        <v>0</v>
      </c>
      <c r="J27" s="231">
        <f>SUM('Раздел 1 таблица 1'!J27+'Раздел 1 таблица 2'!L27+'Раздел 1 таблица 3'!J27)</f>
        <v>0</v>
      </c>
      <c r="K27" s="231">
        <f>SUM('Раздел 1 таблица 1'!K27+'Раздел 1 таблица 2'!M27+'Раздел 1 таблица 3'!K27)</f>
        <v>0</v>
      </c>
      <c r="L27" s="231">
        <f>SUM('Раздел 1 таблица 1'!L27+'Раздел 1 таблица 2'!N27+'Раздел 1 таблица 3'!L27)</f>
        <v>0</v>
      </c>
      <c r="M27" s="231">
        <f>SUM('Раздел 1 таблица 1'!M27+'Раздел 1 таблица 2'!O27+'Раздел 1 таблица 3'!M27)</f>
        <v>0</v>
      </c>
      <c r="N27" s="231">
        <f>SUM('Раздел 1 таблица 1'!N27+'Раздел 1 таблица 2'!P27+'Раздел 1 таблица 3'!N27)</f>
        <v>0</v>
      </c>
      <c r="O27" s="231">
        <f>SUM('Раздел 1 таблица 1'!O27+'Раздел 1 таблица 2'!Q27+'Раздел 1 таблица 3'!O27)</f>
        <v>0</v>
      </c>
      <c r="P27" s="231">
        <f>SUM('Раздел 1 таблица 1'!P27+'Раздел 1 таблица 2'!R27+'Раздел 1 таблица 3'!P27)</f>
        <v>0</v>
      </c>
      <c r="Q27" s="231">
        <f>SUM('Раздел 1 таблица 1'!Q27+'Раздел 1 таблица 2'!S27+'Раздел 1 таблица 3'!Q27)</f>
        <v>0</v>
      </c>
      <c r="R27" s="221">
        <f t="shared" si="1"/>
        <v>0</v>
      </c>
      <c r="S27" s="231">
        <f>SUM('Раздел 1 таблица 1'!S27+'Раздел 1 таблица 2'!U27+'Раздел 1 таблица 3'!S27)</f>
        <v>0</v>
      </c>
      <c r="T27" s="231">
        <f>SUM('Раздел 1 таблица 1'!T27+'Раздел 1 таблица 2'!V27+'Раздел 1 таблица 3'!T27)</f>
        <v>0</v>
      </c>
      <c r="U27" s="231">
        <f>SUM('Раздел 1 таблица 1'!U27+'Раздел 1 таблица 2'!W27+'Раздел 1 таблица 3'!U27)</f>
        <v>0</v>
      </c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</row>
    <row r="28" spans="1:129" s="80" customFormat="1" x14ac:dyDescent="0.25">
      <c r="A28" s="80" t="s">
        <v>63</v>
      </c>
      <c r="B28" s="484" t="s">
        <v>170</v>
      </c>
      <c r="C28" s="229">
        <f>SUM('Раздел 1 таблица 1'!C28+'Раздел 1 таблица 2'!C28+'Раздел 1 таблица 3'!C28)</f>
        <v>0</v>
      </c>
      <c r="D28" s="229">
        <f>SUM('Раздел 1 таблица 1'!D28+'Раздел 1 таблица 2'!D28+'Раздел 1 таблица 3'!D28)</f>
        <v>0</v>
      </c>
      <c r="E28" s="229">
        <f>SUM('Раздел 1 таблица 1'!E28+'Раздел 1 таблица 2'!E28+'Раздел 1 таблица 3'!E28)</f>
        <v>0</v>
      </c>
      <c r="F28" s="229">
        <f>SUM('Раздел 1 таблица 1'!F28+'Раздел 1 таблица 2'!F28+'Раздел 1 таблица 3'!F28)</f>
        <v>0</v>
      </c>
      <c r="G28" s="229">
        <f>SUM('Раздел 1 таблица 1'!G28+'Раздел 1 таблица 2'!G28+'Раздел 1 таблица 3'!G28)</f>
        <v>0</v>
      </c>
      <c r="H28" s="229">
        <f>SUM('Раздел 1 таблица 1'!H28+'Раздел 1 таблица 2'!H28+'Раздел 1 таблица 3'!H28)</f>
        <v>0</v>
      </c>
      <c r="I28" s="221">
        <f t="shared" si="0"/>
        <v>0</v>
      </c>
      <c r="J28" s="231">
        <f>SUM('Раздел 1 таблица 1'!J28+'Раздел 1 таблица 2'!L28+'Раздел 1 таблица 3'!J28)</f>
        <v>0</v>
      </c>
      <c r="K28" s="231">
        <f>SUM('Раздел 1 таблица 1'!K28+'Раздел 1 таблица 2'!M28+'Раздел 1 таблица 3'!K28)</f>
        <v>0</v>
      </c>
      <c r="L28" s="231">
        <f>SUM('Раздел 1 таблица 1'!L28+'Раздел 1 таблица 2'!N28+'Раздел 1 таблица 3'!L28)</f>
        <v>0</v>
      </c>
      <c r="M28" s="231">
        <f>SUM('Раздел 1 таблица 1'!M28+'Раздел 1 таблица 2'!O28+'Раздел 1 таблица 3'!M28)</f>
        <v>0</v>
      </c>
      <c r="N28" s="231">
        <f>SUM('Раздел 1 таблица 1'!N28+'Раздел 1 таблица 2'!P28+'Раздел 1 таблица 3'!N28)</f>
        <v>0</v>
      </c>
      <c r="O28" s="231">
        <f>SUM('Раздел 1 таблица 1'!O28+'Раздел 1 таблица 2'!Q28+'Раздел 1 таблица 3'!O28)</f>
        <v>0</v>
      </c>
      <c r="P28" s="231">
        <f>SUM('Раздел 1 таблица 1'!P28+'Раздел 1 таблица 2'!R28+'Раздел 1 таблица 3'!P28)</f>
        <v>0</v>
      </c>
      <c r="Q28" s="231">
        <f>SUM('Раздел 1 таблица 1'!Q28+'Раздел 1 таблица 2'!S28+'Раздел 1 таблица 3'!Q28)</f>
        <v>0</v>
      </c>
      <c r="R28" s="221">
        <f t="shared" si="1"/>
        <v>0</v>
      </c>
      <c r="S28" s="231">
        <f>SUM('Раздел 1 таблица 1'!S28+'Раздел 1 таблица 2'!U28+'Раздел 1 таблица 3'!S28)</f>
        <v>0</v>
      </c>
      <c r="T28" s="231">
        <f>SUM('Раздел 1 таблица 1'!T28+'Раздел 1 таблица 2'!V28+'Раздел 1 таблица 3'!T28)</f>
        <v>0</v>
      </c>
      <c r="U28" s="231">
        <f>SUM('Раздел 1 таблица 1'!U28+'Раздел 1 таблица 2'!W28+'Раздел 1 таблица 3'!U28)</f>
        <v>0</v>
      </c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</row>
    <row r="29" spans="1:129" s="80" customFormat="1" x14ac:dyDescent="0.25">
      <c r="A29" s="80" t="s">
        <v>190</v>
      </c>
      <c r="B29" s="484" t="s">
        <v>171</v>
      </c>
      <c r="C29" s="229">
        <f>SUM('Раздел 1 таблица 1'!C29+'Раздел 1 таблица 2'!C29+'Раздел 1 таблица 3'!C29)</f>
        <v>0</v>
      </c>
      <c r="D29" s="229">
        <f>SUM('Раздел 1 таблица 1'!D29+'Раздел 1 таблица 2'!D29+'Раздел 1 таблица 3'!D29)</f>
        <v>0</v>
      </c>
      <c r="E29" s="229">
        <f>SUM('Раздел 1 таблица 1'!E29+'Раздел 1 таблица 2'!E29+'Раздел 1 таблица 3'!E29)</f>
        <v>0</v>
      </c>
      <c r="F29" s="229">
        <f>SUM('Раздел 1 таблица 1'!F29+'Раздел 1 таблица 2'!F29+'Раздел 1 таблица 3'!F29)</f>
        <v>0</v>
      </c>
      <c r="G29" s="229">
        <f>SUM('Раздел 1 таблица 1'!G29+'Раздел 1 таблица 2'!G29+'Раздел 1 таблица 3'!G29)</f>
        <v>0</v>
      </c>
      <c r="H29" s="229">
        <f>SUM('Раздел 1 таблица 1'!H29+'Раздел 1 таблица 2'!H29+'Раздел 1 таблица 3'!H29)</f>
        <v>0</v>
      </c>
      <c r="I29" s="221">
        <f t="shared" si="0"/>
        <v>0</v>
      </c>
      <c r="J29" s="231">
        <f>SUM('Раздел 1 таблица 1'!J29+'Раздел 1 таблица 2'!L29+'Раздел 1 таблица 3'!J29)</f>
        <v>0</v>
      </c>
      <c r="K29" s="231">
        <f>SUM('Раздел 1 таблица 1'!K29+'Раздел 1 таблица 2'!M29+'Раздел 1 таблица 3'!K29)</f>
        <v>0</v>
      </c>
      <c r="L29" s="231">
        <f>SUM('Раздел 1 таблица 1'!L29+'Раздел 1 таблица 2'!N29+'Раздел 1 таблица 3'!L29)</f>
        <v>0</v>
      </c>
      <c r="M29" s="231">
        <f>SUM('Раздел 1 таблица 1'!M29+'Раздел 1 таблица 2'!O29+'Раздел 1 таблица 3'!M29)</f>
        <v>0</v>
      </c>
      <c r="N29" s="231">
        <f>SUM('Раздел 1 таблица 1'!N29+'Раздел 1 таблица 2'!P29+'Раздел 1 таблица 3'!N29)</f>
        <v>0</v>
      </c>
      <c r="O29" s="231">
        <f>SUM('Раздел 1 таблица 1'!O29+'Раздел 1 таблица 2'!Q29+'Раздел 1 таблица 3'!O29)</f>
        <v>0</v>
      </c>
      <c r="P29" s="231">
        <f>SUM('Раздел 1 таблица 1'!P29+'Раздел 1 таблица 2'!R29+'Раздел 1 таблица 3'!P29)</f>
        <v>0</v>
      </c>
      <c r="Q29" s="231">
        <f>SUM('Раздел 1 таблица 1'!Q29+'Раздел 1 таблица 2'!S29+'Раздел 1 таблица 3'!Q29)</f>
        <v>0</v>
      </c>
      <c r="R29" s="221">
        <f t="shared" si="1"/>
        <v>0</v>
      </c>
      <c r="S29" s="231">
        <f>SUM('Раздел 1 таблица 1'!S29+'Раздел 1 таблица 2'!U29+'Раздел 1 таблица 3'!S29)</f>
        <v>0</v>
      </c>
      <c r="T29" s="231">
        <f>SUM('Раздел 1 таблица 1'!T29+'Раздел 1 таблица 2'!V29+'Раздел 1 таблица 3'!T29)</f>
        <v>0</v>
      </c>
      <c r="U29" s="231">
        <f>SUM('Раздел 1 таблица 1'!U29+'Раздел 1 таблица 2'!W29+'Раздел 1 таблица 3'!U29)</f>
        <v>0</v>
      </c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</row>
    <row r="30" spans="1:129" s="80" customFormat="1" x14ac:dyDescent="0.25">
      <c r="A30" s="80" t="s">
        <v>67</v>
      </c>
      <c r="B30" s="484" t="s">
        <v>172</v>
      </c>
      <c r="C30" s="229">
        <f>SUM('Раздел 1 таблица 1'!C30+'Раздел 1 таблица 2'!C30+'Раздел 1 таблица 3'!C30)</f>
        <v>0</v>
      </c>
      <c r="D30" s="229">
        <f>SUM('Раздел 1 таблица 1'!D30+'Раздел 1 таблица 2'!D30+'Раздел 1 таблица 3'!D30)</f>
        <v>0</v>
      </c>
      <c r="E30" s="229">
        <f>SUM('Раздел 1 таблица 1'!E30+'Раздел 1 таблица 2'!E30+'Раздел 1 таблица 3'!E30)</f>
        <v>0</v>
      </c>
      <c r="F30" s="229">
        <f>SUM('Раздел 1 таблица 1'!F30+'Раздел 1 таблица 2'!F30+'Раздел 1 таблица 3'!F30)</f>
        <v>0</v>
      </c>
      <c r="G30" s="229">
        <f>SUM('Раздел 1 таблица 1'!G30+'Раздел 1 таблица 2'!G30+'Раздел 1 таблица 3'!G30)</f>
        <v>0</v>
      </c>
      <c r="H30" s="229">
        <f>SUM('Раздел 1 таблица 1'!H30+'Раздел 1 таблица 2'!H30+'Раздел 1 таблица 3'!H30)</f>
        <v>0</v>
      </c>
      <c r="I30" s="221">
        <f t="shared" si="0"/>
        <v>0</v>
      </c>
      <c r="J30" s="231">
        <f>SUM('Раздел 1 таблица 1'!J30+'Раздел 1 таблица 2'!L30+'Раздел 1 таблица 3'!J30)</f>
        <v>0</v>
      </c>
      <c r="K30" s="231">
        <f>SUM('Раздел 1 таблица 1'!K30+'Раздел 1 таблица 2'!M30+'Раздел 1 таблица 3'!K30)</f>
        <v>0</v>
      </c>
      <c r="L30" s="231">
        <f>SUM('Раздел 1 таблица 1'!L30+'Раздел 1 таблица 2'!N30+'Раздел 1 таблица 3'!L30)</f>
        <v>0</v>
      </c>
      <c r="M30" s="231">
        <f>SUM('Раздел 1 таблица 1'!M30+'Раздел 1 таблица 2'!O30+'Раздел 1 таблица 3'!M30)</f>
        <v>0</v>
      </c>
      <c r="N30" s="231">
        <f>SUM('Раздел 1 таблица 1'!N30+'Раздел 1 таблица 2'!P30+'Раздел 1 таблица 3'!N30)</f>
        <v>0</v>
      </c>
      <c r="O30" s="231">
        <f>SUM('Раздел 1 таблица 1'!O30+'Раздел 1 таблица 2'!Q30+'Раздел 1 таблица 3'!O30)</f>
        <v>0</v>
      </c>
      <c r="P30" s="231">
        <f>SUM('Раздел 1 таблица 1'!P30+'Раздел 1 таблица 2'!R30+'Раздел 1 таблица 3'!P30)</f>
        <v>0</v>
      </c>
      <c r="Q30" s="231">
        <f>SUM('Раздел 1 таблица 1'!Q30+'Раздел 1 таблица 2'!S30+'Раздел 1 таблица 3'!Q30)</f>
        <v>0</v>
      </c>
      <c r="R30" s="221">
        <f t="shared" si="1"/>
        <v>0</v>
      </c>
      <c r="S30" s="231">
        <f>SUM('Раздел 1 таблица 1'!S30+'Раздел 1 таблица 2'!U30+'Раздел 1 таблица 3'!S30)</f>
        <v>0</v>
      </c>
      <c r="T30" s="231">
        <f>SUM('Раздел 1 таблица 1'!T30+'Раздел 1 таблица 2'!V30+'Раздел 1 таблица 3'!T30)</f>
        <v>0</v>
      </c>
      <c r="U30" s="231">
        <f>SUM('Раздел 1 таблица 1'!U30+'Раздел 1 таблица 2'!W30+'Раздел 1 таблица 3'!U30)</f>
        <v>0</v>
      </c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</row>
    <row r="31" spans="1:129" s="80" customFormat="1" x14ac:dyDescent="0.25">
      <c r="A31" s="80" t="s">
        <v>64</v>
      </c>
      <c r="B31" s="484" t="s">
        <v>173</v>
      </c>
      <c r="C31" s="229">
        <f>SUM('Раздел 1 таблица 1'!C31+'Раздел 1 таблица 2'!C31+'Раздел 1 таблица 3'!C31)</f>
        <v>0</v>
      </c>
      <c r="D31" s="229">
        <f>SUM('Раздел 1 таблица 1'!D31+'Раздел 1 таблица 2'!D31+'Раздел 1 таблица 3'!D31)</f>
        <v>0</v>
      </c>
      <c r="E31" s="229">
        <f>SUM('Раздел 1 таблица 1'!E31+'Раздел 1 таблица 2'!E31+'Раздел 1 таблица 3'!E31)</f>
        <v>0</v>
      </c>
      <c r="F31" s="229">
        <f>SUM('Раздел 1 таблица 1'!F31+'Раздел 1 таблица 2'!F31+'Раздел 1 таблица 3'!F31)</f>
        <v>0</v>
      </c>
      <c r="G31" s="229">
        <f>SUM('Раздел 1 таблица 1'!G31+'Раздел 1 таблица 2'!G31+'Раздел 1 таблица 3'!G31)</f>
        <v>0</v>
      </c>
      <c r="H31" s="229">
        <f>SUM('Раздел 1 таблица 1'!H31+'Раздел 1 таблица 2'!H31+'Раздел 1 таблица 3'!H31)</f>
        <v>0</v>
      </c>
      <c r="I31" s="221">
        <f t="shared" si="0"/>
        <v>0</v>
      </c>
      <c r="J31" s="231">
        <f>SUM('Раздел 1 таблица 1'!J31+'Раздел 1 таблица 2'!L31+'Раздел 1 таблица 3'!J31)</f>
        <v>0</v>
      </c>
      <c r="K31" s="231">
        <f>SUM('Раздел 1 таблица 1'!K31+'Раздел 1 таблица 2'!M31+'Раздел 1 таблица 3'!K31)</f>
        <v>0</v>
      </c>
      <c r="L31" s="231">
        <f>SUM('Раздел 1 таблица 1'!L31+'Раздел 1 таблица 2'!N31+'Раздел 1 таблица 3'!L31)</f>
        <v>0</v>
      </c>
      <c r="M31" s="231">
        <f>SUM('Раздел 1 таблица 1'!M31+'Раздел 1 таблица 2'!O31+'Раздел 1 таблица 3'!M31)</f>
        <v>0</v>
      </c>
      <c r="N31" s="231">
        <f>SUM('Раздел 1 таблица 1'!N31+'Раздел 1 таблица 2'!P31+'Раздел 1 таблица 3'!N31)</f>
        <v>0</v>
      </c>
      <c r="O31" s="231">
        <f>SUM('Раздел 1 таблица 1'!O31+'Раздел 1 таблица 2'!Q31+'Раздел 1 таблица 3'!O31)</f>
        <v>0</v>
      </c>
      <c r="P31" s="231">
        <f>SUM('Раздел 1 таблица 1'!P31+'Раздел 1 таблица 2'!R31+'Раздел 1 таблица 3'!P31)</f>
        <v>0</v>
      </c>
      <c r="Q31" s="231">
        <f>SUM('Раздел 1 таблица 1'!Q31+'Раздел 1 таблица 2'!S31+'Раздел 1 таблица 3'!Q31)</f>
        <v>0</v>
      </c>
      <c r="R31" s="221">
        <f t="shared" si="1"/>
        <v>0</v>
      </c>
      <c r="S31" s="231">
        <f>SUM('Раздел 1 таблица 1'!S31+'Раздел 1 таблица 2'!U31+'Раздел 1 таблица 3'!S31)</f>
        <v>0</v>
      </c>
      <c r="T31" s="231">
        <f>SUM('Раздел 1 таблица 1'!T31+'Раздел 1 таблица 2'!V31+'Раздел 1 таблица 3'!T31)</f>
        <v>0</v>
      </c>
      <c r="U31" s="231">
        <f>SUM('Раздел 1 таблица 1'!U31+'Раздел 1 таблица 2'!W31+'Раздел 1 таблица 3'!U31)</f>
        <v>0</v>
      </c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</row>
    <row r="32" spans="1:129" s="80" customFormat="1" x14ac:dyDescent="0.25">
      <c r="A32" s="80" t="s">
        <v>65</v>
      </c>
      <c r="B32" s="484" t="s">
        <v>174</v>
      </c>
      <c r="C32" s="229">
        <f>SUM('Раздел 1 таблица 1'!C32+'Раздел 1 таблица 2'!C32+'Раздел 1 таблица 3'!C32)</f>
        <v>0</v>
      </c>
      <c r="D32" s="229">
        <f>SUM('Раздел 1 таблица 1'!D32+'Раздел 1 таблица 2'!D32+'Раздел 1 таблица 3'!D32)</f>
        <v>0</v>
      </c>
      <c r="E32" s="229">
        <f>SUM('Раздел 1 таблица 1'!E32+'Раздел 1 таблица 2'!E32+'Раздел 1 таблица 3'!E32)</f>
        <v>0</v>
      </c>
      <c r="F32" s="229">
        <f>SUM('Раздел 1 таблица 1'!F32+'Раздел 1 таблица 2'!F32+'Раздел 1 таблица 3'!F32)</f>
        <v>0</v>
      </c>
      <c r="G32" s="229">
        <f>SUM('Раздел 1 таблица 1'!G32+'Раздел 1 таблица 2'!G32+'Раздел 1 таблица 3'!G32)</f>
        <v>0</v>
      </c>
      <c r="H32" s="229">
        <f>SUM('Раздел 1 таблица 1'!H32+'Раздел 1 таблица 2'!H32+'Раздел 1 таблица 3'!H32)</f>
        <v>0</v>
      </c>
      <c r="I32" s="221">
        <f t="shared" si="0"/>
        <v>0</v>
      </c>
      <c r="J32" s="231">
        <f>SUM('Раздел 1 таблица 1'!J32+'Раздел 1 таблица 2'!L32+'Раздел 1 таблица 3'!J32)</f>
        <v>0</v>
      </c>
      <c r="K32" s="231">
        <f>SUM('Раздел 1 таблица 1'!K32+'Раздел 1 таблица 2'!M32+'Раздел 1 таблица 3'!K32)</f>
        <v>0</v>
      </c>
      <c r="L32" s="231">
        <f>SUM('Раздел 1 таблица 1'!L32+'Раздел 1 таблица 2'!N32+'Раздел 1 таблица 3'!L32)</f>
        <v>0</v>
      </c>
      <c r="M32" s="231">
        <f>SUM('Раздел 1 таблица 1'!M32+'Раздел 1 таблица 2'!O32+'Раздел 1 таблица 3'!M32)</f>
        <v>0</v>
      </c>
      <c r="N32" s="231">
        <f>SUM('Раздел 1 таблица 1'!N32+'Раздел 1 таблица 2'!P32+'Раздел 1 таблица 3'!N32)</f>
        <v>0</v>
      </c>
      <c r="O32" s="231">
        <f>SUM('Раздел 1 таблица 1'!O32+'Раздел 1 таблица 2'!Q32+'Раздел 1 таблица 3'!O32)</f>
        <v>0</v>
      </c>
      <c r="P32" s="231">
        <f>SUM('Раздел 1 таблица 1'!P32+'Раздел 1 таблица 2'!R32+'Раздел 1 таблица 3'!P32)</f>
        <v>0</v>
      </c>
      <c r="Q32" s="231">
        <f>SUM('Раздел 1 таблица 1'!Q32+'Раздел 1 таблица 2'!S32+'Раздел 1 таблица 3'!Q32)</f>
        <v>0</v>
      </c>
      <c r="R32" s="221">
        <f t="shared" si="1"/>
        <v>0</v>
      </c>
      <c r="S32" s="231">
        <f>SUM('Раздел 1 таблица 1'!S32+'Раздел 1 таблица 2'!U32+'Раздел 1 таблица 3'!S32)</f>
        <v>0</v>
      </c>
      <c r="T32" s="231">
        <f>SUM('Раздел 1 таблица 1'!T32+'Раздел 1 таблица 2'!V32+'Раздел 1 таблица 3'!T32)</f>
        <v>0</v>
      </c>
      <c r="U32" s="231">
        <f>SUM('Раздел 1 таблица 1'!U32+'Раздел 1 таблица 2'!W32+'Раздел 1 таблица 3'!U32)</f>
        <v>0</v>
      </c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</row>
    <row r="33" spans="1:129" s="80" customFormat="1" x14ac:dyDescent="0.25">
      <c r="A33" s="80" t="s">
        <v>66</v>
      </c>
      <c r="B33" s="484" t="s">
        <v>175</v>
      </c>
      <c r="C33" s="229">
        <f>SUM('Раздел 1 таблица 1'!C33+'Раздел 1 таблица 2'!C33+'Раздел 1 таблица 3'!C33)</f>
        <v>0</v>
      </c>
      <c r="D33" s="229">
        <f>SUM('Раздел 1 таблица 1'!D33+'Раздел 1 таблица 2'!D33+'Раздел 1 таблица 3'!D33)</f>
        <v>0</v>
      </c>
      <c r="E33" s="229">
        <f>SUM('Раздел 1 таблица 1'!E33+'Раздел 1 таблица 2'!E33+'Раздел 1 таблица 3'!E33)</f>
        <v>0</v>
      </c>
      <c r="F33" s="229">
        <f>SUM('Раздел 1 таблица 1'!F33+'Раздел 1 таблица 2'!F33+'Раздел 1 таблица 3'!F33)</f>
        <v>0</v>
      </c>
      <c r="G33" s="229">
        <f>SUM('Раздел 1 таблица 1'!G33+'Раздел 1 таблица 2'!G33+'Раздел 1 таблица 3'!G33)</f>
        <v>0</v>
      </c>
      <c r="H33" s="229">
        <f>SUM('Раздел 1 таблица 1'!H33+'Раздел 1 таблица 2'!H33+'Раздел 1 таблица 3'!H33)</f>
        <v>0</v>
      </c>
      <c r="I33" s="221">
        <f t="shared" si="0"/>
        <v>0</v>
      </c>
      <c r="J33" s="231">
        <f>SUM('Раздел 1 таблица 1'!J33+'Раздел 1 таблица 2'!L33+'Раздел 1 таблица 3'!J33)</f>
        <v>0</v>
      </c>
      <c r="K33" s="231">
        <f>SUM('Раздел 1 таблица 1'!K33+'Раздел 1 таблица 2'!M33+'Раздел 1 таблица 3'!K33)</f>
        <v>0</v>
      </c>
      <c r="L33" s="231">
        <f>SUM('Раздел 1 таблица 1'!L33+'Раздел 1 таблица 2'!N33+'Раздел 1 таблица 3'!L33)</f>
        <v>0</v>
      </c>
      <c r="M33" s="231">
        <f>SUM('Раздел 1 таблица 1'!M33+'Раздел 1 таблица 2'!O33+'Раздел 1 таблица 3'!M33)</f>
        <v>0</v>
      </c>
      <c r="N33" s="231">
        <f>SUM('Раздел 1 таблица 1'!N33+'Раздел 1 таблица 2'!P33+'Раздел 1 таблица 3'!N33)</f>
        <v>0</v>
      </c>
      <c r="O33" s="231">
        <f>SUM('Раздел 1 таблица 1'!O33+'Раздел 1 таблица 2'!Q33+'Раздел 1 таблица 3'!O33)</f>
        <v>0</v>
      </c>
      <c r="P33" s="231">
        <f>SUM('Раздел 1 таблица 1'!P33+'Раздел 1 таблица 2'!R33+'Раздел 1 таблица 3'!P33)</f>
        <v>0</v>
      </c>
      <c r="Q33" s="231">
        <f>SUM('Раздел 1 таблица 1'!Q33+'Раздел 1 таблица 2'!S33+'Раздел 1 таблица 3'!Q33)</f>
        <v>0</v>
      </c>
      <c r="R33" s="221">
        <f t="shared" si="1"/>
        <v>0</v>
      </c>
      <c r="S33" s="231">
        <f>SUM('Раздел 1 таблица 1'!S33+'Раздел 1 таблица 2'!U33+'Раздел 1 таблица 3'!S33)</f>
        <v>0</v>
      </c>
      <c r="T33" s="231">
        <f>SUM('Раздел 1 таблица 1'!T33+'Раздел 1 таблица 2'!V33+'Раздел 1 таблица 3'!T33)</f>
        <v>0</v>
      </c>
      <c r="U33" s="231">
        <f>SUM('Раздел 1 таблица 1'!U33+'Раздел 1 таблица 2'!W33+'Раздел 1 таблица 3'!U33)</f>
        <v>0</v>
      </c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</row>
    <row r="34" spans="1:129" s="80" customFormat="1" x14ac:dyDescent="0.25">
      <c r="A34" s="80" t="s">
        <v>191</v>
      </c>
      <c r="B34" s="484" t="s">
        <v>176</v>
      </c>
      <c r="C34" s="229">
        <f>SUM('Раздел 1 таблица 1'!C34+'Раздел 1 таблица 2'!C34+'Раздел 1 таблица 3'!C34)</f>
        <v>0</v>
      </c>
      <c r="D34" s="229">
        <f>SUM('Раздел 1 таблица 1'!D34+'Раздел 1 таблица 2'!D34+'Раздел 1 таблица 3'!D34)</f>
        <v>0</v>
      </c>
      <c r="E34" s="229">
        <f>SUM('Раздел 1 таблица 1'!E34+'Раздел 1 таблица 2'!E34+'Раздел 1 таблица 3'!E34)</f>
        <v>0</v>
      </c>
      <c r="F34" s="229">
        <f>SUM('Раздел 1 таблица 1'!F34+'Раздел 1 таблица 2'!F34+'Раздел 1 таблица 3'!F34)</f>
        <v>0</v>
      </c>
      <c r="G34" s="229">
        <f>SUM('Раздел 1 таблица 1'!G34+'Раздел 1 таблица 2'!G34+'Раздел 1 таблица 3'!G34)</f>
        <v>0</v>
      </c>
      <c r="H34" s="229">
        <f>SUM('Раздел 1 таблица 1'!H34+'Раздел 1 таблица 2'!H34+'Раздел 1 таблица 3'!H34)</f>
        <v>0</v>
      </c>
      <c r="I34" s="221">
        <f t="shared" si="0"/>
        <v>0</v>
      </c>
      <c r="J34" s="231">
        <f>SUM('Раздел 1 таблица 1'!J34+'Раздел 1 таблица 2'!L34+'Раздел 1 таблица 3'!J34)</f>
        <v>0</v>
      </c>
      <c r="K34" s="231">
        <f>SUM('Раздел 1 таблица 1'!K34+'Раздел 1 таблица 2'!M34+'Раздел 1 таблица 3'!K34)</f>
        <v>0</v>
      </c>
      <c r="L34" s="231">
        <f>SUM('Раздел 1 таблица 1'!L34+'Раздел 1 таблица 2'!N34+'Раздел 1 таблица 3'!L34)</f>
        <v>0</v>
      </c>
      <c r="M34" s="231">
        <f>SUM('Раздел 1 таблица 1'!M34+'Раздел 1 таблица 2'!O34+'Раздел 1 таблица 3'!M34)</f>
        <v>0</v>
      </c>
      <c r="N34" s="231">
        <f>SUM('Раздел 1 таблица 1'!N34+'Раздел 1 таблица 2'!P34+'Раздел 1 таблица 3'!N34)</f>
        <v>0</v>
      </c>
      <c r="O34" s="231">
        <f>SUM('Раздел 1 таблица 1'!O34+'Раздел 1 таблица 2'!Q34+'Раздел 1 таблица 3'!O34)</f>
        <v>0</v>
      </c>
      <c r="P34" s="231">
        <f>SUM('Раздел 1 таблица 1'!P34+'Раздел 1 таблица 2'!R34+'Раздел 1 таблица 3'!P34)</f>
        <v>0</v>
      </c>
      <c r="Q34" s="231">
        <f>SUM('Раздел 1 таблица 1'!Q34+'Раздел 1 таблица 2'!S34+'Раздел 1 таблица 3'!Q34)</f>
        <v>0</v>
      </c>
      <c r="R34" s="221">
        <f t="shared" si="1"/>
        <v>0</v>
      </c>
      <c r="S34" s="231">
        <f>SUM('Раздел 1 таблица 1'!S34+'Раздел 1 таблица 2'!U34+'Раздел 1 таблица 3'!S34)</f>
        <v>0</v>
      </c>
      <c r="T34" s="231">
        <f>SUM('Раздел 1 таблица 1'!T34+'Раздел 1 таблица 2'!V34+'Раздел 1 таблица 3'!T34)</f>
        <v>0</v>
      </c>
      <c r="U34" s="231">
        <f>SUM('Раздел 1 таблица 1'!U34+'Раздел 1 таблица 2'!W34+'Раздел 1 таблица 3'!U34)</f>
        <v>0</v>
      </c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</row>
    <row r="35" spans="1:129" s="80" customFormat="1" x14ac:dyDescent="0.25">
      <c r="A35" s="80" t="s">
        <v>68</v>
      </c>
      <c r="B35" s="484" t="s">
        <v>177</v>
      </c>
      <c r="C35" s="229">
        <f>SUM('Раздел 1 таблица 1'!C35+'Раздел 1 таблица 2'!C35+'Раздел 1 таблица 3'!C35)</f>
        <v>0</v>
      </c>
      <c r="D35" s="229">
        <f>SUM('Раздел 1 таблица 1'!D35+'Раздел 1 таблица 2'!D35+'Раздел 1 таблица 3'!D35)</f>
        <v>0</v>
      </c>
      <c r="E35" s="229">
        <f>SUM('Раздел 1 таблица 1'!E35+'Раздел 1 таблица 2'!E35+'Раздел 1 таблица 3'!E35)</f>
        <v>0</v>
      </c>
      <c r="F35" s="229">
        <f>SUM('Раздел 1 таблица 1'!F35+'Раздел 1 таблица 2'!F35+'Раздел 1 таблица 3'!F35)</f>
        <v>0</v>
      </c>
      <c r="G35" s="229">
        <f>SUM('Раздел 1 таблица 1'!G35+'Раздел 1 таблица 2'!G35+'Раздел 1 таблица 3'!G35)</f>
        <v>0</v>
      </c>
      <c r="H35" s="229">
        <f>SUM('Раздел 1 таблица 1'!H35+'Раздел 1 таблица 2'!H35+'Раздел 1 таблица 3'!H35)</f>
        <v>0</v>
      </c>
      <c r="I35" s="221">
        <f t="shared" si="0"/>
        <v>0</v>
      </c>
      <c r="J35" s="231">
        <f>SUM('Раздел 1 таблица 1'!J35+'Раздел 1 таблица 2'!L35+'Раздел 1 таблица 3'!J35)</f>
        <v>0</v>
      </c>
      <c r="K35" s="231">
        <f>SUM('Раздел 1 таблица 1'!K35+'Раздел 1 таблица 2'!M35+'Раздел 1 таблица 3'!K35)</f>
        <v>0</v>
      </c>
      <c r="L35" s="231">
        <f>SUM('Раздел 1 таблица 1'!L35+'Раздел 1 таблица 2'!N35+'Раздел 1 таблица 3'!L35)</f>
        <v>0</v>
      </c>
      <c r="M35" s="231">
        <f>SUM('Раздел 1 таблица 1'!M35+'Раздел 1 таблица 2'!O35+'Раздел 1 таблица 3'!M35)</f>
        <v>0</v>
      </c>
      <c r="N35" s="231">
        <f>SUM('Раздел 1 таблица 1'!N35+'Раздел 1 таблица 2'!P35+'Раздел 1 таблица 3'!N35)</f>
        <v>0</v>
      </c>
      <c r="O35" s="231">
        <f>SUM('Раздел 1 таблица 1'!O35+'Раздел 1 таблица 2'!Q35+'Раздел 1 таблица 3'!O35)</f>
        <v>0</v>
      </c>
      <c r="P35" s="231">
        <f>SUM('Раздел 1 таблица 1'!P35+'Раздел 1 таблица 2'!R35+'Раздел 1 таблица 3'!P35)</f>
        <v>0</v>
      </c>
      <c r="Q35" s="231">
        <f>SUM('Раздел 1 таблица 1'!Q35+'Раздел 1 таблица 2'!S35+'Раздел 1 таблица 3'!Q35)</f>
        <v>0</v>
      </c>
      <c r="R35" s="221">
        <f t="shared" si="1"/>
        <v>0</v>
      </c>
      <c r="S35" s="231">
        <f>SUM('Раздел 1 таблица 1'!S35+'Раздел 1 таблица 2'!U35+'Раздел 1 таблица 3'!S35)</f>
        <v>0</v>
      </c>
      <c r="T35" s="231">
        <f>SUM('Раздел 1 таблица 1'!T35+'Раздел 1 таблица 2'!V35+'Раздел 1 таблица 3'!T35)</f>
        <v>0</v>
      </c>
      <c r="U35" s="231">
        <f>SUM('Раздел 1 таблица 1'!U35+'Раздел 1 таблица 2'!W35+'Раздел 1 таблица 3'!U35)</f>
        <v>0</v>
      </c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</row>
    <row r="36" spans="1:129" s="80" customFormat="1" x14ac:dyDescent="0.25">
      <c r="A36" s="80" t="s">
        <v>192</v>
      </c>
      <c r="B36" s="484" t="s">
        <v>178</v>
      </c>
      <c r="C36" s="229">
        <f>SUM('Раздел 1 таблица 1'!C36+'Раздел 1 таблица 2'!C36+'Раздел 1 таблица 3'!C36)</f>
        <v>0</v>
      </c>
      <c r="D36" s="229">
        <f>SUM('Раздел 1 таблица 1'!D36+'Раздел 1 таблица 2'!D36+'Раздел 1 таблица 3'!D36)</f>
        <v>0</v>
      </c>
      <c r="E36" s="229">
        <f>SUM('Раздел 1 таблица 1'!E36+'Раздел 1 таблица 2'!E36+'Раздел 1 таблица 3'!E36)</f>
        <v>0</v>
      </c>
      <c r="F36" s="229">
        <f>SUM('Раздел 1 таблица 1'!F36+'Раздел 1 таблица 2'!F36+'Раздел 1 таблица 3'!F36)</f>
        <v>0</v>
      </c>
      <c r="G36" s="229">
        <f>SUM('Раздел 1 таблица 1'!G36+'Раздел 1 таблица 2'!G36+'Раздел 1 таблица 3'!G36)</f>
        <v>0</v>
      </c>
      <c r="H36" s="229">
        <f>SUM('Раздел 1 таблица 1'!H36+'Раздел 1 таблица 2'!H36+'Раздел 1 таблица 3'!H36)</f>
        <v>0</v>
      </c>
      <c r="I36" s="221">
        <f t="shared" si="0"/>
        <v>0</v>
      </c>
      <c r="J36" s="231">
        <f>SUM('Раздел 1 таблица 1'!J36+'Раздел 1 таблица 2'!L36+'Раздел 1 таблица 3'!J36)</f>
        <v>0</v>
      </c>
      <c r="K36" s="231">
        <f>SUM('Раздел 1 таблица 1'!K36+'Раздел 1 таблица 2'!M36+'Раздел 1 таблица 3'!K36)</f>
        <v>0</v>
      </c>
      <c r="L36" s="231">
        <f>SUM('Раздел 1 таблица 1'!L36+'Раздел 1 таблица 2'!N36+'Раздел 1 таблица 3'!L36)</f>
        <v>0</v>
      </c>
      <c r="M36" s="231">
        <f>SUM('Раздел 1 таблица 1'!M36+'Раздел 1 таблица 2'!O36+'Раздел 1 таблица 3'!M36)</f>
        <v>0</v>
      </c>
      <c r="N36" s="231">
        <f>SUM('Раздел 1 таблица 1'!N36+'Раздел 1 таблица 2'!P36+'Раздел 1 таблица 3'!N36)</f>
        <v>0</v>
      </c>
      <c r="O36" s="231">
        <f>SUM('Раздел 1 таблица 1'!O36+'Раздел 1 таблица 2'!Q36+'Раздел 1 таблица 3'!O36)</f>
        <v>0</v>
      </c>
      <c r="P36" s="231">
        <f>SUM('Раздел 1 таблица 1'!P36+'Раздел 1 таблица 2'!R36+'Раздел 1 таблица 3'!P36)</f>
        <v>0</v>
      </c>
      <c r="Q36" s="231">
        <f>SUM('Раздел 1 таблица 1'!Q36+'Раздел 1 таблица 2'!S36+'Раздел 1 таблица 3'!Q36)</f>
        <v>0</v>
      </c>
      <c r="R36" s="221">
        <f t="shared" si="1"/>
        <v>0</v>
      </c>
      <c r="S36" s="231">
        <f>SUM('Раздел 1 таблица 1'!S36+'Раздел 1 таблица 2'!U36+'Раздел 1 таблица 3'!S36)</f>
        <v>0</v>
      </c>
      <c r="T36" s="231">
        <f>SUM('Раздел 1 таблица 1'!T36+'Раздел 1 таблица 2'!V36+'Раздел 1 таблица 3'!T36)</f>
        <v>0</v>
      </c>
      <c r="U36" s="231">
        <f>SUM('Раздел 1 таблица 1'!U36+'Раздел 1 таблица 2'!W36+'Раздел 1 таблица 3'!U36)</f>
        <v>0</v>
      </c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</row>
    <row r="37" spans="1:129" s="80" customFormat="1" x14ac:dyDescent="0.25">
      <c r="A37" s="80" t="s">
        <v>69</v>
      </c>
      <c r="B37" s="484" t="s">
        <v>179</v>
      </c>
      <c r="C37" s="229">
        <f>SUM('Раздел 1 таблица 1'!C37+'Раздел 1 таблица 2'!C37+'Раздел 1 таблица 3'!C37)</f>
        <v>0</v>
      </c>
      <c r="D37" s="229">
        <f>SUM('Раздел 1 таблица 1'!D37+'Раздел 1 таблица 2'!D37+'Раздел 1 таблица 3'!D37)</f>
        <v>0</v>
      </c>
      <c r="E37" s="229">
        <f>SUM('Раздел 1 таблица 1'!E37+'Раздел 1 таблица 2'!E37+'Раздел 1 таблица 3'!E37)</f>
        <v>0</v>
      </c>
      <c r="F37" s="229">
        <f>SUM('Раздел 1 таблица 1'!F37+'Раздел 1 таблица 2'!F37+'Раздел 1 таблица 3'!F37)</f>
        <v>0</v>
      </c>
      <c r="G37" s="229">
        <f>SUM('Раздел 1 таблица 1'!G37+'Раздел 1 таблица 2'!G37+'Раздел 1 таблица 3'!G37)</f>
        <v>0</v>
      </c>
      <c r="H37" s="229">
        <f>SUM('Раздел 1 таблица 1'!H37+'Раздел 1 таблица 2'!H37+'Раздел 1 таблица 3'!H37)</f>
        <v>0</v>
      </c>
      <c r="I37" s="221">
        <f t="shared" si="0"/>
        <v>0</v>
      </c>
      <c r="J37" s="231">
        <f>SUM('Раздел 1 таблица 1'!J37+'Раздел 1 таблица 2'!L37+'Раздел 1 таблица 3'!J37)</f>
        <v>0</v>
      </c>
      <c r="K37" s="231">
        <f>SUM('Раздел 1 таблица 1'!K37+'Раздел 1 таблица 2'!M37+'Раздел 1 таблица 3'!K37)</f>
        <v>0</v>
      </c>
      <c r="L37" s="231">
        <f>SUM('Раздел 1 таблица 1'!L37+'Раздел 1 таблица 2'!N37+'Раздел 1 таблица 3'!L37)</f>
        <v>0</v>
      </c>
      <c r="M37" s="231">
        <f>SUM('Раздел 1 таблица 1'!M37+'Раздел 1 таблица 2'!O37+'Раздел 1 таблица 3'!M37)</f>
        <v>0</v>
      </c>
      <c r="N37" s="231">
        <f>SUM('Раздел 1 таблица 1'!N37+'Раздел 1 таблица 2'!P37+'Раздел 1 таблица 3'!N37)</f>
        <v>0</v>
      </c>
      <c r="O37" s="231">
        <f>SUM('Раздел 1 таблица 1'!O37+'Раздел 1 таблица 2'!Q37+'Раздел 1 таблица 3'!O37)</f>
        <v>0</v>
      </c>
      <c r="P37" s="231">
        <f>SUM('Раздел 1 таблица 1'!P37+'Раздел 1 таблица 2'!R37+'Раздел 1 таблица 3'!P37)</f>
        <v>0</v>
      </c>
      <c r="Q37" s="231">
        <f>SUM('Раздел 1 таблица 1'!Q37+'Раздел 1 таблица 2'!S37+'Раздел 1 таблица 3'!Q37)</f>
        <v>0</v>
      </c>
      <c r="R37" s="221">
        <f t="shared" si="1"/>
        <v>0</v>
      </c>
      <c r="S37" s="231">
        <f>SUM('Раздел 1 таблица 1'!S37+'Раздел 1 таблица 2'!U37+'Раздел 1 таблица 3'!S37)</f>
        <v>0</v>
      </c>
      <c r="T37" s="231">
        <f>SUM('Раздел 1 таблица 1'!T37+'Раздел 1 таблица 2'!V37+'Раздел 1 таблица 3'!T37)</f>
        <v>0</v>
      </c>
      <c r="U37" s="231">
        <f>SUM('Раздел 1 таблица 1'!U37+'Раздел 1 таблица 2'!W37+'Раздел 1 таблица 3'!U37)</f>
        <v>0</v>
      </c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</row>
    <row r="38" spans="1:129" s="80" customFormat="1" x14ac:dyDescent="0.25">
      <c r="A38" s="80" t="s">
        <v>333</v>
      </c>
      <c r="B38" s="484" t="s">
        <v>180</v>
      </c>
      <c r="C38" s="229">
        <f>SUM('Раздел 1 таблица 1'!C38+'Раздел 1 таблица 2'!C38+'Раздел 1 таблица 3'!C38)</f>
        <v>0</v>
      </c>
      <c r="D38" s="229">
        <f>SUM('Раздел 1 таблица 1'!D38+'Раздел 1 таблица 2'!D38+'Раздел 1 таблица 3'!D38)</f>
        <v>0</v>
      </c>
      <c r="E38" s="229">
        <f>SUM('Раздел 1 таблица 1'!E38+'Раздел 1 таблица 2'!E38+'Раздел 1 таблица 3'!E38)</f>
        <v>0</v>
      </c>
      <c r="F38" s="229">
        <f>SUM('Раздел 1 таблица 1'!F38+'Раздел 1 таблица 2'!F38+'Раздел 1 таблица 3'!F38)</f>
        <v>0</v>
      </c>
      <c r="G38" s="229">
        <f>SUM('Раздел 1 таблица 1'!G38+'Раздел 1 таблица 2'!G38+'Раздел 1 таблица 3'!G38)</f>
        <v>0</v>
      </c>
      <c r="H38" s="229">
        <f>SUM('Раздел 1 таблица 1'!H38+'Раздел 1 таблица 2'!H38+'Раздел 1 таблица 3'!H38)</f>
        <v>0</v>
      </c>
      <c r="I38" s="221">
        <f t="shared" si="0"/>
        <v>0</v>
      </c>
      <c r="J38" s="231">
        <f>SUM('Раздел 1 таблица 1'!J38+'Раздел 1 таблица 2'!L38+'Раздел 1 таблица 3'!J38)</f>
        <v>0</v>
      </c>
      <c r="K38" s="231">
        <f>SUM('Раздел 1 таблица 1'!K38+'Раздел 1 таблица 2'!M38+'Раздел 1 таблица 3'!K38)</f>
        <v>0</v>
      </c>
      <c r="L38" s="231">
        <f>SUM('Раздел 1 таблица 1'!L38+'Раздел 1 таблица 2'!N38+'Раздел 1 таблица 3'!L38)</f>
        <v>0</v>
      </c>
      <c r="M38" s="231">
        <f>SUM('Раздел 1 таблица 1'!M38+'Раздел 1 таблица 2'!O38+'Раздел 1 таблица 3'!M38)</f>
        <v>0</v>
      </c>
      <c r="N38" s="231">
        <f>SUM('Раздел 1 таблица 1'!N38+'Раздел 1 таблица 2'!P38+'Раздел 1 таблица 3'!N38)</f>
        <v>0</v>
      </c>
      <c r="O38" s="231">
        <f>SUM('Раздел 1 таблица 1'!O38+'Раздел 1 таблица 2'!Q38+'Раздел 1 таблица 3'!O38)</f>
        <v>0</v>
      </c>
      <c r="P38" s="231">
        <f>SUM('Раздел 1 таблица 1'!P38+'Раздел 1 таблица 2'!R38+'Раздел 1 таблица 3'!P38)</f>
        <v>0</v>
      </c>
      <c r="Q38" s="231">
        <f>SUM('Раздел 1 таблица 1'!Q38+'Раздел 1 таблица 2'!S38+'Раздел 1 таблица 3'!Q38)</f>
        <v>0</v>
      </c>
      <c r="R38" s="221">
        <f t="shared" si="1"/>
        <v>0</v>
      </c>
      <c r="S38" s="231">
        <f>SUM('Раздел 1 таблица 1'!S38+'Раздел 1 таблица 2'!U38+'Раздел 1 таблица 3'!S38)</f>
        <v>0</v>
      </c>
      <c r="T38" s="231">
        <f>SUM('Раздел 1 таблица 1'!T38+'Раздел 1 таблица 2'!V38+'Раздел 1 таблица 3'!T38)</f>
        <v>0</v>
      </c>
      <c r="U38" s="231">
        <f>SUM('Раздел 1 таблица 1'!U38+'Раздел 1 таблица 2'!W38+'Раздел 1 таблица 3'!U38)</f>
        <v>0</v>
      </c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</row>
    <row r="39" spans="1:129" s="80" customFormat="1" x14ac:dyDescent="0.25">
      <c r="A39" s="80" t="s">
        <v>70</v>
      </c>
      <c r="B39" s="484" t="s">
        <v>181</v>
      </c>
      <c r="C39" s="229">
        <f>SUM('Раздел 1 таблица 1'!C39+'Раздел 1 таблица 2'!C39+'Раздел 1 таблица 3'!C39)</f>
        <v>0</v>
      </c>
      <c r="D39" s="229">
        <f>SUM('Раздел 1 таблица 1'!D39+'Раздел 1 таблица 2'!D39+'Раздел 1 таблица 3'!D39)</f>
        <v>0</v>
      </c>
      <c r="E39" s="229">
        <f>SUM('Раздел 1 таблица 1'!E39+'Раздел 1 таблица 2'!E39+'Раздел 1 таблица 3'!E39)</f>
        <v>0</v>
      </c>
      <c r="F39" s="229">
        <f>SUM('Раздел 1 таблица 1'!F39+'Раздел 1 таблица 2'!F39+'Раздел 1 таблица 3'!F39)</f>
        <v>0</v>
      </c>
      <c r="G39" s="229">
        <f>SUM('Раздел 1 таблица 1'!G39+'Раздел 1 таблица 2'!G39+'Раздел 1 таблица 3'!G39)</f>
        <v>0</v>
      </c>
      <c r="H39" s="229">
        <f>SUM('Раздел 1 таблица 1'!H39+'Раздел 1 таблица 2'!H39+'Раздел 1 таблица 3'!H39)</f>
        <v>0</v>
      </c>
      <c r="I39" s="221">
        <f t="shared" si="0"/>
        <v>0</v>
      </c>
      <c r="J39" s="231">
        <f>SUM('Раздел 1 таблица 1'!J39+'Раздел 1 таблица 2'!L39+'Раздел 1 таблица 3'!J39)</f>
        <v>0</v>
      </c>
      <c r="K39" s="231">
        <f>SUM('Раздел 1 таблица 1'!K39+'Раздел 1 таблица 2'!M39+'Раздел 1 таблица 3'!K39)</f>
        <v>0</v>
      </c>
      <c r="L39" s="231">
        <f>SUM('Раздел 1 таблица 1'!L39+'Раздел 1 таблица 2'!N39+'Раздел 1 таблица 3'!L39)</f>
        <v>0</v>
      </c>
      <c r="M39" s="231">
        <f>SUM('Раздел 1 таблица 1'!M39+'Раздел 1 таблица 2'!O39+'Раздел 1 таблица 3'!M39)</f>
        <v>0</v>
      </c>
      <c r="N39" s="231">
        <f>SUM('Раздел 1 таблица 1'!N39+'Раздел 1 таблица 2'!P39+'Раздел 1 таблица 3'!N39)</f>
        <v>0</v>
      </c>
      <c r="O39" s="231">
        <f>SUM('Раздел 1 таблица 1'!O39+'Раздел 1 таблица 2'!Q39+'Раздел 1 таблица 3'!O39)</f>
        <v>0</v>
      </c>
      <c r="P39" s="231">
        <f>SUM('Раздел 1 таблица 1'!P39+'Раздел 1 таблица 2'!R39+'Раздел 1 таблица 3'!P39)</f>
        <v>0</v>
      </c>
      <c r="Q39" s="231">
        <f>SUM('Раздел 1 таблица 1'!Q39+'Раздел 1 таблица 2'!S39+'Раздел 1 таблица 3'!Q39)</f>
        <v>0</v>
      </c>
      <c r="R39" s="221">
        <f t="shared" si="1"/>
        <v>0</v>
      </c>
      <c r="S39" s="231">
        <f>SUM('Раздел 1 таблица 1'!S39+'Раздел 1 таблица 2'!U39+'Раздел 1 таблица 3'!S39)</f>
        <v>0</v>
      </c>
      <c r="T39" s="231">
        <f>SUM('Раздел 1 таблица 1'!T39+'Раздел 1 таблица 2'!V39+'Раздел 1 таблица 3'!T39)</f>
        <v>0</v>
      </c>
      <c r="U39" s="231">
        <f>SUM('Раздел 1 таблица 1'!U39+'Раздел 1 таблица 2'!W39+'Раздел 1 таблица 3'!U39)</f>
        <v>0</v>
      </c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</row>
    <row r="40" spans="1:129" s="80" customFormat="1" x14ac:dyDescent="0.25">
      <c r="A40" s="80" t="s">
        <v>71</v>
      </c>
      <c r="B40" s="484" t="s">
        <v>182</v>
      </c>
      <c r="C40" s="229">
        <f>SUM('Раздел 1 таблица 1'!C40+'Раздел 1 таблица 2'!C40+'Раздел 1 таблица 3'!C40)</f>
        <v>0</v>
      </c>
      <c r="D40" s="229">
        <f>SUM('Раздел 1 таблица 1'!D40+'Раздел 1 таблица 2'!D40+'Раздел 1 таблица 3'!D40)</f>
        <v>0</v>
      </c>
      <c r="E40" s="229">
        <f>SUM('Раздел 1 таблица 1'!E40+'Раздел 1 таблица 2'!E40+'Раздел 1 таблица 3'!E40)</f>
        <v>0</v>
      </c>
      <c r="F40" s="229">
        <f>SUM('Раздел 1 таблица 1'!F40+'Раздел 1 таблица 2'!F40+'Раздел 1 таблица 3'!F40)</f>
        <v>0</v>
      </c>
      <c r="G40" s="229">
        <f>SUM('Раздел 1 таблица 1'!G40+'Раздел 1 таблица 2'!G40+'Раздел 1 таблица 3'!G40)</f>
        <v>0</v>
      </c>
      <c r="H40" s="229">
        <f>SUM('Раздел 1 таблица 1'!H40+'Раздел 1 таблица 2'!H40+'Раздел 1 таблица 3'!H40)</f>
        <v>0</v>
      </c>
      <c r="I40" s="221">
        <f t="shared" si="0"/>
        <v>0</v>
      </c>
      <c r="J40" s="231">
        <f>SUM('Раздел 1 таблица 1'!J40+'Раздел 1 таблица 2'!L40+'Раздел 1 таблица 3'!J40)</f>
        <v>0</v>
      </c>
      <c r="K40" s="231">
        <f>SUM('Раздел 1 таблица 1'!K40+'Раздел 1 таблица 2'!M40+'Раздел 1 таблица 3'!K40)</f>
        <v>0</v>
      </c>
      <c r="L40" s="231">
        <f>SUM('Раздел 1 таблица 1'!L40+'Раздел 1 таблица 2'!N40+'Раздел 1 таблица 3'!L40)</f>
        <v>0</v>
      </c>
      <c r="M40" s="231">
        <f>SUM('Раздел 1 таблица 1'!M40+'Раздел 1 таблица 2'!O40+'Раздел 1 таблица 3'!M40)</f>
        <v>0</v>
      </c>
      <c r="N40" s="231">
        <f>SUM('Раздел 1 таблица 1'!N40+'Раздел 1 таблица 2'!P40+'Раздел 1 таблица 3'!N40)</f>
        <v>0</v>
      </c>
      <c r="O40" s="231">
        <f>SUM('Раздел 1 таблица 1'!O40+'Раздел 1 таблица 2'!Q40+'Раздел 1 таблица 3'!O40)</f>
        <v>0</v>
      </c>
      <c r="P40" s="231">
        <f>SUM('Раздел 1 таблица 1'!P40+'Раздел 1 таблица 2'!R40+'Раздел 1 таблица 3'!P40)</f>
        <v>0</v>
      </c>
      <c r="Q40" s="231">
        <f>SUM('Раздел 1 таблица 1'!Q40+'Раздел 1 таблица 2'!S40+'Раздел 1 таблица 3'!Q40)</f>
        <v>0</v>
      </c>
      <c r="R40" s="221">
        <f t="shared" si="1"/>
        <v>0</v>
      </c>
      <c r="S40" s="231">
        <f>SUM('Раздел 1 таблица 1'!S40+'Раздел 1 таблица 2'!U40+'Раздел 1 таблица 3'!S40)</f>
        <v>0</v>
      </c>
      <c r="T40" s="231">
        <f>SUM('Раздел 1 таблица 1'!T40+'Раздел 1 таблица 2'!V40+'Раздел 1 таблица 3'!T40)</f>
        <v>0</v>
      </c>
      <c r="U40" s="231">
        <f>SUM('Раздел 1 таблица 1'!U40+'Раздел 1 таблица 2'!W40+'Раздел 1 таблица 3'!U40)</f>
        <v>0</v>
      </c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</row>
    <row r="41" spans="1:129" s="80" customFormat="1" x14ac:dyDescent="0.25">
      <c r="A41" s="80" t="s">
        <v>72</v>
      </c>
      <c r="B41" s="484" t="s">
        <v>183</v>
      </c>
      <c r="C41" s="229">
        <f>SUM('Раздел 1 таблица 1'!C41+'Раздел 1 таблица 2'!C41+'Раздел 1 таблица 3'!C41)</f>
        <v>0</v>
      </c>
      <c r="D41" s="229">
        <f>SUM('Раздел 1 таблица 1'!D41+'Раздел 1 таблица 2'!D41+'Раздел 1 таблица 3'!D41)</f>
        <v>0</v>
      </c>
      <c r="E41" s="229">
        <f>SUM('Раздел 1 таблица 1'!E41+'Раздел 1 таблица 2'!E41+'Раздел 1 таблица 3'!E41)</f>
        <v>0</v>
      </c>
      <c r="F41" s="229">
        <f>SUM('Раздел 1 таблица 1'!F41+'Раздел 1 таблица 2'!F41+'Раздел 1 таблица 3'!F41)</f>
        <v>0</v>
      </c>
      <c r="G41" s="229">
        <f>SUM('Раздел 1 таблица 1'!G41+'Раздел 1 таблица 2'!G41+'Раздел 1 таблица 3'!G41)</f>
        <v>0</v>
      </c>
      <c r="H41" s="229">
        <f>SUM('Раздел 1 таблица 1'!H41+'Раздел 1 таблица 2'!H41+'Раздел 1 таблица 3'!H41)</f>
        <v>0</v>
      </c>
      <c r="I41" s="221">
        <f t="shared" si="0"/>
        <v>0</v>
      </c>
      <c r="J41" s="231">
        <f>SUM('Раздел 1 таблица 1'!J41+'Раздел 1 таблица 2'!L41+'Раздел 1 таблица 3'!J41)</f>
        <v>0</v>
      </c>
      <c r="K41" s="231">
        <f>SUM('Раздел 1 таблица 1'!K41+'Раздел 1 таблица 2'!M41+'Раздел 1 таблица 3'!K41)</f>
        <v>0</v>
      </c>
      <c r="L41" s="231">
        <f>SUM('Раздел 1 таблица 1'!L41+'Раздел 1 таблица 2'!N41+'Раздел 1 таблица 3'!L41)</f>
        <v>0</v>
      </c>
      <c r="M41" s="231">
        <f>SUM('Раздел 1 таблица 1'!M41+'Раздел 1 таблица 2'!O41+'Раздел 1 таблица 3'!M41)</f>
        <v>0</v>
      </c>
      <c r="N41" s="231">
        <f>SUM('Раздел 1 таблица 1'!N41+'Раздел 1 таблица 2'!P41+'Раздел 1 таблица 3'!N41)</f>
        <v>0</v>
      </c>
      <c r="O41" s="231">
        <f>SUM('Раздел 1 таблица 1'!O41+'Раздел 1 таблица 2'!Q41+'Раздел 1 таблица 3'!O41)</f>
        <v>0</v>
      </c>
      <c r="P41" s="231">
        <f>SUM('Раздел 1 таблица 1'!P41+'Раздел 1 таблица 2'!R41+'Раздел 1 таблица 3'!P41)</f>
        <v>0</v>
      </c>
      <c r="Q41" s="231">
        <f>SUM('Раздел 1 таблица 1'!Q41+'Раздел 1 таблица 2'!S41+'Раздел 1 таблица 3'!Q41)</f>
        <v>0</v>
      </c>
      <c r="R41" s="221">
        <f t="shared" si="1"/>
        <v>0</v>
      </c>
      <c r="S41" s="231">
        <f>SUM('Раздел 1 таблица 1'!S41+'Раздел 1 таблица 2'!U41+'Раздел 1 таблица 3'!S41)</f>
        <v>0</v>
      </c>
      <c r="T41" s="231">
        <f>SUM('Раздел 1 таблица 1'!T41+'Раздел 1 таблица 2'!V41+'Раздел 1 таблица 3'!T41)</f>
        <v>0</v>
      </c>
      <c r="U41" s="231">
        <f>SUM('Раздел 1 таблица 1'!U41+'Раздел 1 таблица 2'!W41+'Раздел 1 таблица 3'!U41)</f>
        <v>0</v>
      </c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</row>
    <row r="42" spans="1:129" s="80" customFormat="1" x14ac:dyDescent="0.25">
      <c r="A42" s="80" t="s">
        <v>193</v>
      </c>
      <c r="B42" s="484" t="s">
        <v>184</v>
      </c>
      <c r="C42" s="229">
        <f>SUM('Раздел 1 таблица 1'!C42+'Раздел 1 таблица 2'!C42+'Раздел 1 таблица 3'!C42)</f>
        <v>0</v>
      </c>
      <c r="D42" s="229">
        <f>SUM('Раздел 1 таблица 1'!D42+'Раздел 1 таблица 2'!D42+'Раздел 1 таблица 3'!D42)</f>
        <v>0</v>
      </c>
      <c r="E42" s="229">
        <f>SUM('Раздел 1 таблица 1'!E42+'Раздел 1 таблица 2'!E42+'Раздел 1 таблица 3'!E42)</f>
        <v>0</v>
      </c>
      <c r="F42" s="229">
        <f>SUM('Раздел 1 таблица 1'!F42+'Раздел 1 таблица 2'!F42+'Раздел 1 таблица 3'!F42)</f>
        <v>0</v>
      </c>
      <c r="G42" s="229">
        <f>SUM('Раздел 1 таблица 1'!G42+'Раздел 1 таблица 2'!G42+'Раздел 1 таблица 3'!G42)</f>
        <v>0</v>
      </c>
      <c r="H42" s="229">
        <f>SUM('Раздел 1 таблица 1'!H42+'Раздел 1 таблица 2'!H42+'Раздел 1 таблица 3'!H42)</f>
        <v>0</v>
      </c>
      <c r="I42" s="221">
        <f t="shared" si="0"/>
        <v>0</v>
      </c>
      <c r="J42" s="231">
        <f>SUM('Раздел 1 таблица 1'!J42+'Раздел 1 таблица 2'!L42+'Раздел 1 таблица 3'!J42)</f>
        <v>0</v>
      </c>
      <c r="K42" s="231">
        <f>SUM('Раздел 1 таблица 1'!K42+'Раздел 1 таблица 2'!M42+'Раздел 1 таблица 3'!K42)</f>
        <v>0</v>
      </c>
      <c r="L42" s="231">
        <f>SUM('Раздел 1 таблица 1'!L42+'Раздел 1 таблица 2'!N42+'Раздел 1 таблица 3'!L42)</f>
        <v>0</v>
      </c>
      <c r="M42" s="231">
        <f>SUM('Раздел 1 таблица 1'!M42+'Раздел 1 таблица 2'!O42+'Раздел 1 таблица 3'!M42)</f>
        <v>0</v>
      </c>
      <c r="N42" s="231">
        <f>SUM('Раздел 1 таблица 1'!N42+'Раздел 1 таблица 2'!P42+'Раздел 1 таблица 3'!N42)</f>
        <v>0</v>
      </c>
      <c r="O42" s="231">
        <f>SUM('Раздел 1 таблица 1'!O42+'Раздел 1 таблица 2'!Q42+'Раздел 1 таблица 3'!O42)</f>
        <v>0</v>
      </c>
      <c r="P42" s="231">
        <f>SUM('Раздел 1 таблица 1'!P42+'Раздел 1 таблица 2'!R42+'Раздел 1 таблица 3'!P42)</f>
        <v>0</v>
      </c>
      <c r="Q42" s="231">
        <f>SUM('Раздел 1 таблица 1'!Q42+'Раздел 1 таблица 2'!S42+'Раздел 1 таблица 3'!Q42)</f>
        <v>0</v>
      </c>
      <c r="R42" s="221">
        <f t="shared" si="1"/>
        <v>0</v>
      </c>
      <c r="S42" s="231">
        <f>SUM('Раздел 1 таблица 1'!S42+'Раздел 1 таблица 2'!U42+'Раздел 1 таблица 3'!S42)</f>
        <v>0</v>
      </c>
      <c r="T42" s="231">
        <f>SUM('Раздел 1 таблица 1'!T42+'Раздел 1 таблица 2'!V42+'Раздел 1 таблица 3'!T42)</f>
        <v>0</v>
      </c>
      <c r="U42" s="231">
        <f>SUM('Раздел 1 таблица 1'!U42+'Раздел 1 таблица 2'!W42+'Раздел 1 таблица 3'!U42)</f>
        <v>0</v>
      </c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</row>
    <row r="43" spans="1:129" s="80" customFormat="1" x14ac:dyDescent="0.25">
      <c r="A43" s="80" t="s">
        <v>73</v>
      </c>
      <c r="B43" s="484" t="s">
        <v>185</v>
      </c>
      <c r="C43" s="229">
        <f>SUM('Раздел 1 таблица 1'!C43+'Раздел 1 таблица 2'!C43+'Раздел 1 таблица 3'!C43)</f>
        <v>0</v>
      </c>
      <c r="D43" s="229">
        <f>SUM('Раздел 1 таблица 1'!D43+'Раздел 1 таблица 2'!D43+'Раздел 1 таблица 3'!D43)</f>
        <v>0</v>
      </c>
      <c r="E43" s="229">
        <f>SUM('Раздел 1 таблица 1'!E43+'Раздел 1 таблица 2'!E43+'Раздел 1 таблица 3'!E43)</f>
        <v>0</v>
      </c>
      <c r="F43" s="229">
        <f>SUM('Раздел 1 таблица 1'!F43+'Раздел 1 таблица 2'!F43+'Раздел 1 таблица 3'!F43)</f>
        <v>0</v>
      </c>
      <c r="G43" s="229">
        <f>SUM('Раздел 1 таблица 1'!G43+'Раздел 1 таблица 2'!G43+'Раздел 1 таблица 3'!G43)</f>
        <v>0</v>
      </c>
      <c r="H43" s="229">
        <f>SUM('Раздел 1 таблица 1'!H43+'Раздел 1 таблица 2'!H43+'Раздел 1 таблица 3'!H43)</f>
        <v>0</v>
      </c>
      <c r="I43" s="221">
        <f t="shared" si="0"/>
        <v>0</v>
      </c>
      <c r="J43" s="231">
        <f>SUM('Раздел 1 таблица 1'!J43+'Раздел 1 таблица 2'!L43+'Раздел 1 таблица 3'!J43)</f>
        <v>0</v>
      </c>
      <c r="K43" s="231">
        <f>SUM('Раздел 1 таблица 1'!K43+'Раздел 1 таблица 2'!M43+'Раздел 1 таблица 3'!K43)</f>
        <v>0</v>
      </c>
      <c r="L43" s="231">
        <f>SUM('Раздел 1 таблица 1'!L43+'Раздел 1 таблица 2'!N43+'Раздел 1 таблица 3'!L43)</f>
        <v>0</v>
      </c>
      <c r="M43" s="231">
        <f>SUM('Раздел 1 таблица 1'!M43+'Раздел 1 таблица 2'!O43+'Раздел 1 таблица 3'!M43)</f>
        <v>0</v>
      </c>
      <c r="N43" s="231">
        <f>SUM('Раздел 1 таблица 1'!N43+'Раздел 1 таблица 2'!P43+'Раздел 1 таблица 3'!N43)</f>
        <v>0</v>
      </c>
      <c r="O43" s="231">
        <f>SUM('Раздел 1 таблица 1'!O43+'Раздел 1 таблица 2'!Q43+'Раздел 1 таблица 3'!O43)</f>
        <v>0</v>
      </c>
      <c r="P43" s="231">
        <f>SUM('Раздел 1 таблица 1'!P43+'Раздел 1 таблица 2'!R43+'Раздел 1 таблица 3'!P43)</f>
        <v>0</v>
      </c>
      <c r="Q43" s="231">
        <f>SUM('Раздел 1 таблица 1'!Q43+'Раздел 1 таблица 2'!S43+'Раздел 1 таблица 3'!Q43)</f>
        <v>0</v>
      </c>
      <c r="R43" s="221">
        <f t="shared" si="1"/>
        <v>0</v>
      </c>
      <c r="S43" s="231">
        <f>SUM('Раздел 1 таблица 1'!S43+'Раздел 1 таблица 2'!U43+'Раздел 1 таблица 3'!S43)</f>
        <v>0</v>
      </c>
      <c r="T43" s="231">
        <f>SUM('Раздел 1 таблица 1'!T43+'Раздел 1 таблица 2'!V43+'Раздел 1 таблица 3'!T43)</f>
        <v>0</v>
      </c>
      <c r="U43" s="231">
        <f>SUM('Раздел 1 таблица 1'!U43+'Раздел 1 таблица 2'!W43+'Раздел 1 таблица 3'!U43)</f>
        <v>0</v>
      </c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</row>
    <row r="44" spans="1:129" s="80" customFormat="1" x14ac:dyDescent="0.25">
      <c r="A44" s="80" t="s">
        <v>74</v>
      </c>
      <c r="B44" s="484" t="s">
        <v>186</v>
      </c>
      <c r="C44" s="229">
        <f>SUM('Раздел 1 таблица 1'!C44+'Раздел 1 таблица 2'!C44+'Раздел 1 таблица 3'!C44)</f>
        <v>0</v>
      </c>
      <c r="D44" s="229">
        <f>SUM('Раздел 1 таблица 1'!D44+'Раздел 1 таблица 2'!D44+'Раздел 1 таблица 3'!D44)</f>
        <v>0</v>
      </c>
      <c r="E44" s="229">
        <f>SUM('Раздел 1 таблица 1'!E44+'Раздел 1 таблица 2'!E44+'Раздел 1 таблица 3'!E44)</f>
        <v>0</v>
      </c>
      <c r="F44" s="229">
        <f>SUM('Раздел 1 таблица 1'!F44+'Раздел 1 таблица 2'!F44+'Раздел 1 таблица 3'!F44)</f>
        <v>0</v>
      </c>
      <c r="G44" s="229">
        <f>SUM('Раздел 1 таблица 1'!G44+'Раздел 1 таблица 2'!G44+'Раздел 1 таблица 3'!G44)</f>
        <v>0</v>
      </c>
      <c r="H44" s="229">
        <f>SUM('Раздел 1 таблица 1'!H44+'Раздел 1 таблица 2'!H44+'Раздел 1 таблица 3'!H44)</f>
        <v>0</v>
      </c>
      <c r="I44" s="221">
        <f t="shared" si="0"/>
        <v>0</v>
      </c>
      <c r="J44" s="231">
        <f>SUM('Раздел 1 таблица 1'!J44+'Раздел 1 таблица 2'!L44+'Раздел 1 таблица 3'!J44)</f>
        <v>0</v>
      </c>
      <c r="K44" s="231">
        <f>SUM('Раздел 1 таблица 1'!K44+'Раздел 1 таблица 2'!M44+'Раздел 1 таблица 3'!K44)</f>
        <v>0</v>
      </c>
      <c r="L44" s="231">
        <f>SUM('Раздел 1 таблица 1'!L44+'Раздел 1 таблица 2'!N44+'Раздел 1 таблица 3'!L44)</f>
        <v>0</v>
      </c>
      <c r="M44" s="231">
        <f>SUM('Раздел 1 таблица 1'!M44+'Раздел 1 таблица 2'!O44+'Раздел 1 таблица 3'!M44)</f>
        <v>0</v>
      </c>
      <c r="N44" s="231">
        <f>SUM('Раздел 1 таблица 1'!N44+'Раздел 1 таблица 2'!P44+'Раздел 1 таблица 3'!N44)</f>
        <v>0</v>
      </c>
      <c r="O44" s="231">
        <f>SUM('Раздел 1 таблица 1'!O44+'Раздел 1 таблица 2'!Q44+'Раздел 1 таблица 3'!O44)</f>
        <v>0</v>
      </c>
      <c r="P44" s="231">
        <f>SUM('Раздел 1 таблица 1'!P44+'Раздел 1 таблица 2'!R44+'Раздел 1 таблица 3'!P44)</f>
        <v>0</v>
      </c>
      <c r="Q44" s="231">
        <f>SUM('Раздел 1 таблица 1'!Q44+'Раздел 1 таблица 2'!S44+'Раздел 1 таблица 3'!Q44)</f>
        <v>0</v>
      </c>
      <c r="R44" s="221">
        <f t="shared" si="1"/>
        <v>0</v>
      </c>
      <c r="S44" s="231">
        <f>SUM('Раздел 1 таблица 1'!S44+'Раздел 1 таблица 2'!U44+'Раздел 1 таблица 3'!S44)</f>
        <v>0</v>
      </c>
      <c r="T44" s="231">
        <f>SUM('Раздел 1 таблица 1'!T44+'Раздел 1 таблица 2'!V44+'Раздел 1 таблица 3'!T44)</f>
        <v>0</v>
      </c>
      <c r="U44" s="231">
        <f>SUM('Раздел 1 таблица 1'!U44+'Раздел 1 таблица 2'!W44+'Раздел 1 таблица 3'!U44)</f>
        <v>0</v>
      </c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</row>
    <row r="45" spans="1:129" s="80" customFormat="1" x14ac:dyDescent="0.25">
      <c r="A45" s="80" t="s">
        <v>350</v>
      </c>
      <c r="B45" s="484" t="s">
        <v>187</v>
      </c>
      <c r="C45" s="229">
        <f>SUM('Раздел 1 таблица 1'!C45+'Раздел 1 таблица 2'!C45+'Раздел 1 таблица 3'!C45)</f>
        <v>0</v>
      </c>
      <c r="D45" s="229">
        <f>SUM('Раздел 1 таблица 1'!D45+'Раздел 1 таблица 2'!D45+'Раздел 1 таблица 3'!D45)</f>
        <v>0</v>
      </c>
      <c r="E45" s="229">
        <f>SUM('Раздел 1 таблица 1'!E45+'Раздел 1 таблица 2'!E45+'Раздел 1 таблица 3'!E45)</f>
        <v>0</v>
      </c>
      <c r="F45" s="229">
        <f>SUM('Раздел 1 таблица 1'!F45+'Раздел 1 таблица 2'!F45+'Раздел 1 таблица 3'!F45)</f>
        <v>0</v>
      </c>
      <c r="G45" s="229">
        <f>SUM('Раздел 1 таблица 1'!G45+'Раздел 1 таблица 2'!G45+'Раздел 1 таблица 3'!G45)</f>
        <v>0</v>
      </c>
      <c r="H45" s="229">
        <f>SUM('Раздел 1 таблица 1'!H45+'Раздел 1 таблица 2'!H45+'Раздел 1 таблица 3'!H45)</f>
        <v>0</v>
      </c>
      <c r="I45" s="221">
        <f t="shared" si="0"/>
        <v>0</v>
      </c>
      <c r="J45" s="231">
        <f>SUM('Раздел 1 таблица 1'!J45+'Раздел 1 таблица 2'!L45+'Раздел 1 таблица 3'!J45)</f>
        <v>0</v>
      </c>
      <c r="K45" s="231">
        <f>SUM('Раздел 1 таблица 1'!K45+'Раздел 1 таблица 2'!M45+'Раздел 1 таблица 3'!K45)</f>
        <v>0</v>
      </c>
      <c r="L45" s="231">
        <f>SUM('Раздел 1 таблица 1'!L45+'Раздел 1 таблица 2'!N45+'Раздел 1 таблица 3'!L45)</f>
        <v>0</v>
      </c>
      <c r="M45" s="231">
        <f>SUM('Раздел 1 таблица 1'!M45+'Раздел 1 таблица 2'!O45+'Раздел 1 таблица 3'!M45)</f>
        <v>0</v>
      </c>
      <c r="N45" s="231">
        <f>SUM('Раздел 1 таблица 1'!N45+'Раздел 1 таблица 2'!P45+'Раздел 1 таблица 3'!N45)</f>
        <v>0</v>
      </c>
      <c r="O45" s="231">
        <f>SUM('Раздел 1 таблица 1'!O45+'Раздел 1 таблица 2'!Q45+'Раздел 1 таблица 3'!O45)</f>
        <v>0</v>
      </c>
      <c r="P45" s="231">
        <f>SUM('Раздел 1 таблица 1'!P45+'Раздел 1 таблица 2'!R45+'Раздел 1 таблица 3'!P45)</f>
        <v>0</v>
      </c>
      <c r="Q45" s="231">
        <f>SUM('Раздел 1 таблица 1'!Q45+'Раздел 1 таблица 2'!S45+'Раздел 1 таблица 3'!Q45)</f>
        <v>0</v>
      </c>
      <c r="R45" s="221">
        <f t="shared" si="1"/>
        <v>0</v>
      </c>
      <c r="S45" s="231">
        <f>SUM('Раздел 1 таблица 1'!S45+'Раздел 1 таблица 2'!U45+'Раздел 1 таблица 3'!S45)</f>
        <v>0</v>
      </c>
      <c r="T45" s="231">
        <f>SUM('Раздел 1 таблица 1'!T45+'Раздел 1 таблица 2'!V45+'Раздел 1 таблица 3'!T45)</f>
        <v>0</v>
      </c>
      <c r="U45" s="231">
        <f>SUM('Раздел 1 таблица 1'!U45+'Раздел 1 таблица 2'!W45+'Раздел 1 таблица 3'!U45)</f>
        <v>0</v>
      </c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</row>
    <row r="46" spans="1:129" s="80" customFormat="1" x14ac:dyDescent="0.25">
      <c r="A46" s="80" t="s">
        <v>301</v>
      </c>
      <c r="B46" s="484" t="s">
        <v>201</v>
      </c>
      <c r="C46" s="229">
        <f>SUM('Раздел 1 таблица 1'!C46+'Раздел 1 таблица 2'!C46+'Раздел 1 таблица 3'!C46)</f>
        <v>0</v>
      </c>
      <c r="D46" s="229">
        <f>SUM('Раздел 1 таблица 1'!D46+'Раздел 1 таблица 2'!D46+'Раздел 1 таблица 3'!D46)</f>
        <v>0</v>
      </c>
      <c r="E46" s="229">
        <f>SUM('Раздел 1 таблица 1'!E46+'Раздел 1 таблица 2'!E46+'Раздел 1 таблица 3'!E46)</f>
        <v>0</v>
      </c>
      <c r="F46" s="229">
        <f>SUM('Раздел 1 таблица 1'!F46+'Раздел 1 таблица 2'!F46+'Раздел 1 таблица 3'!F46)</f>
        <v>0</v>
      </c>
      <c r="G46" s="229">
        <f>SUM('Раздел 1 таблица 1'!G46+'Раздел 1 таблица 2'!G46+'Раздел 1 таблица 3'!G46)</f>
        <v>0</v>
      </c>
      <c r="H46" s="229">
        <f>SUM('Раздел 1 таблица 1'!H46+'Раздел 1 таблица 2'!H46+'Раздел 1 таблица 3'!H46)</f>
        <v>0</v>
      </c>
      <c r="I46" s="221">
        <f t="shared" si="0"/>
        <v>0</v>
      </c>
      <c r="J46" s="231">
        <f>SUM('Раздел 1 таблица 1'!J46+'Раздел 1 таблица 2'!L46+'Раздел 1 таблица 3'!J46)</f>
        <v>0</v>
      </c>
      <c r="K46" s="231">
        <f>SUM('Раздел 1 таблица 1'!K46+'Раздел 1 таблица 2'!M46+'Раздел 1 таблица 3'!K46)</f>
        <v>0</v>
      </c>
      <c r="L46" s="231">
        <f>SUM('Раздел 1 таблица 1'!L46+'Раздел 1 таблица 2'!N46+'Раздел 1 таблица 3'!L46)</f>
        <v>0</v>
      </c>
      <c r="M46" s="231">
        <f>SUM('Раздел 1 таблица 1'!M46+'Раздел 1 таблица 2'!O46+'Раздел 1 таблица 3'!M46)</f>
        <v>0</v>
      </c>
      <c r="N46" s="231">
        <f>SUM('Раздел 1 таблица 1'!N46+'Раздел 1 таблица 2'!P46+'Раздел 1 таблица 3'!N46)</f>
        <v>0</v>
      </c>
      <c r="O46" s="231">
        <f>SUM('Раздел 1 таблица 1'!O46+'Раздел 1 таблица 2'!Q46+'Раздел 1 таблица 3'!O46)</f>
        <v>0</v>
      </c>
      <c r="P46" s="231">
        <f>SUM('Раздел 1 таблица 1'!P46+'Раздел 1 таблица 2'!R46+'Раздел 1 таблица 3'!P46)</f>
        <v>0</v>
      </c>
      <c r="Q46" s="231">
        <f>SUM('Раздел 1 таблица 1'!Q46+'Раздел 1 таблица 2'!S46+'Раздел 1 таблица 3'!Q46)</f>
        <v>0</v>
      </c>
      <c r="R46" s="221">
        <f t="shared" si="1"/>
        <v>0</v>
      </c>
      <c r="S46" s="231">
        <f>SUM('Раздел 1 таблица 1'!S46+'Раздел 1 таблица 2'!U46+'Раздел 1 таблица 3'!S46)</f>
        <v>0</v>
      </c>
      <c r="T46" s="231">
        <f>SUM('Раздел 1 таблица 1'!T46+'Раздел 1 таблица 2'!V46+'Раздел 1 таблица 3'!T46)</f>
        <v>0</v>
      </c>
      <c r="U46" s="231">
        <f>SUM('Раздел 1 таблица 1'!U46+'Раздел 1 таблица 2'!W46+'Раздел 1 таблица 3'!U46)</f>
        <v>0</v>
      </c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</row>
    <row r="47" spans="1:129" s="80" customFormat="1" x14ac:dyDescent="0.25">
      <c r="A47" s="80" t="s">
        <v>83</v>
      </c>
      <c r="B47" s="484" t="s">
        <v>202</v>
      </c>
      <c r="C47" s="229">
        <f>SUM('Раздел 1 таблица 1'!C47+'Раздел 1 таблица 2'!C47+'Раздел 1 таблица 3'!C47)</f>
        <v>0</v>
      </c>
      <c r="D47" s="229">
        <f>SUM('Раздел 1 таблица 1'!D47+'Раздел 1 таблица 2'!D47+'Раздел 1 таблица 3'!D47)</f>
        <v>0</v>
      </c>
      <c r="E47" s="229">
        <f>SUM('Раздел 1 таблица 1'!E47+'Раздел 1 таблица 2'!E47+'Раздел 1 таблица 3'!E47)</f>
        <v>0</v>
      </c>
      <c r="F47" s="229">
        <f>SUM('Раздел 1 таблица 1'!F47+'Раздел 1 таблица 2'!F47+'Раздел 1 таблица 3'!F47)</f>
        <v>0</v>
      </c>
      <c r="G47" s="229">
        <f>SUM('Раздел 1 таблица 1'!G47+'Раздел 1 таблица 2'!G47+'Раздел 1 таблица 3'!G47)</f>
        <v>0</v>
      </c>
      <c r="H47" s="229">
        <f>SUM('Раздел 1 таблица 1'!H47+'Раздел 1 таблица 2'!H47+'Раздел 1 таблица 3'!H47)</f>
        <v>0</v>
      </c>
      <c r="I47" s="221">
        <f t="shared" si="0"/>
        <v>0</v>
      </c>
      <c r="J47" s="231">
        <f>SUM('Раздел 1 таблица 1'!J47+'Раздел 1 таблица 2'!L47+'Раздел 1 таблица 3'!J47)</f>
        <v>0</v>
      </c>
      <c r="K47" s="231">
        <f>SUM('Раздел 1 таблица 1'!K47+'Раздел 1 таблица 2'!M47+'Раздел 1 таблица 3'!K47)</f>
        <v>0</v>
      </c>
      <c r="L47" s="231">
        <f>SUM('Раздел 1 таблица 1'!L47+'Раздел 1 таблица 2'!N47+'Раздел 1 таблица 3'!L47)</f>
        <v>0</v>
      </c>
      <c r="M47" s="231">
        <f>SUM('Раздел 1 таблица 1'!M47+'Раздел 1 таблица 2'!O47+'Раздел 1 таблица 3'!M47)</f>
        <v>0</v>
      </c>
      <c r="N47" s="231">
        <f>SUM('Раздел 1 таблица 1'!N47+'Раздел 1 таблица 2'!P47+'Раздел 1 таблица 3'!N47)</f>
        <v>0</v>
      </c>
      <c r="O47" s="231">
        <f>SUM('Раздел 1 таблица 1'!O47+'Раздел 1 таблица 2'!Q47+'Раздел 1 таблица 3'!O47)</f>
        <v>0</v>
      </c>
      <c r="P47" s="231">
        <f>SUM('Раздел 1 таблица 1'!P47+'Раздел 1 таблица 2'!R47+'Раздел 1 таблица 3'!P47)</f>
        <v>0</v>
      </c>
      <c r="Q47" s="231">
        <f>SUM('Раздел 1 таблица 1'!Q47+'Раздел 1 таблица 2'!S47+'Раздел 1 таблица 3'!Q47)</f>
        <v>0</v>
      </c>
      <c r="R47" s="221">
        <f t="shared" si="1"/>
        <v>0</v>
      </c>
      <c r="S47" s="231">
        <f>SUM('Раздел 1 таблица 1'!S47+'Раздел 1 таблица 2'!U47+'Раздел 1 таблица 3'!S47)</f>
        <v>0</v>
      </c>
      <c r="T47" s="231">
        <f>SUM('Раздел 1 таблица 1'!T47+'Раздел 1 таблица 2'!V47+'Раздел 1 таблица 3'!T47)</f>
        <v>0</v>
      </c>
      <c r="U47" s="231">
        <f>SUM('Раздел 1 таблица 1'!U47+'Раздел 1 таблица 2'!W47+'Раздел 1 таблица 3'!U47)</f>
        <v>0</v>
      </c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</row>
    <row r="48" spans="1:129" s="80" customFormat="1" x14ac:dyDescent="0.25">
      <c r="A48" s="80" t="s">
        <v>75</v>
      </c>
      <c r="B48" s="484" t="s">
        <v>203</v>
      </c>
      <c r="C48" s="229">
        <f>SUM('Раздел 1 таблица 1'!C48+'Раздел 1 таблица 2'!C48+'Раздел 1 таблица 3'!C48)</f>
        <v>0</v>
      </c>
      <c r="D48" s="229">
        <f>SUM('Раздел 1 таблица 1'!D48+'Раздел 1 таблица 2'!D48+'Раздел 1 таблица 3'!D48)</f>
        <v>0</v>
      </c>
      <c r="E48" s="229">
        <f>SUM('Раздел 1 таблица 1'!E48+'Раздел 1 таблица 2'!E48+'Раздел 1 таблица 3'!E48)</f>
        <v>0</v>
      </c>
      <c r="F48" s="229">
        <f>SUM('Раздел 1 таблица 1'!F48+'Раздел 1 таблица 2'!F48+'Раздел 1 таблица 3'!F48)</f>
        <v>0</v>
      </c>
      <c r="G48" s="229">
        <f>SUM('Раздел 1 таблица 1'!G48+'Раздел 1 таблица 2'!G48+'Раздел 1 таблица 3'!G48)</f>
        <v>0</v>
      </c>
      <c r="H48" s="229">
        <f>SUM('Раздел 1 таблица 1'!H48+'Раздел 1 таблица 2'!H48+'Раздел 1 таблица 3'!H48)</f>
        <v>0</v>
      </c>
      <c r="I48" s="221">
        <f t="shared" si="0"/>
        <v>0</v>
      </c>
      <c r="J48" s="231">
        <f>SUM('Раздел 1 таблица 1'!J48+'Раздел 1 таблица 2'!L48+'Раздел 1 таблица 3'!J48)</f>
        <v>0</v>
      </c>
      <c r="K48" s="231">
        <f>SUM('Раздел 1 таблица 1'!K48+'Раздел 1 таблица 2'!M48+'Раздел 1 таблица 3'!K48)</f>
        <v>0</v>
      </c>
      <c r="L48" s="231">
        <f>SUM('Раздел 1 таблица 1'!L48+'Раздел 1 таблица 2'!N48+'Раздел 1 таблица 3'!L48)</f>
        <v>0</v>
      </c>
      <c r="M48" s="231">
        <f>SUM('Раздел 1 таблица 1'!M48+'Раздел 1 таблица 2'!O48+'Раздел 1 таблица 3'!M48)</f>
        <v>0</v>
      </c>
      <c r="N48" s="231">
        <f>SUM('Раздел 1 таблица 1'!N48+'Раздел 1 таблица 2'!P48+'Раздел 1 таблица 3'!N48)</f>
        <v>0</v>
      </c>
      <c r="O48" s="231">
        <f>SUM('Раздел 1 таблица 1'!O48+'Раздел 1 таблица 2'!Q48+'Раздел 1 таблица 3'!O48)</f>
        <v>0</v>
      </c>
      <c r="P48" s="231">
        <f>SUM('Раздел 1 таблица 1'!P48+'Раздел 1 таблица 2'!R48+'Раздел 1 таблица 3'!P48)</f>
        <v>0</v>
      </c>
      <c r="Q48" s="231">
        <f>SUM('Раздел 1 таблица 1'!Q48+'Раздел 1 таблица 2'!S48+'Раздел 1 таблица 3'!Q48)</f>
        <v>0</v>
      </c>
      <c r="R48" s="221">
        <f t="shared" si="1"/>
        <v>0</v>
      </c>
      <c r="S48" s="231">
        <f>SUM('Раздел 1 таблица 1'!S48+'Раздел 1 таблица 2'!U48+'Раздел 1 таблица 3'!S48)</f>
        <v>0</v>
      </c>
      <c r="T48" s="231">
        <f>SUM('Раздел 1 таблица 1'!T48+'Раздел 1 таблица 2'!V48+'Раздел 1 таблица 3'!T48)</f>
        <v>0</v>
      </c>
      <c r="U48" s="231">
        <f>SUM('Раздел 1 таблица 1'!U48+'Раздел 1 таблица 2'!W48+'Раздел 1 таблица 3'!U48)</f>
        <v>0</v>
      </c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</row>
    <row r="49" spans="1:129" s="80" customFormat="1" x14ac:dyDescent="0.25">
      <c r="A49" s="80" t="s">
        <v>76</v>
      </c>
      <c r="B49" s="484" t="s">
        <v>204</v>
      </c>
      <c r="C49" s="229">
        <f>SUM('Раздел 1 таблица 1'!C49+'Раздел 1 таблица 2'!C49+'Раздел 1 таблица 3'!C49)</f>
        <v>0</v>
      </c>
      <c r="D49" s="229">
        <f>SUM('Раздел 1 таблица 1'!D49+'Раздел 1 таблица 2'!D49+'Раздел 1 таблица 3'!D49)</f>
        <v>0</v>
      </c>
      <c r="E49" s="229">
        <f>SUM('Раздел 1 таблица 1'!E49+'Раздел 1 таблица 2'!E49+'Раздел 1 таблица 3'!E49)</f>
        <v>0</v>
      </c>
      <c r="F49" s="229">
        <f>SUM('Раздел 1 таблица 1'!F49+'Раздел 1 таблица 2'!F49+'Раздел 1 таблица 3'!F49)</f>
        <v>0</v>
      </c>
      <c r="G49" s="229">
        <f>SUM('Раздел 1 таблица 1'!G49+'Раздел 1 таблица 2'!G49+'Раздел 1 таблица 3'!G49)</f>
        <v>0</v>
      </c>
      <c r="H49" s="229">
        <f>SUM('Раздел 1 таблица 1'!H49+'Раздел 1 таблица 2'!H49+'Раздел 1 таблица 3'!H49)</f>
        <v>0</v>
      </c>
      <c r="I49" s="221">
        <f t="shared" si="0"/>
        <v>0</v>
      </c>
      <c r="J49" s="231">
        <f>SUM('Раздел 1 таблица 1'!J49+'Раздел 1 таблица 2'!L49+'Раздел 1 таблица 3'!J49)</f>
        <v>0</v>
      </c>
      <c r="K49" s="231">
        <f>SUM('Раздел 1 таблица 1'!K49+'Раздел 1 таблица 2'!M49+'Раздел 1 таблица 3'!K49)</f>
        <v>0</v>
      </c>
      <c r="L49" s="231">
        <f>SUM('Раздел 1 таблица 1'!L49+'Раздел 1 таблица 2'!N49+'Раздел 1 таблица 3'!L49)</f>
        <v>0</v>
      </c>
      <c r="M49" s="231">
        <f>SUM('Раздел 1 таблица 1'!M49+'Раздел 1 таблица 2'!O49+'Раздел 1 таблица 3'!M49)</f>
        <v>0</v>
      </c>
      <c r="N49" s="231">
        <f>SUM('Раздел 1 таблица 1'!N49+'Раздел 1 таблица 2'!P49+'Раздел 1 таблица 3'!N49)</f>
        <v>0</v>
      </c>
      <c r="O49" s="231">
        <f>SUM('Раздел 1 таблица 1'!O49+'Раздел 1 таблица 2'!Q49+'Раздел 1 таблица 3'!O49)</f>
        <v>0</v>
      </c>
      <c r="P49" s="231">
        <f>SUM('Раздел 1 таблица 1'!P49+'Раздел 1 таблица 2'!R49+'Раздел 1 таблица 3'!P49)</f>
        <v>0</v>
      </c>
      <c r="Q49" s="231">
        <f>SUM('Раздел 1 таблица 1'!Q49+'Раздел 1 таблица 2'!S49+'Раздел 1 таблица 3'!Q49)</f>
        <v>0</v>
      </c>
      <c r="R49" s="221">
        <f t="shared" si="1"/>
        <v>0</v>
      </c>
      <c r="S49" s="231">
        <f>SUM('Раздел 1 таблица 1'!S49+'Раздел 1 таблица 2'!U49+'Раздел 1 таблица 3'!S49)</f>
        <v>0</v>
      </c>
      <c r="T49" s="231">
        <f>SUM('Раздел 1 таблица 1'!T49+'Раздел 1 таблица 2'!V49+'Раздел 1 таблица 3'!T49)</f>
        <v>0</v>
      </c>
      <c r="U49" s="231">
        <f>SUM('Раздел 1 таблица 1'!U49+'Раздел 1 таблица 2'!W49+'Раздел 1 таблица 3'!U49)</f>
        <v>0</v>
      </c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</row>
    <row r="50" spans="1:129" s="80" customFormat="1" x14ac:dyDescent="0.25">
      <c r="A50" s="80" t="s">
        <v>298</v>
      </c>
      <c r="B50" s="484" t="s">
        <v>205</v>
      </c>
      <c r="C50" s="229">
        <f>SUM('Раздел 1 таблица 1'!C50+'Раздел 1 таблица 2'!C50+'Раздел 1 таблица 3'!C50)</f>
        <v>0</v>
      </c>
      <c r="D50" s="229">
        <f>SUM('Раздел 1 таблица 1'!D50+'Раздел 1 таблица 2'!D50+'Раздел 1 таблица 3'!D50)</f>
        <v>0</v>
      </c>
      <c r="E50" s="229">
        <f>SUM('Раздел 1 таблица 1'!E50+'Раздел 1 таблица 2'!E50+'Раздел 1 таблица 3'!E50)</f>
        <v>0</v>
      </c>
      <c r="F50" s="229">
        <f>SUM('Раздел 1 таблица 1'!F50+'Раздел 1 таблица 2'!F50+'Раздел 1 таблица 3'!F50)</f>
        <v>0</v>
      </c>
      <c r="G50" s="229">
        <f>SUM('Раздел 1 таблица 1'!G50+'Раздел 1 таблица 2'!G50+'Раздел 1 таблица 3'!G50)</f>
        <v>0</v>
      </c>
      <c r="H50" s="229">
        <f>SUM('Раздел 1 таблица 1'!H50+'Раздел 1 таблица 2'!H50+'Раздел 1 таблица 3'!H50)</f>
        <v>0</v>
      </c>
      <c r="I50" s="221">
        <f t="shared" si="0"/>
        <v>0</v>
      </c>
      <c r="J50" s="231">
        <f>SUM('Раздел 1 таблица 1'!J50+'Раздел 1 таблица 2'!L50+'Раздел 1 таблица 3'!J50)</f>
        <v>0</v>
      </c>
      <c r="K50" s="231">
        <f>SUM('Раздел 1 таблица 1'!K50+'Раздел 1 таблица 2'!M50+'Раздел 1 таблица 3'!K50)</f>
        <v>0</v>
      </c>
      <c r="L50" s="231">
        <f>SUM('Раздел 1 таблица 1'!L50+'Раздел 1 таблица 2'!N50+'Раздел 1 таблица 3'!L50)</f>
        <v>0</v>
      </c>
      <c r="M50" s="231">
        <f>SUM('Раздел 1 таблица 1'!M50+'Раздел 1 таблица 2'!O50+'Раздел 1 таблица 3'!M50)</f>
        <v>0</v>
      </c>
      <c r="N50" s="231">
        <f>SUM('Раздел 1 таблица 1'!N50+'Раздел 1 таблица 2'!P50+'Раздел 1 таблица 3'!N50)</f>
        <v>0</v>
      </c>
      <c r="O50" s="231">
        <f>SUM('Раздел 1 таблица 1'!O50+'Раздел 1 таблица 2'!Q50+'Раздел 1 таблица 3'!O50)</f>
        <v>0</v>
      </c>
      <c r="P50" s="231">
        <f>SUM('Раздел 1 таблица 1'!P50+'Раздел 1 таблица 2'!R50+'Раздел 1 таблица 3'!P50)</f>
        <v>0</v>
      </c>
      <c r="Q50" s="231">
        <f>SUM('Раздел 1 таблица 1'!Q50+'Раздел 1 таблица 2'!S50+'Раздел 1 таблица 3'!Q50)</f>
        <v>0</v>
      </c>
      <c r="R50" s="221">
        <f t="shared" si="1"/>
        <v>0</v>
      </c>
      <c r="S50" s="231">
        <f>SUM('Раздел 1 таблица 1'!S50+'Раздел 1 таблица 2'!U50+'Раздел 1 таблица 3'!S50)</f>
        <v>0</v>
      </c>
      <c r="T50" s="231">
        <f>SUM('Раздел 1 таблица 1'!T50+'Раздел 1 таблица 2'!V50+'Раздел 1 таблица 3'!T50)</f>
        <v>0</v>
      </c>
      <c r="U50" s="231">
        <f>SUM('Раздел 1 таблица 1'!U50+'Раздел 1 таблица 2'!W50+'Раздел 1 таблица 3'!U50)</f>
        <v>0</v>
      </c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</row>
    <row r="51" spans="1:129" s="80" customFormat="1" x14ac:dyDescent="0.25">
      <c r="A51" s="80" t="s">
        <v>77</v>
      </c>
      <c r="B51" s="484" t="s">
        <v>206</v>
      </c>
      <c r="C51" s="229">
        <f>SUM('Раздел 1 таблица 1'!C51+'Раздел 1 таблица 2'!C51+'Раздел 1 таблица 3'!C51)</f>
        <v>0</v>
      </c>
      <c r="D51" s="229">
        <f>SUM('Раздел 1 таблица 1'!D51+'Раздел 1 таблица 2'!D51+'Раздел 1 таблица 3'!D51)</f>
        <v>0</v>
      </c>
      <c r="E51" s="229">
        <f>SUM('Раздел 1 таблица 1'!E51+'Раздел 1 таблица 2'!E51+'Раздел 1 таблица 3'!E51)</f>
        <v>0</v>
      </c>
      <c r="F51" s="229">
        <f>SUM('Раздел 1 таблица 1'!F51+'Раздел 1 таблица 2'!F51+'Раздел 1 таблица 3'!F51)</f>
        <v>0</v>
      </c>
      <c r="G51" s="229">
        <f>SUM('Раздел 1 таблица 1'!G51+'Раздел 1 таблица 2'!G51+'Раздел 1 таблица 3'!G51)</f>
        <v>0</v>
      </c>
      <c r="H51" s="229">
        <f>SUM('Раздел 1 таблица 1'!H51+'Раздел 1 таблица 2'!H51+'Раздел 1 таблица 3'!H51)</f>
        <v>0</v>
      </c>
      <c r="I51" s="221">
        <f t="shared" si="0"/>
        <v>0</v>
      </c>
      <c r="J51" s="231">
        <f>SUM('Раздел 1 таблица 1'!J51+'Раздел 1 таблица 2'!L51+'Раздел 1 таблица 3'!J51)</f>
        <v>0</v>
      </c>
      <c r="K51" s="231">
        <f>SUM('Раздел 1 таблица 1'!K51+'Раздел 1 таблица 2'!M51+'Раздел 1 таблица 3'!K51)</f>
        <v>0</v>
      </c>
      <c r="L51" s="231">
        <f>SUM('Раздел 1 таблица 1'!L51+'Раздел 1 таблица 2'!N51+'Раздел 1 таблица 3'!L51)</f>
        <v>0</v>
      </c>
      <c r="M51" s="231">
        <f>SUM('Раздел 1 таблица 1'!M51+'Раздел 1 таблица 2'!O51+'Раздел 1 таблица 3'!M51)</f>
        <v>0</v>
      </c>
      <c r="N51" s="231">
        <f>SUM('Раздел 1 таблица 1'!N51+'Раздел 1 таблица 2'!P51+'Раздел 1 таблица 3'!N51)</f>
        <v>0</v>
      </c>
      <c r="O51" s="231">
        <f>SUM('Раздел 1 таблица 1'!O51+'Раздел 1 таблица 2'!Q51+'Раздел 1 таблица 3'!O51)</f>
        <v>0</v>
      </c>
      <c r="P51" s="231">
        <f>SUM('Раздел 1 таблица 1'!P51+'Раздел 1 таблица 2'!R51+'Раздел 1 таблица 3'!P51)</f>
        <v>0</v>
      </c>
      <c r="Q51" s="231">
        <f>SUM('Раздел 1 таблица 1'!Q51+'Раздел 1 таблица 2'!S51+'Раздел 1 таблица 3'!Q51)</f>
        <v>0</v>
      </c>
      <c r="R51" s="221">
        <f t="shared" si="1"/>
        <v>0</v>
      </c>
      <c r="S51" s="231">
        <f>SUM('Раздел 1 таблица 1'!S51+'Раздел 1 таблица 2'!U51+'Раздел 1 таблица 3'!S51)</f>
        <v>0</v>
      </c>
      <c r="T51" s="231">
        <f>SUM('Раздел 1 таблица 1'!T51+'Раздел 1 таблица 2'!V51+'Раздел 1 таблица 3'!T51)</f>
        <v>0</v>
      </c>
      <c r="U51" s="231">
        <f>SUM('Раздел 1 таблица 1'!U51+'Раздел 1 таблица 2'!W51+'Раздел 1 таблица 3'!U51)</f>
        <v>0</v>
      </c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</row>
    <row r="52" spans="1:129" s="80" customFormat="1" x14ac:dyDescent="0.25">
      <c r="A52" s="80" t="s">
        <v>78</v>
      </c>
      <c r="B52" s="484" t="s">
        <v>207</v>
      </c>
      <c r="C52" s="229">
        <f>SUM('Раздел 1 таблица 1'!C52+'Раздел 1 таблица 2'!C52+'Раздел 1 таблица 3'!C52)</f>
        <v>0</v>
      </c>
      <c r="D52" s="229">
        <f>SUM('Раздел 1 таблица 1'!D52+'Раздел 1 таблица 2'!D52+'Раздел 1 таблица 3'!D52)</f>
        <v>0</v>
      </c>
      <c r="E52" s="229">
        <f>SUM('Раздел 1 таблица 1'!E52+'Раздел 1 таблица 2'!E52+'Раздел 1 таблица 3'!E52)</f>
        <v>0</v>
      </c>
      <c r="F52" s="229">
        <f>SUM('Раздел 1 таблица 1'!F52+'Раздел 1 таблица 2'!F52+'Раздел 1 таблица 3'!F52)</f>
        <v>0</v>
      </c>
      <c r="G52" s="229">
        <f>SUM('Раздел 1 таблица 1'!G52+'Раздел 1 таблица 2'!G52+'Раздел 1 таблица 3'!G52)</f>
        <v>0</v>
      </c>
      <c r="H52" s="229">
        <f>SUM('Раздел 1 таблица 1'!H52+'Раздел 1 таблица 2'!H52+'Раздел 1 таблица 3'!H52)</f>
        <v>0</v>
      </c>
      <c r="I52" s="221">
        <f t="shared" si="0"/>
        <v>0</v>
      </c>
      <c r="J52" s="231">
        <f>SUM('Раздел 1 таблица 1'!J52+'Раздел 1 таблица 2'!L52+'Раздел 1 таблица 3'!J52)</f>
        <v>0</v>
      </c>
      <c r="K52" s="231">
        <f>SUM('Раздел 1 таблица 1'!K52+'Раздел 1 таблица 2'!M52+'Раздел 1 таблица 3'!K52)</f>
        <v>0</v>
      </c>
      <c r="L52" s="231">
        <f>SUM('Раздел 1 таблица 1'!L52+'Раздел 1 таблица 2'!N52+'Раздел 1 таблица 3'!L52)</f>
        <v>0</v>
      </c>
      <c r="M52" s="231">
        <f>SUM('Раздел 1 таблица 1'!M52+'Раздел 1 таблица 2'!O52+'Раздел 1 таблица 3'!M52)</f>
        <v>0</v>
      </c>
      <c r="N52" s="231">
        <f>SUM('Раздел 1 таблица 1'!N52+'Раздел 1 таблица 2'!P52+'Раздел 1 таблица 3'!N52)</f>
        <v>0</v>
      </c>
      <c r="O52" s="231">
        <f>SUM('Раздел 1 таблица 1'!O52+'Раздел 1 таблица 2'!Q52+'Раздел 1 таблица 3'!O52)</f>
        <v>0</v>
      </c>
      <c r="P52" s="231">
        <f>SUM('Раздел 1 таблица 1'!P52+'Раздел 1 таблица 2'!R52+'Раздел 1 таблица 3'!P52)</f>
        <v>0</v>
      </c>
      <c r="Q52" s="231">
        <f>SUM('Раздел 1 таблица 1'!Q52+'Раздел 1 таблица 2'!S52+'Раздел 1 таблица 3'!Q52)</f>
        <v>0</v>
      </c>
      <c r="R52" s="221">
        <f t="shared" si="1"/>
        <v>0</v>
      </c>
      <c r="S52" s="231">
        <f>SUM('Раздел 1 таблица 1'!S52+'Раздел 1 таблица 2'!U52+'Раздел 1 таблица 3'!S52)</f>
        <v>0</v>
      </c>
      <c r="T52" s="231">
        <f>SUM('Раздел 1 таблица 1'!T52+'Раздел 1 таблица 2'!V52+'Раздел 1 таблица 3'!T52)</f>
        <v>0</v>
      </c>
      <c r="U52" s="231">
        <f>SUM('Раздел 1 таблица 1'!U52+'Раздел 1 таблица 2'!W52+'Раздел 1 таблица 3'!U52)</f>
        <v>0</v>
      </c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</row>
    <row r="53" spans="1:129" s="80" customFormat="1" x14ac:dyDescent="0.25">
      <c r="A53" s="80" t="s">
        <v>79</v>
      </c>
      <c r="B53" s="484" t="s">
        <v>208</v>
      </c>
      <c r="C53" s="229">
        <f>SUM('Раздел 1 таблица 1'!C53+'Раздел 1 таблица 2'!C53+'Раздел 1 таблица 3'!C53)</f>
        <v>0</v>
      </c>
      <c r="D53" s="229">
        <f>SUM('Раздел 1 таблица 1'!D53+'Раздел 1 таблица 2'!D53+'Раздел 1 таблица 3'!D53)</f>
        <v>0</v>
      </c>
      <c r="E53" s="229">
        <f>SUM('Раздел 1 таблица 1'!E53+'Раздел 1 таблица 2'!E53+'Раздел 1 таблица 3'!E53)</f>
        <v>0</v>
      </c>
      <c r="F53" s="229">
        <f>SUM('Раздел 1 таблица 1'!F53+'Раздел 1 таблица 2'!F53+'Раздел 1 таблица 3'!F53)</f>
        <v>0</v>
      </c>
      <c r="G53" s="229">
        <f>SUM('Раздел 1 таблица 1'!G53+'Раздел 1 таблица 2'!G53+'Раздел 1 таблица 3'!G53)</f>
        <v>0</v>
      </c>
      <c r="H53" s="229">
        <f>SUM('Раздел 1 таблица 1'!H53+'Раздел 1 таблица 2'!H53+'Раздел 1 таблица 3'!H53)</f>
        <v>0</v>
      </c>
      <c r="I53" s="221">
        <f t="shared" si="0"/>
        <v>0</v>
      </c>
      <c r="J53" s="231">
        <f>SUM('Раздел 1 таблица 1'!J53+'Раздел 1 таблица 2'!L53+'Раздел 1 таблица 3'!J53)</f>
        <v>0</v>
      </c>
      <c r="K53" s="231">
        <f>SUM('Раздел 1 таблица 1'!K53+'Раздел 1 таблица 2'!M53+'Раздел 1 таблица 3'!K53)</f>
        <v>0</v>
      </c>
      <c r="L53" s="231">
        <f>SUM('Раздел 1 таблица 1'!L53+'Раздел 1 таблица 2'!N53+'Раздел 1 таблица 3'!L53)</f>
        <v>0</v>
      </c>
      <c r="M53" s="231">
        <f>SUM('Раздел 1 таблица 1'!M53+'Раздел 1 таблица 2'!O53+'Раздел 1 таблица 3'!M53)</f>
        <v>0</v>
      </c>
      <c r="N53" s="231">
        <f>SUM('Раздел 1 таблица 1'!N53+'Раздел 1 таблица 2'!P53+'Раздел 1 таблица 3'!N53)</f>
        <v>0</v>
      </c>
      <c r="O53" s="231">
        <f>SUM('Раздел 1 таблица 1'!O53+'Раздел 1 таблица 2'!Q53+'Раздел 1 таблица 3'!O53)</f>
        <v>0</v>
      </c>
      <c r="P53" s="231">
        <f>SUM('Раздел 1 таблица 1'!P53+'Раздел 1 таблица 2'!R53+'Раздел 1 таблица 3'!P53)</f>
        <v>0</v>
      </c>
      <c r="Q53" s="231">
        <f>SUM('Раздел 1 таблица 1'!Q53+'Раздел 1 таблица 2'!S53+'Раздел 1 таблица 3'!Q53)</f>
        <v>0</v>
      </c>
      <c r="R53" s="221">
        <f t="shared" si="1"/>
        <v>0</v>
      </c>
      <c r="S53" s="231">
        <f>SUM('Раздел 1 таблица 1'!S53+'Раздел 1 таблица 2'!U53+'Раздел 1 таблица 3'!S53)</f>
        <v>0</v>
      </c>
      <c r="T53" s="231">
        <f>SUM('Раздел 1 таблица 1'!T53+'Раздел 1 таблица 2'!V53+'Раздел 1 таблица 3'!T53)</f>
        <v>0</v>
      </c>
      <c r="U53" s="231">
        <f>SUM('Раздел 1 таблица 1'!U53+'Раздел 1 таблица 2'!W53+'Раздел 1 таблица 3'!U53)</f>
        <v>0</v>
      </c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</row>
    <row r="54" spans="1:129" s="80" customFormat="1" x14ac:dyDescent="0.25">
      <c r="A54" s="80" t="s">
        <v>80</v>
      </c>
      <c r="B54" s="484" t="s">
        <v>209</v>
      </c>
      <c r="C54" s="229">
        <f>SUM('Раздел 1 таблица 1'!C54+'Раздел 1 таблица 2'!C54+'Раздел 1 таблица 3'!C54)</f>
        <v>0</v>
      </c>
      <c r="D54" s="229">
        <f>SUM('Раздел 1 таблица 1'!D54+'Раздел 1 таблица 2'!D54+'Раздел 1 таблица 3'!D54)</f>
        <v>0</v>
      </c>
      <c r="E54" s="229">
        <f>SUM('Раздел 1 таблица 1'!E54+'Раздел 1 таблица 2'!E54+'Раздел 1 таблица 3'!E54)</f>
        <v>0</v>
      </c>
      <c r="F54" s="229">
        <f>SUM('Раздел 1 таблица 1'!F54+'Раздел 1 таблица 2'!F54+'Раздел 1 таблица 3'!F54)</f>
        <v>0</v>
      </c>
      <c r="G54" s="229">
        <f>SUM('Раздел 1 таблица 1'!G54+'Раздел 1 таблица 2'!G54+'Раздел 1 таблица 3'!G54)</f>
        <v>0</v>
      </c>
      <c r="H54" s="229">
        <f>SUM('Раздел 1 таблица 1'!H54+'Раздел 1 таблица 2'!H54+'Раздел 1 таблица 3'!H54)</f>
        <v>0</v>
      </c>
      <c r="I54" s="221">
        <f t="shared" si="0"/>
        <v>0</v>
      </c>
      <c r="J54" s="231">
        <f>SUM('Раздел 1 таблица 1'!J54+'Раздел 1 таблица 2'!L54+'Раздел 1 таблица 3'!J54)</f>
        <v>0</v>
      </c>
      <c r="K54" s="231">
        <f>SUM('Раздел 1 таблица 1'!K54+'Раздел 1 таблица 2'!M54+'Раздел 1 таблица 3'!K54)</f>
        <v>0</v>
      </c>
      <c r="L54" s="231">
        <f>SUM('Раздел 1 таблица 1'!L54+'Раздел 1 таблица 2'!N54+'Раздел 1 таблица 3'!L54)</f>
        <v>0</v>
      </c>
      <c r="M54" s="231">
        <f>SUM('Раздел 1 таблица 1'!M54+'Раздел 1 таблица 2'!O54+'Раздел 1 таблица 3'!M54)</f>
        <v>0</v>
      </c>
      <c r="N54" s="231">
        <f>SUM('Раздел 1 таблица 1'!N54+'Раздел 1 таблица 2'!P54+'Раздел 1 таблица 3'!N54)</f>
        <v>0</v>
      </c>
      <c r="O54" s="231">
        <f>SUM('Раздел 1 таблица 1'!O54+'Раздел 1 таблица 2'!Q54+'Раздел 1 таблица 3'!O54)</f>
        <v>0</v>
      </c>
      <c r="P54" s="231">
        <f>SUM('Раздел 1 таблица 1'!P54+'Раздел 1 таблица 2'!R54+'Раздел 1 таблица 3'!P54)</f>
        <v>0</v>
      </c>
      <c r="Q54" s="231">
        <f>SUM('Раздел 1 таблица 1'!Q54+'Раздел 1 таблица 2'!S54+'Раздел 1 таблица 3'!Q54)</f>
        <v>0</v>
      </c>
      <c r="R54" s="221">
        <f t="shared" si="1"/>
        <v>0</v>
      </c>
      <c r="S54" s="231">
        <f>SUM('Раздел 1 таблица 1'!S54+'Раздел 1 таблица 2'!U54+'Раздел 1 таблица 3'!S54)</f>
        <v>0</v>
      </c>
      <c r="T54" s="231">
        <f>SUM('Раздел 1 таблица 1'!T54+'Раздел 1 таблица 2'!V54+'Раздел 1 таблица 3'!T54)</f>
        <v>0</v>
      </c>
      <c r="U54" s="231">
        <f>SUM('Раздел 1 таблица 1'!U54+'Раздел 1 таблица 2'!W54+'Раздел 1 таблица 3'!U54)</f>
        <v>0</v>
      </c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2"/>
      <c r="CY54" s="72"/>
      <c r="CZ54" s="72"/>
      <c r="DA54" s="72"/>
      <c r="DB54" s="72"/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2"/>
      <c r="DN54" s="72"/>
      <c r="DO54" s="72"/>
      <c r="DP54" s="72"/>
      <c r="DQ54" s="72"/>
      <c r="DR54" s="72"/>
      <c r="DS54" s="72"/>
      <c r="DT54" s="72"/>
      <c r="DU54" s="72"/>
      <c r="DV54" s="72"/>
      <c r="DW54" s="72"/>
      <c r="DX54" s="72"/>
      <c r="DY54" s="72"/>
    </row>
    <row r="55" spans="1:129" s="80" customFormat="1" x14ac:dyDescent="0.25">
      <c r="A55" s="80" t="s">
        <v>351</v>
      </c>
      <c r="B55" s="484" t="s">
        <v>210</v>
      </c>
      <c r="C55" s="229">
        <f>SUM('Раздел 1 таблица 1'!C55+'Раздел 1 таблица 2'!C55+'Раздел 1 таблица 3'!C55)</f>
        <v>0</v>
      </c>
      <c r="D55" s="229">
        <f>SUM('Раздел 1 таблица 1'!D55+'Раздел 1 таблица 2'!D55+'Раздел 1 таблица 3'!D55)</f>
        <v>0</v>
      </c>
      <c r="E55" s="229">
        <f>SUM('Раздел 1 таблица 1'!E55+'Раздел 1 таблица 2'!E55+'Раздел 1 таблица 3'!E55)</f>
        <v>0</v>
      </c>
      <c r="F55" s="229">
        <f>SUM('Раздел 1 таблица 1'!F55+'Раздел 1 таблица 2'!F55+'Раздел 1 таблица 3'!F55)</f>
        <v>0</v>
      </c>
      <c r="G55" s="229">
        <f>SUM('Раздел 1 таблица 1'!G55+'Раздел 1 таблица 2'!G55+'Раздел 1 таблица 3'!G55)</f>
        <v>0</v>
      </c>
      <c r="H55" s="229">
        <f>SUM('Раздел 1 таблица 1'!H55+'Раздел 1 таблица 2'!H55+'Раздел 1 таблица 3'!H55)</f>
        <v>0</v>
      </c>
      <c r="I55" s="221">
        <f t="shared" si="0"/>
        <v>0</v>
      </c>
      <c r="J55" s="231">
        <f>SUM('Раздел 1 таблица 1'!J55+'Раздел 1 таблица 2'!L55+'Раздел 1 таблица 3'!J55)</f>
        <v>0</v>
      </c>
      <c r="K55" s="231">
        <f>SUM('Раздел 1 таблица 1'!K55+'Раздел 1 таблица 2'!M55+'Раздел 1 таблица 3'!K55)</f>
        <v>0</v>
      </c>
      <c r="L55" s="231">
        <f>SUM('Раздел 1 таблица 1'!L55+'Раздел 1 таблица 2'!N55+'Раздел 1 таблица 3'!L55)</f>
        <v>0</v>
      </c>
      <c r="M55" s="231">
        <f>SUM('Раздел 1 таблица 1'!M55+'Раздел 1 таблица 2'!O55+'Раздел 1 таблица 3'!M55)</f>
        <v>0</v>
      </c>
      <c r="N55" s="231">
        <f>SUM('Раздел 1 таблица 1'!N55+'Раздел 1 таблица 2'!P55+'Раздел 1 таблица 3'!N55)</f>
        <v>0</v>
      </c>
      <c r="O55" s="231">
        <f>SUM('Раздел 1 таблица 1'!O55+'Раздел 1 таблица 2'!Q55+'Раздел 1 таблица 3'!O55)</f>
        <v>0</v>
      </c>
      <c r="P55" s="231">
        <f>SUM('Раздел 1 таблица 1'!P55+'Раздел 1 таблица 2'!R55+'Раздел 1 таблица 3'!P55)</f>
        <v>0</v>
      </c>
      <c r="Q55" s="231">
        <f>SUM('Раздел 1 таблица 1'!Q55+'Раздел 1 таблица 2'!S55+'Раздел 1 таблица 3'!Q55)</f>
        <v>0</v>
      </c>
      <c r="R55" s="221">
        <f t="shared" si="1"/>
        <v>0</v>
      </c>
      <c r="S55" s="231">
        <f>SUM('Раздел 1 таблица 1'!S55+'Раздел 1 таблица 2'!U55+'Раздел 1 таблица 3'!S55)</f>
        <v>0</v>
      </c>
      <c r="T55" s="231">
        <f>SUM('Раздел 1 таблица 1'!T55+'Раздел 1 таблица 2'!V55+'Раздел 1 таблица 3'!T55)</f>
        <v>0</v>
      </c>
      <c r="U55" s="231">
        <f>SUM('Раздел 1 таблица 1'!U55+'Раздел 1 таблица 2'!W55+'Раздел 1 таблица 3'!U55)</f>
        <v>0</v>
      </c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</row>
    <row r="56" spans="1:129" s="80" customFormat="1" x14ac:dyDescent="0.25">
      <c r="A56" s="80" t="s">
        <v>81</v>
      </c>
      <c r="B56" s="484" t="s">
        <v>211</v>
      </c>
      <c r="C56" s="229">
        <f>SUM('Раздел 1 таблица 1'!C56+'Раздел 1 таблица 2'!C56+'Раздел 1 таблица 3'!C56)</f>
        <v>0</v>
      </c>
      <c r="D56" s="229">
        <f>SUM('Раздел 1 таблица 1'!D56+'Раздел 1 таблица 2'!D56+'Раздел 1 таблица 3'!D56)</f>
        <v>0</v>
      </c>
      <c r="E56" s="229">
        <f>SUM('Раздел 1 таблица 1'!E56+'Раздел 1 таблица 2'!E56+'Раздел 1 таблица 3'!E56)</f>
        <v>0</v>
      </c>
      <c r="F56" s="229">
        <f>SUM('Раздел 1 таблица 1'!F56+'Раздел 1 таблица 2'!F56+'Раздел 1 таблица 3'!F56)</f>
        <v>0</v>
      </c>
      <c r="G56" s="229">
        <f>SUM('Раздел 1 таблица 1'!G56+'Раздел 1 таблица 2'!G56+'Раздел 1 таблица 3'!G56)</f>
        <v>0</v>
      </c>
      <c r="H56" s="229">
        <f>SUM('Раздел 1 таблица 1'!H56+'Раздел 1 таблица 2'!H56+'Раздел 1 таблица 3'!H56)</f>
        <v>0</v>
      </c>
      <c r="I56" s="221">
        <f t="shared" si="0"/>
        <v>0</v>
      </c>
      <c r="J56" s="231">
        <f>SUM('Раздел 1 таблица 1'!J56+'Раздел 1 таблица 2'!L56+'Раздел 1 таблица 3'!J56)</f>
        <v>0</v>
      </c>
      <c r="K56" s="231">
        <f>SUM('Раздел 1 таблица 1'!K56+'Раздел 1 таблица 2'!M56+'Раздел 1 таблица 3'!K56)</f>
        <v>0</v>
      </c>
      <c r="L56" s="231">
        <f>SUM('Раздел 1 таблица 1'!L56+'Раздел 1 таблица 2'!N56+'Раздел 1 таблица 3'!L56)</f>
        <v>0</v>
      </c>
      <c r="M56" s="231">
        <f>SUM('Раздел 1 таблица 1'!M56+'Раздел 1 таблица 2'!O56+'Раздел 1 таблица 3'!M56)</f>
        <v>0</v>
      </c>
      <c r="N56" s="231">
        <f>SUM('Раздел 1 таблица 1'!N56+'Раздел 1 таблица 2'!P56+'Раздел 1 таблица 3'!N56)</f>
        <v>0</v>
      </c>
      <c r="O56" s="231">
        <f>SUM('Раздел 1 таблица 1'!O56+'Раздел 1 таблица 2'!Q56+'Раздел 1 таблица 3'!O56)</f>
        <v>0</v>
      </c>
      <c r="P56" s="231">
        <f>SUM('Раздел 1 таблица 1'!P56+'Раздел 1 таблица 2'!R56+'Раздел 1 таблица 3'!P56)</f>
        <v>0</v>
      </c>
      <c r="Q56" s="231">
        <f>SUM('Раздел 1 таблица 1'!Q56+'Раздел 1 таблица 2'!S56+'Раздел 1 таблица 3'!Q56)</f>
        <v>0</v>
      </c>
      <c r="R56" s="221">
        <f t="shared" si="1"/>
        <v>0</v>
      </c>
      <c r="S56" s="231">
        <f>SUM('Раздел 1 таблица 1'!S56+'Раздел 1 таблица 2'!U56+'Раздел 1 таблица 3'!S56)</f>
        <v>0</v>
      </c>
      <c r="T56" s="231">
        <f>SUM('Раздел 1 таблица 1'!T56+'Раздел 1 таблица 2'!V56+'Раздел 1 таблица 3'!T56)</f>
        <v>0</v>
      </c>
      <c r="U56" s="231">
        <f>SUM('Раздел 1 таблица 1'!U56+'Раздел 1 таблица 2'!W56+'Раздел 1 таблица 3'!U56)</f>
        <v>0</v>
      </c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</row>
    <row r="57" spans="1:129" s="80" customFormat="1" x14ac:dyDescent="0.25">
      <c r="A57" s="80" t="s">
        <v>82</v>
      </c>
      <c r="B57" s="484" t="s">
        <v>212</v>
      </c>
      <c r="C57" s="229">
        <f>SUM('Раздел 1 таблица 1'!C57+'Раздел 1 таблица 2'!C57+'Раздел 1 таблица 3'!C57)</f>
        <v>0</v>
      </c>
      <c r="D57" s="229">
        <f>SUM('Раздел 1 таблица 1'!D57+'Раздел 1 таблица 2'!D57+'Раздел 1 таблица 3'!D57)</f>
        <v>0</v>
      </c>
      <c r="E57" s="229">
        <f>SUM('Раздел 1 таблица 1'!E57+'Раздел 1 таблица 2'!E57+'Раздел 1 таблица 3'!E57)</f>
        <v>0</v>
      </c>
      <c r="F57" s="229">
        <f>SUM('Раздел 1 таблица 1'!F57+'Раздел 1 таблица 2'!F57+'Раздел 1 таблица 3'!F57)</f>
        <v>0</v>
      </c>
      <c r="G57" s="229">
        <f>SUM('Раздел 1 таблица 1'!G57+'Раздел 1 таблица 2'!G57+'Раздел 1 таблица 3'!G57)</f>
        <v>0</v>
      </c>
      <c r="H57" s="229">
        <f>SUM('Раздел 1 таблица 1'!H57+'Раздел 1 таблица 2'!H57+'Раздел 1 таблица 3'!H57)</f>
        <v>0</v>
      </c>
      <c r="I57" s="221">
        <f t="shared" si="0"/>
        <v>0</v>
      </c>
      <c r="J57" s="231">
        <f>SUM('Раздел 1 таблица 1'!J57+'Раздел 1 таблица 2'!L57+'Раздел 1 таблица 3'!J57)</f>
        <v>0</v>
      </c>
      <c r="K57" s="231">
        <f>SUM('Раздел 1 таблица 1'!K57+'Раздел 1 таблица 2'!M57+'Раздел 1 таблица 3'!K57)</f>
        <v>0</v>
      </c>
      <c r="L57" s="231">
        <f>SUM('Раздел 1 таблица 1'!L57+'Раздел 1 таблица 2'!N57+'Раздел 1 таблица 3'!L57)</f>
        <v>0</v>
      </c>
      <c r="M57" s="231">
        <f>SUM('Раздел 1 таблица 1'!M57+'Раздел 1 таблица 2'!O57+'Раздел 1 таблица 3'!M57)</f>
        <v>0</v>
      </c>
      <c r="N57" s="231">
        <f>SUM('Раздел 1 таблица 1'!N57+'Раздел 1 таблица 2'!P57+'Раздел 1 таблица 3'!N57)</f>
        <v>0</v>
      </c>
      <c r="O57" s="231">
        <f>SUM('Раздел 1 таблица 1'!O57+'Раздел 1 таблица 2'!Q57+'Раздел 1 таблица 3'!O57)</f>
        <v>0</v>
      </c>
      <c r="P57" s="231">
        <f>SUM('Раздел 1 таблица 1'!P57+'Раздел 1 таблица 2'!R57+'Раздел 1 таблица 3'!P57)</f>
        <v>0</v>
      </c>
      <c r="Q57" s="231">
        <f>SUM('Раздел 1 таблица 1'!Q57+'Раздел 1 таблица 2'!S57+'Раздел 1 таблица 3'!Q57)</f>
        <v>0</v>
      </c>
      <c r="R57" s="221">
        <f t="shared" si="1"/>
        <v>0</v>
      </c>
      <c r="S57" s="231">
        <f>SUM('Раздел 1 таблица 1'!S57+'Раздел 1 таблица 2'!U57+'Раздел 1 таблица 3'!S57)</f>
        <v>0</v>
      </c>
      <c r="T57" s="231">
        <f>SUM('Раздел 1 таблица 1'!T57+'Раздел 1 таблица 2'!V57+'Раздел 1 таблица 3'!T57)</f>
        <v>0</v>
      </c>
      <c r="U57" s="231">
        <f>SUM('Раздел 1 таблица 1'!U57+'Раздел 1 таблица 2'!W57+'Раздел 1 таблица 3'!U57)</f>
        <v>0</v>
      </c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</row>
    <row r="58" spans="1:129" s="80" customFormat="1" x14ac:dyDescent="0.25">
      <c r="A58" s="80" t="s">
        <v>352</v>
      </c>
      <c r="B58" s="484" t="s">
        <v>213</v>
      </c>
      <c r="C58" s="229">
        <f>SUM('Раздел 1 таблица 1'!C58+'Раздел 1 таблица 2'!C58+'Раздел 1 таблица 3'!C58)</f>
        <v>0</v>
      </c>
      <c r="D58" s="229">
        <f>SUM('Раздел 1 таблица 1'!D58+'Раздел 1 таблица 2'!D58+'Раздел 1 таблица 3'!D58)</f>
        <v>0</v>
      </c>
      <c r="E58" s="229">
        <f>SUM('Раздел 1 таблица 1'!E58+'Раздел 1 таблица 2'!E58+'Раздел 1 таблица 3'!E58)</f>
        <v>0</v>
      </c>
      <c r="F58" s="229">
        <f>SUM('Раздел 1 таблица 1'!F58+'Раздел 1 таблица 2'!F58+'Раздел 1 таблица 3'!F58)</f>
        <v>0</v>
      </c>
      <c r="G58" s="229">
        <f>SUM('Раздел 1 таблица 1'!G58+'Раздел 1 таблица 2'!G58+'Раздел 1 таблица 3'!G58)</f>
        <v>0</v>
      </c>
      <c r="H58" s="229">
        <f>SUM('Раздел 1 таблица 1'!H58+'Раздел 1 таблица 2'!H58+'Раздел 1 таблица 3'!H58)</f>
        <v>0</v>
      </c>
      <c r="I58" s="221">
        <f t="shared" si="0"/>
        <v>0</v>
      </c>
      <c r="J58" s="231">
        <f>SUM('Раздел 1 таблица 1'!J58+'Раздел 1 таблица 2'!L58+'Раздел 1 таблица 3'!J58)</f>
        <v>0</v>
      </c>
      <c r="K58" s="231">
        <f>SUM('Раздел 1 таблица 1'!K58+'Раздел 1 таблица 2'!M58+'Раздел 1 таблица 3'!K58)</f>
        <v>0</v>
      </c>
      <c r="L58" s="231">
        <f>SUM('Раздел 1 таблица 1'!L58+'Раздел 1 таблица 2'!N58+'Раздел 1 таблица 3'!L58)</f>
        <v>0</v>
      </c>
      <c r="M58" s="231">
        <f>SUM('Раздел 1 таблица 1'!M58+'Раздел 1 таблица 2'!O58+'Раздел 1 таблица 3'!M58)</f>
        <v>0</v>
      </c>
      <c r="N58" s="231">
        <f>SUM('Раздел 1 таблица 1'!N58+'Раздел 1 таблица 2'!P58+'Раздел 1 таблица 3'!N58)</f>
        <v>0</v>
      </c>
      <c r="O58" s="231">
        <f>SUM('Раздел 1 таблица 1'!O58+'Раздел 1 таблица 2'!Q58+'Раздел 1 таблица 3'!O58)</f>
        <v>0</v>
      </c>
      <c r="P58" s="231">
        <f>SUM('Раздел 1 таблица 1'!P58+'Раздел 1 таблица 2'!R58+'Раздел 1 таблица 3'!P58)</f>
        <v>0</v>
      </c>
      <c r="Q58" s="231">
        <f>SUM('Раздел 1 таблица 1'!Q58+'Раздел 1 таблица 2'!S58+'Раздел 1 таблица 3'!Q58)</f>
        <v>0</v>
      </c>
      <c r="R58" s="221">
        <f t="shared" si="1"/>
        <v>0</v>
      </c>
      <c r="S58" s="231">
        <f>SUM('Раздел 1 таблица 1'!S58+'Раздел 1 таблица 2'!U58+'Раздел 1 таблица 3'!S58)</f>
        <v>0</v>
      </c>
      <c r="T58" s="231">
        <f>SUM('Раздел 1 таблица 1'!T58+'Раздел 1 таблица 2'!V58+'Раздел 1 таблица 3'!T58)</f>
        <v>0</v>
      </c>
      <c r="U58" s="231">
        <f>SUM('Раздел 1 таблица 1'!U58+'Раздел 1 таблица 2'!W58+'Раздел 1 таблица 3'!U58)</f>
        <v>0</v>
      </c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2"/>
      <c r="DN58" s="72"/>
      <c r="DO58" s="72"/>
      <c r="DP58" s="72"/>
      <c r="DQ58" s="72"/>
      <c r="DR58" s="72"/>
      <c r="DS58" s="72"/>
      <c r="DT58" s="72"/>
      <c r="DU58" s="72"/>
      <c r="DV58" s="72"/>
      <c r="DW58" s="72"/>
      <c r="DX58" s="72"/>
      <c r="DY58" s="72"/>
    </row>
    <row r="59" spans="1:129" s="80" customFormat="1" x14ac:dyDescent="0.25">
      <c r="A59" s="80" t="s">
        <v>84</v>
      </c>
      <c r="B59" s="484" t="s">
        <v>214</v>
      </c>
      <c r="C59" s="229">
        <f>SUM('Раздел 1 таблица 1'!C59+'Раздел 1 таблица 2'!C59+'Раздел 1 таблица 3'!C59)</f>
        <v>0</v>
      </c>
      <c r="D59" s="229">
        <f>SUM('Раздел 1 таблица 1'!D59+'Раздел 1 таблица 2'!D59+'Раздел 1 таблица 3'!D59)</f>
        <v>0</v>
      </c>
      <c r="E59" s="229">
        <f>SUM('Раздел 1 таблица 1'!E59+'Раздел 1 таблица 2'!E59+'Раздел 1 таблица 3'!E59)</f>
        <v>0</v>
      </c>
      <c r="F59" s="229">
        <f>SUM('Раздел 1 таблица 1'!F59+'Раздел 1 таблица 2'!F59+'Раздел 1 таблица 3'!F59)</f>
        <v>0</v>
      </c>
      <c r="G59" s="229">
        <f>SUM('Раздел 1 таблица 1'!G59+'Раздел 1 таблица 2'!G59+'Раздел 1 таблица 3'!G59)</f>
        <v>0</v>
      </c>
      <c r="H59" s="229">
        <f>SUM('Раздел 1 таблица 1'!H59+'Раздел 1 таблица 2'!H59+'Раздел 1 таблица 3'!H59)</f>
        <v>0</v>
      </c>
      <c r="I59" s="221">
        <f t="shared" si="0"/>
        <v>0</v>
      </c>
      <c r="J59" s="231">
        <f>SUM('Раздел 1 таблица 1'!J59+'Раздел 1 таблица 2'!L59+'Раздел 1 таблица 3'!J59)</f>
        <v>0</v>
      </c>
      <c r="K59" s="231">
        <f>SUM('Раздел 1 таблица 1'!K59+'Раздел 1 таблица 2'!M59+'Раздел 1 таблица 3'!K59)</f>
        <v>0</v>
      </c>
      <c r="L59" s="231">
        <f>SUM('Раздел 1 таблица 1'!L59+'Раздел 1 таблица 2'!N59+'Раздел 1 таблица 3'!L59)</f>
        <v>0</v>
      </c>
      <c r="M59" s="231">
        <f>SUM('Раздел 1 таблица 1'!M59+'Раздел 1 таблица 2'!O59+'Раздел 1 таблица 3'!M59)</f>
        <v>0</v>
      </c>
      <c r="N59" s="231">
        <f>SUM('Раздел 1 таблица 1'!N59+'Раздел 1 таблица 2'!P59+'Раздел 1 таблица 3'!N59)</f>
        <v>0</v>
      </c>
      <c r="O59" s="231">
        <f>SUM('Раздел 1 таблица 1'!O59+'Раздел 1 таблица 2'!Q59+'Раздел 1 таблица 3'!O59)</f>
        <v>0</v>
      </c>
      <c r="P59" s="231">
        <f>SUM('Раздел 1 таблица 1'!P59+'Раздел 1 таблица 2'!R59+'Раздел 1 таблица 3'!P59)</f>
        <v>0</v>
      </c>
      <c r="Q59" s="231">
        <f>SUM('Раздел 1 таблица 1'!Q59+'Раздел 1 таблица 2'!S59+'Раздел 1 таблица 3'!Q59)</f>
        <v>0</v>
      </c>
      <c r="R59" s="221">
        <f t="shared" si="1"/>
        <v>0</v>
      </c>
      <c r="S59" s="231">
        <f>SUM('Раздел 1 таблица 1'!S59+'Раздел 1 таблица 2'!U59+'Раздел 1 таблица 3'!S59)</f>
        <v>0</v>
      </c>
      <c r="T59" s="231">
        <f>SUM('Раздел 1 таблица 1'!T59+'Раздел 1 таблица 2'!V59+'Раздел 1 таблица 3'!T59)</f>
        <v>0</v>
      </c>
      <c r="U59" s="231">
        <f>SUM('Раздел 1 таблица 1'!U59+'Раздел 1 таблица 2'!W59+'Раздел 1 таблица 3'!U59)</f>
        <v>0</v>
      </c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</row>
    <row r="60" spans="1:129" s="80" customFormat="1" x14ac:dyDescent="0.25">
      <c r="A60" s="80" t="s">
        <v>353</v>
      </c>
      <c r="B60" s="484" t="s">
        <v>215</v>
      </c>
      <c r="C60" s="229">
        <f>SUM('Раздел 1 таблица 1'!C60+'Раздел 1 таблица 2'!C60+'Раздел 1 таблица 3'!C60)</f>
        <v>0</v>
      </c>
      <c r="D60" s="229">
        <f>SUM('Раздел 1 таблица 1'!D60+'Раздел 1 таблица 2'!D60+'Раздел 1 таблица 3'!D60)</f>
        <v>0</v>
      </c>
      <c r="E60" s="229">
        <f>SUM('Раздел 1 таблица 1'!E60+'Раздел 1 таблица 2'!E60+'Раздел 1 таблица 3'!E60)</f>
        <v>0</v>
      </c>
      <c r="F60" s="229">
        <f>SUM('Раздел 1 таблица 1'!F60+'Раздел 1 таблица 2'!F60+'Раздел 1 таблица 3'!F60)</f>
        <v>0</v>
      </c>
      <c r="G60" s="229">
        <f>SUM('Раздел 1 таблица 1'!G60+'Раздел 1 таблица 2'!G60+'Раздел 1 таблица 3'!G60)</f>
        <v>0</v>
      </c>
      <c r="H60" s="229">
        <f>SUM('Раздел 1 таблица 1'!H60+'Раздел 1 таблица 2'!H60+'Раздел 1 таблица 3'!H60)</f>
        <v>0</v>
      </c>
      <c r="I60" s="221">
        <f t="shared" si="0"/>
        <v>0</v>
      </c>
      <c r="J60" s="231">
        <f>SUM('Раздел 1 таблица 1'!J60+'Раздел 1 таблица 2'!L60+'Раздел 1 таблица 3'!J60)</f>
        <v>0</v>
      </c>
      <c r="K60" s="231">
        <f>SUM('Раздел 1 таблица 1'!K60+'Раздел 1 таблица 2'!M60+'Раздел 1 таблица 3'!K60)</f>
        <v>0</v>
      </c>
      <c r="L60" s="231">
        <f>SUM('Раздел 1 таблица 1'!L60+'Раздел 1 таблица 2'!N60+'Раздел 1 таблица 3'!L60)</f>
        <v>0</v>
      </c>
      <c r="M60" s="231">
        <f>SUM('Раздел 1 таблица 1'!M60+'Раздел 1 таблица 2'!O60+'Раздел 1 таблица 3'!M60)</f>
        <v>0</v>
      </c>
      <c r="N60" s="231">
        <f>SUM('Раздел 1 таблица 1'!N60+'Раздел 1 таблица 2'!P60+'Раздел 1 таблица 3'!N60)</f>
        <v>0</v>
      </c>
      <c r="O60" s="231">
        <f>SUM('Раздел 1 таблица 1'!O60+'Раздел 1 таблица 2'!Q60+'Раздел 1 таблица 3'!O60)</f>
        <v>0</v>
      </c>
      <c r="P60" s="231">
        <f>SUM('Раздел 1 таблица 1'!P60+'Раздел 1 таблица 2'!R60+'Раздел 1 таблица 3'!P60)</f>
        <v>0</v>
      </c>
      <c r="Q60" s="231">
        <f>SUM('Раздел 1 таблица 1'!Q60+'Раздел 1 таблица 2'!S60+'Раздел 1 таблица 3'!Q60)</f>
        <v>0</v>
      </c>
      <c r="R60" s="221">
        <f t="shared" si="1"/>
        <v>0</v>
      </c>
      <c r="S60" s="231">
        <f>SUM('Раздел 1 таблица 1'!S60+'Раздел 1 таблица 2'!U60+'Раздел 1 таблица 3'!S60)</f>
        <v>0</v>
      </c>
      <c r="T60" s="231">
        <f>SUM('Раздел 1 таблица 1'!T60+'Раздел 1 таблица 2'!V60+'Раздел 1 таблица 3'!T60)</f>
        <v>0</v>
      </c>
      <c r="U60" s="231">
        <f>SUM('Раздел 1 таблица 1'!U60+'Раздел 1 таблица 2'!W60+'Раздел 1 таблица 3'!U60)</f>
        <v>0</v>
      </c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2"/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72"/>
      <c r="DP60" s="72"/>
      <c r="DQ60" s="72"/>
      <c r="DR60" s="72"/>
      <c r="DS60" s="72"/>
      <c r="DT60" s="72"/>
      <c r="DU60" s="72"/>
      <c r="DV60" s="72"/>
      <c r="DW60" s="72"/>
      <c r="DX60" s="72"/>
      <c r="DY60" s="72"/>
    </row>
    <row r="61" spans="1:129" s="80" customFormat="1" x14ac:dyDescent="0.25">
      <c r="A61" s="80" t="s">
        <v>85</v>
      </c>
      <c r="B61" s="484" t="s">
        <v>216</v>
      </c>
      <c r="C61" s="229">
        <f>SUM('Раздел 1 таблица 1'!C61+'Раздел 1 таблица 2'!C61+'Раздел 1 таблица 3'!C61)</f>
        <v>0</v>
      </c>
      <c r="D61" s="229">
        <f>SUM('Раздел 1 таблица 1'!D61+'Раздел 1 таблица 2'!D61+'Раздел 1 таблица 3'!D61)</f>
        <v>0</v>
      </c>
      <c r="E61" s="229">
        <f>SUM('Раздел 1 таблица 1'!E61+'Раздел 1 таблица 2'!E61+'Раздел 1 таблица 3'!E61)</f>
        <v>0</v>
      </c>
      <c r="F61" s="229">
        <f>SUM('Раздел 1 таблица 1'!F61+'Раздел 1 таблица 2'!F61+'Раздел 1 таблица 3'!F61)</f>
        <v>0</v>
      </c>
      <c r="G61" s="229">
        <f>SUM('Раздел 1 таблица 1'!G61+'Раздел 1 таблица 2'!G61+'Раздел 1 таблица 3'!G61)</f>
        <v>0</v>
      </c>
      <c r="H61" s="229">
        <f>SUM('Раздел 1 таблица 1'!H61+'Раздел 1 таблица 2'!H61+'Раздел 1 таблица 3'!H61)</f>
        <v>0</v>
      </c>
      <c r="I61" s="221">
        <f t="shared" si="0"/>
        <v>0</v>
      </c>
      <c r="J61" s="231">
        <f>SUM('Раздел 1 таблица 1'!J61+'Раздел 1 таблица 2'!L61+'Раздел 1 таблица 3'!J61)</f>
        <v>0</v>
      </c>
      <c r="K61" s="231">
        <f>SUM('Раздел 1 таблица 1'!K61+'Раздел 1 таблица 2'!M61+'Раздел 1 таблица 3'!K61)</f>
        <v>0</v>
      </c>
      <c r="L61" s="231">
        <f>SUM('Раздел 1 таблица 1'!L61+'Раздел 1 таблица 2'!N61+'Раздел 1 таблица 3'!L61)</f>
        <v>0</v>
      </c>
      <c r="M61" s="231">
        <f>SUM('Раздел 1 таблица 1'!M61+'Раздел 1 таблица 2'!O61+'Раздел 1 таблица 3'!M61)</f>
        <v>0</v>
      </c>
      <c r="N61" s="231">
        <f>SUM('Раздел 1 таблица 1'!N61+'Раздел 1 таблица 2'!P61+'Раздел 1 таблица 3'!N61)</f>
        <v>0</v>
      </c>
      <c r="O61" s="231">
        <f>SUM('Раздел 1 таблица 1'!O61+'Раздел 1 таблица 2'!Q61+'Раздел 1 таблица 3'!O61)</f>
        <v>0</v>
      </c>
      <c r="P61" s="231">
        <f>SUM('Раздел 1 таблица 1'!P61+'Раздел 1 таблица 2'!R61+'Раздел 1 таблица 3'!P61)</f>
        <v>0</v>
      </c>
      <c r="Q61" s="231">
        <f>SUM('Раздел 1 таблица 1'!Q61+'Раздел 1 таблица 2'!S61+'Раздел 1 таблица 3'!Q61)</f>
        <v>0</v>
      </c>
      <c r="R61" s="221">
        <f t="shared" si="1"/>
        <v>0</v>
      </c>
      <c r="S61" s="231">
        <f>SUM('Раздел 1 таблица 1'!S61+'Раздел 1 таблица 2'!U61+'Раздел 1 таблица 3'!S61)</f>
        <v>0</v>
      </c>
      <c r="T61" s="231">
        <f>SUM('Раздел 1 таблица 1'!T61+'Раздел 1 таблица 2'!V61+'Раздел 1 таблица 3'!T61)</f>
        <v>0</v>
      </c>
      <c r="U61" s="231">
        <f>SUM('Раздел 1 таблица 1'!U61+'Раздел 1 таблица 2'!W61+'Раздел 1 таблица 3'!U61)</f>
        <v>0</v>
      </c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</row>
    <row r="62" spans="1:129" s="80" customFormat="1" x14ac:dyDescent="0.25">
      <c r="A62" s="80" t="s">
        <v>86</v>
      </c>
      <c r="B62" s="484" t="s">
        <v>217</v>
      </c>
      <c r="C62" s="229">
        <f>SUM('Раздел 1 таблица 1'!C62+'Раздел 1 таблица 2'!C62+'Раздел 1 таблица 3'!C62)</f>
        <v>0</v>
      </c>
      <c r="D62" s="229">
        <f>SUM('Раздел 1 таблица 1'!D62+'Раздел 1 таблица 2'!D62+'Раздел 1 таблица 3'!D62)</f>
        <v>0</v>
      </c>
      <c r="E62" s="229">
        <f>SUM('Раздел 1 таблица 1'!E62+'Раздел 1 таблица 2'!E62+'Раздел 1 таблица 3'!E62)</f>
        <v>0</v>
      </c>
      <c r="F62" s="229">
        <f>SUM('Раздел 1 таблица 1'!F62+'Раздел 1 таблица 2'!F62+'Раздел 1 таблица 3'!F62)</f>
        <v>0</v>
      </c>
      <c r="G62" s="229">
        <f>SUM('Раздел 1 таблица 1'!G62+'Раздел 1 таблица 2'!G62+'Раздел 1 таблица 3'!G62)</f>
        <v>0</v>
      </c>
      <c r="H62" s="229">
        <f>SUM('Раздел 1 таблица 1'!H62+'Раздел 1 таблица 2'!H62+'Раздел 1 таблица 3'!H62)</f>
        <v>0</v>
      </c>
      <c r="I62" s="221">
        <f t="shared" si="0"/>
        <v>0</v>
      </c>
      <c r="J62" s="231">
        <f>SUM('Раздел 1 таблица 1'!J62+'Раздел 1 таблица 2'!L62+'Раздел 1 таблица 3'!J62)</f>
        <v>0</v>
      </c>
      <c r="K62" s="231">
        <f>SUM('Раздел 1 таблица 1'!K62+'Раздел 1 таблица 2'!M62+'Раздел 1 таблица 3'!K62)</f>
        <v>0</v>
      </c>
      <c r="L62" s="231">
        <f>SUM('Раздел 1 таблица 1'!L62+'Раздел 1 таблица 2'!N62+'Раздел 1 таблица 3'!L62)</f>
        <v>0</v>
      </c>
      <c r="M62" s="231">
        <f>SUM('Раздел 1 таблица 1'!M62+'Раздел 1 таблица 2'!O62+'Раздел 1 таблица 3'!M62)</f>
        <v>0</v>
      </c>
      <c r="N62" s="231">
        <f>SUM('Раздел 1 таблица 1'!N62+'Раздел 1 таблица 2'!P62+'Раздел 1 таблица 3'!N62)</f>
        <v>0</v>
      </c>
      <c r="O62" s="231">
        <f>SUM('Раздел 1 таблица 1'!O62+'Раздел 1 таблица 2'!Q62+'Раздел 1 таблица 3'!O62)</f>
        <v>0</v>
      </c>
      <c r="P62" s="231">
        <f>SUM('Раздел 1 таблица 1'!P62+'Раздел 1 таблица 2'!R62+'Раздел 1 таблица 3'!P62)</f>
        <v>0</v>
      </c>
      <c r="Q62" s="231">
        <f>SUM('Раздел 1 таблица 1'!Q62+'Раздел 1 таблица 2'!S62+'Раздел 1 таблица 3'!Q62)</f>
        <v>0</v>
      </c>
      <c r="R62" s="221">
        <f t="shared" si="1"/>
        <v>0</v>
      </c>
      <c r="S62" s="231">
        <f>SUM('Раздел 1 таблица 1'!S62+'Раздел 1 таблица 2'!U62+'Раздел 1 таблица 3'!S62)</f>
        <v>0</v>
      </c>
      <c r="T62" s="231">
        <f>SUM('Раздел 1 таблица 1'!T62+'Раздел 1 таблица 2'!V62+'Раздел 1 таблица 3'!T62)</f>
        <v>0</v>
      </c>
      <c r="U62" s="231">
        <f>SUM('Раздел 1 таблица 1'!U62+'Раздел 1 таблица 2'!W62+'Раздел 1 таблица 3'!U62)</f>
        <v>0</v>
      </c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72"/>
      <c r="DK62" s="72"/>
      <c r="DL62" s="72"/>
      <c r="DM62" s="72"/>
      <c r="DN62" s="72"/>
      <c r="DO62" s="72"/>
      <c r="DP62" s="72"/>
      <c r="DQ62" s="72"/>
      <c r="DR62" s="72"/>
      <c r="DS62" s="72"/>
      <c r="DT62" s="72"/>
      <c r="DU62" s="72"/>
      <c r="DV62" s="72"/>
      <c r="DW62" s="72"/>
      <c r="DX62" s="72"/>
      <c r="DY62" s="72"/>
    </row>
    <row r="63" spans="1:129" s="80" customFormat="1" x14ac:dyDescent="0.25">
      <c r="A63" s="80" t="s">
        <v>87</v>
      </c>
      <c r="B63" s="484" t="s">
        <v>218</v>
      </c>
      <c r="C63" s="229">
        <f>SUM('Раздел 1 таблица 1'!C63+'Раздел 1 таблица 2'!C63+'Раздел 1 таблица 3'!C63)</f>
        <v>0</v>
      </c>
      <c r="D63" s="229">
        <f>SUM('Раздел 1 таблица 1'!D63+'Раздел 1 таблица 2'!D63+'Раздел 1 таблица 3'!D63)</f>
        <v>0</v>
      </c>
      <c r="E63" s="229">
        <f>SUM('Раздел 1 таблица 1'!E63+'Раздел 1 таблица 2'!E63+'Раздел 1 таблица 3'!E63)</f>
        <v>0</v>
      </c>
      <c r="F63" s="229">
        <f>SUM('Раздел 1 таблица 1'!F63+'Раздел 1 таблица 2'!F63+'Раздел 1 таблица 3'!F63)</f>
        <v>0</v>
      </c>
      <c r="G63" s="229">
        <f>SUM('Раздел 1 таблица 1'!G63+'Раздел 1 таблица 2'!G63+'Раздел 1 таблица 3'!G63)</f>
        <v>0</v>
      </c>
      <c r="H63" s="229">
        <f>SUM('Раздел 1 таблица 1'!H63+'Раздел 1 таблица 2'!H63+'Раздел 1 таблица 3'!H63)</f>
        <v>0</v>
      </c>
      <c r="I63" s="221">
        <f t="shared" si="0"/>
        <v>0</v>
      </c>
      <c r="J63" s="231">
        <f>SUM('Раздел 1 таблица 1'!J63+'Раздел 1 таблица 2'!L63+'Раздел 1 таблица 3'!J63)</f>
        <v>0</v>
      </c>
      <c r="K63" s="231">
        <f>SUM('Раздел 1 таблица 1'!K63+'Раздел 1 таблица 2'!M63+'Раздел 1 таблица 3'!K63)</f>
        <v>0</v>
      </c>
      <c r="L63" s="231">
        <f>SUM('Раздел 1 таблица 1'!L63+'Раздел 1 таблица 2'!N63+'Раздел 1 таблица 3'!L63)</f>
        <v>0</v>
      </c>
      <c r="M63" s="231">
        <f>SUM('Раздел 1 таблица 1'!M63+'Раздел 1 таблица 2'!O63+'Раздел 1 таблица 3'!M63)</f>
        <v>0</v>
      </c>
      <c r="N63" s="231">
        <f>SUM('Раздел 1 таблица 1'!N63+'Раздел 1 таблица 2'!P63+'Раздел 1 таблица 3'!N63)</f>
        <v>0</v>
      </c>
      <c r="O63" s="231">
        <f>SUM('Раздел 1 таблица 1'!O63+'Раздел 1 таблица 2'!Q63+'Раздел 1 таблица 3'!O63)</f>
        <v>0</v>
      </c>
      <c r="P63" s="231">
        <f>SUM('Раздел 1 таблица 1'!P63+'Раздел 1 таблица 2'!R63+'Раздел 1 таблица 3'!P63)</f>
        <v>0</v>
      </c>
      <c r="Q63" s="231">
        <f>SUM('Раздел 1 таблица 1'!Q63+'Раздел 1 таблица 2'!S63+'Раздел 1 таблица 3'!Q63)</f>
        <v>0</v>
      </c>
      <c r="R63" s="221">
        <f t="shared" si="1"/>
        <v>0</v>
      </c>
      <c r="S63" s="231">
        <f>SUM('Раздел 1 таблица 1'!S63+'Раздел 1 таблица 2'!U63+'Раздел 1 таблица 3'!S63)</f>
        <v>0</v>
      </c>
      <c r="T63" s="231">
        <f>SUM('Раздел 1 таблица 1'!T63+'Раздел 1 таблица 2'!V63+'Раздел 1 таблица 3'!T63)</f>
        <v>0</v>
      </c>
      <c r="U63" s="231">
        <f>SUM('Раздел 1 таблица 1'!U63+'Раздел 1 таблица 2'!W63+'Раздел 1 таблица 3'!U63)</f>
        <v>0</v>
      </c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</row>
    <row r="64" spans="1:129" s="80" customFormat="1" x14ac:dyDescent="0.25">
      <c r="A64" s="80" t="s">
        <v>194</v>
      </c>
      <c r="B64" s="484" t="s">
        <v>219</v>
      </c>
      <c r="C64" s="229">
        <f>SUM('Раздел 1 таблица 1'!C64+'Раздел 1 таблица 2'!C64+'Раздел 1 таблица 3'!C64)</f>
        <v>0</v>
      </c>
      <c r="D64" s="229">
        <f>SUM('Раздел 1 таблица 1'!D64+'Раздел 1 таблица 2'!D64+'Раздел 1 таблица 3'!D64)</f>
        <v>0</v>
      </c>
      <c r="E64" s="229">
        <f>SUM('Раздел 1 таблица 1'!E64+'Раздел 1 таблица 2'!E64+'Раздел 1 таблица 3'!E64)</f>
        <v>0</v>
      </c>
      <c r="F64" s="229">
        <f>SUM('Раздел 1 таблица 1'!F64+'Раздел 1 таблица 2'!F64+'Раздел 1 таблица 3'!F64)</f>
        <v>0</v>
      </c>
      <c r="G64" s="229">
        <f>SUM('Раздел 1 таблица 1'!G64+'Раздел 1 таблица 2'!G64+'Раздел 1 таблица 3'!G64)</f>
        <v>0</v>
      </c>
      <c r="H64" s="229">
        <f>SUM('Раздел 1 таблица 1'!H64+'Раздел 1 таблица 2'!H64+'Раздел 1 таблица 3'!H64)</f>
        <v>0</v>
      </c>
      <c r="I64" s="221">
        <f t="shared" si="0"/>
        <v>0</v>
      </c>
      <c r="J64" s="231">
        <f>SUM('Раздел 1 таблица 1'!J64+'Раздел 1 таблица 2'!L64+'Раздел 1 таблица 3'!J64)</f>
        <v>0</v>
      </c>
      <c r="K64" s="231">
        <f>SUM('Раздел 1 таблица 1'!K64+'Раздел 1 таблица 2'!M64+'Раздел 1 таблица 3'!K64)</f>
        <v>0</v>
      </c>
      <c r="L64" s="231">
        <f>SUM('Раздел 1 таблица 1'!L64+'Раздел 1 таблица 2'!N64+'Раздел 1 таблица 3'!L64)</f>
        <v>0</v>
      </c>
      <c r="M64" s="231">
        <f>SUM('Раздел 1 таблица 1'!M64+'Раздел 1 таблица 2'!O64+'Раздел 1 таблица 3'!M64)</f>
        <v>0</v>
      </c>
      <c r="N64" s="231">
        <f>SUM('Раздел 1 таблица 1'!N64+'Раздел 1 таблица 2'!P64+'Раздел 1 таблица 3'!N64)</f>
        <v>0</v>
      </c>
      <c r="O64" s="231">
        <f>SUM('Раздел 1 таблица 1'!O64+'Раздел 1 таблица 2'!Q64+'Раздел 1 таблица 3'!O64)</f>
        <v>0</v>
      </c>
      <c r="P64" s="231">
        <f>SUM('Раздел 1 таблица 1'!P64+'Раздел 1 таблица 2'!R64+'Раздел 1 таблица 3'!P64)</f>
        <v>0</v>
      </c>
      <c r="Q64" s="231">
        <f>SUM('Раздел 1 таблица 1'!Q64+'Раздел 1 таблица 2'!S64+'Раздел 1 таблица 3'!Q64)</f>
        <v>0</v>
      </c>
      <c r="R64" s="221">
        <f t="shared" si="1"/>
        <v>0</v>
      </c>
      <c r="S64" s="231">
        <f>SUM('Раздел 1 таблица 1'!S64+'Раздел 1 таблица 2'!U64+'Раздел 1 таблица 3'!S64)</f>
        <v>0</v>
      </c>
      <c r="T64" s="231">
        <f>SUM('Раздел 1 таблица 1'!T64+'Раздел 1 таблица 2'!V64+'Раздел 1 таблица 3'!T64)</f>
        <v>0</v>
      </c>
      <c r="U64" s="231">
        <f>SUM('Раздел 1 таблица 1'!U64+'Раздел 1 таблица 2'!W64+'Раздел 1 таблица 3'!U64)</f>
        <v>0</v>
      </c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</row>
    <row r="65" spans="1:129" s="80" customFormat="1" x14ac:dyDescent="0.25">
      <c r="A65" s="80" t="s">
        <v>88</v>
      </c>
      <c r="B65" s="484" t="s">
        <v>220</v>
      </c>
      <c r="C65" s="229">
        <f>SUM('Раздел 1 таблица 1'!C65+'Раздел 1 таблица 2'!C65+'Раздел 1 таблица 3'!C65)</f>
        <v>0</v>
      </c>
      <c r="D65" s="229">
        <f>SUM('Раздел 1 таблица 1'!D65+'Раздел 1 таблица 2'!D65+'Раздел 1 таблица 3'!D65)</f>
        <v>0</v>
      </c>
      <c r="E65" s="229">
        <f>SUM('Раздел 1 таблица 1'!E65+'Раздел 1 таблица 2'!E65+'Раздел 1 таблица 3'!E65)</f>
        <v>0</v>
      </c>
      <c r="F65" s="229">
        <f>SUM('Раздел 1 таблица 1'!F65+'Раздел 1 таблица 2'!F65+'Раздел 1 таблица 3'!F65)</f>
        <v>0</v>
      </c>
      <c r="G65" s="229">
        <f>SUM('Раздел 1 таблица 1'!G65+'Раздел 1 таблица 2'!G65+'Раздел 1 таблица 3'!G65)</f>
        <v>0</v>
      </c>
      <c r="H65" s="229">
        <f>SUM('Раздел 1 таблица 1'!H65+'Раздел 1 таблица 2'!H65+'Раздел 1 таблица 3'!H65)</f>
        <v>0</v>
      </c>
      <c r="I65" s="221">
        <f t="shared" si="0"/>
        <v>0</v>
      </c>
      <c r="J65" s="231">
        <f>SUM('Раздел 1 таблица 1'!J65+'Раздел 1 таблица 2'!L65+'Раздел 1 таблица 3'!J65)</f>
        <v>0</v>
      </c>
      <c r="K65" s="231">
        <f>SUM('Раздел 1 таблица 1'!K65+'Раздел 1 таблица 2'!M65+'Раздел 1 таблица 3'!K65)</f>
        <v>0</v>
      </c>
      <c r="L65" s="231">
        <f>SUM('Раздел 1 таблица 1'!L65+'Раздел 1 таблица 2'!N65+'Раздел 1 таблица 3'!L65)</f>
        <v>0</v>
      </c>
      <c r="M65" s="231">
        <f>SUM('Раздел 1 таблица 1'!M65+'Раздел 1 таблица 2'!O65+'Раздел 1 таблица 3'!M65)</f>
        <v>0</v>
      </c>
      <c r="N65" s="231">
        <f>SUM('Раздел 1 таблица 1'!N65+'Раздел 1 таблица 2'!P65+'Раздел 1 таблица 3'!N65)</f>
        <v>0</v>
      </c>
      <c r="O65" s="231">
        <f>SUM('Раздел 1 таблица 1'!O65+'Раздел 1 таблица 2'!Q65+'Раздел 1 таблица 3'!O65)</f>
        <v>0</v>
      </c>
      <c r="P65" s="231">
        <f>SUM('Раздел 1 таблица 1'!P65+'Раздел 1 таблица 2'!R65+'Раздел 1 таблица 3'!P65)</f>
        <v>0</v>
      </c>
      <c r="Q65" s="231">
        <f>SUM('Раздел 1 таблица 1'!Q65+'Раздел 1 таблица 2'!S65+'Раздел 1 таблица 3'!Q65)</f>
        <v>0</v>
      </c>
      <c r="R65" s="221">
        <f t="shared" si="1"/>
        <v>0</v>
      </c>
      <c r="S65" s="231">
        <f>SUM('Раздел 1 таблица 1'!S65+'Раздел 1 таблица 2'!U65+'Раздел 1 таблица 3'!S65)</f>
        <v>0</v>
      </c>
      <c r="T65" s="231">
        <f>SUM('Раздел 1 таблица 1'!T65+'Раздел 1 таблица 2'!V65+'Раздел 1 таблица 3'!T65)</f>
        <v>0</v>
      </c>
      <c r="U65" s="231">
        <f>SUM('Раздел 1 таблица 1'!U65+'Раздел 1 таблица 2'!W65+'Раздел 1 таблица 3'!U65)</f>
        <v>0</v>
      </c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</row>
    <row r="66" spans="1:129" s="80" customFormat="1" x14ac:dyDescent="0.25">
      <c r="A66" s="80" t="s">
        <v>89</v>
      </c>
      <c r="B66" s="484" t="s">
        <v>221</v>
      </c>
      <c r="C66" s="229">
        <f>SUM('Раздел 1 таблица 1'!C66+'Раздел 1 таблица 2'!C66+'Раздел 1 таблица 3'!C66)</f>
        <v>0</v>
      </c>
      <c r="D66" s="229">
        <f>SUM('Раздел 1 таблица 1'!D66+'Раздел 1 таблица 2'!D66+'Раздел 1 таблица 3'!D66)</f>
        <v>0</v>
      </c>
      <c r="E66" s="229">
        <f>SUM('Раздел 1 таблица 1'!E66+'Раздел 1 таблица 2'!E66+'Раздел 1 таблица 3'!E66)</f>
        <v>0</v>
      </c>
      <c r="F66" s="229">
        <f>SUM('Раздел 1 таблица 1'!F66+'Раздел 1 таблица 2'!F66+'Раздел 1 таблица 3'!F66)</f>
        <v>0</v>
      </c>
      <c r="G66" s="229">
        <f>SUM('Раздел 1 таблица 1'!G66+'Раздел 1 таблица 2'!G66+'Раздел 1 таблица 3'!G66)</f>
        <v>0</v>
      </c>
      <c r="H66" s="229">
        <f>SUM('Раздел 1 таблица 1'!H66+'Раздел 1 таблица 2'!H66+'Раздел 1 таблица 3'!H66)</f>
        <v>0</v>
      </c>
      <c r="I66" s="221">
        <f t="shared" si="0"/>
        <v>0</v>
      </c>
      <c r="J66" s="231">
        <f>SUM('Раздел 1 таблица 1'!J66+'Раздел 1 таблица 2'!L66+'Раздел 1 таблица 3'!J66)</f>
        <v>0</v>
      </c>
      <c r="K66" s="231">
        <f>SUM('Раздел 1 таблица 1'!K66+'Раздел 1 таблица 2'!M66+'Раздел 1 таблица 3'!K66)</f>
        <v>0</v>
      </c>
      <c r="L66" s="231">
        <f>SUM('Раздел 1 таблица 1'!L66+'Раздел 1 таблица 2'!N66+'Раздел 1 таблица 3'!L66)</f>
        <v>0</v>
      </c>
      <c r="M66" s="231">
        <f>SUM('Раздел 1 таблица 1'!M66+'Раздел 1 таблица 2'!O66+'Раздел 1 таблица 3'!M66)</f>
        <v>0</v>
      </c>
      <c r="N66" s="231">
        <f>SUM('Раздел 1 таблица 1'!N66+'Раздел 1 таблица 2'!P66+'Раздел 1 таблица 3'!N66)</f>
        <v>0</v>
      </c>
      <c r="O66" s="231">
        <f>SUM('Раздел 1 таблица 1'!O66+'Раздел 1 таблица 2'!Q66+'Раздел 1 таблица 3'!O66)</f>
        <v>0</v>
      </c>
      <c r="P66" s="231">
        <f>SUM('Раздел 1 таблица 1'!P66+'Раздел 1 таблица 2'!R66+'Раздел 1 таблица 3'!P66)</f>
        <v>0</v>
      </c>
      <c r="Q66" s="231">
        <f>SUM('Раздел 1 таблица 1'!Q66+'Раздел 1 таблица 2'!S66+'Раздел 1 таблица 3'!Q66)</f>
        <v>0</v>
      </c>
      <c r="R66" s="221">
        <f t="shared" si="1"/>
        <v>0</v>
      </c>
      <c r="S66" s="231">
        <f>SUM('Раздел 1 таблица 1'!S66+'Раздел 1 таблица 2'!U66+'Раздел 1 таблица 3'!S66)</f>
        <v>0</v>
      </c>
      <c r="T66" s="231">
        <f>SUM('Раздел 1 таблица 1'!T66+'Раздел 1 таблица 2'!V66+'Раздел 1 таблица 3'!T66)</f>
        <v>0</v>
      </c>
      <c r="U66" s="231">
        <f>SUM('Раздел 1 таблица 1'!U66+'Раздел 1 таблица 2'!W66+'Раздел 1 таблица 3'!U66)</f>
        <v>0</v>
      </c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</row>
    <row r="67" spans="1:129" s="80" customFormat="1" x14ac:dyDescent="0.25">
      <c r="A67" s="80" t="s">
        <v>90</v>
      </c>
      <c r="B67" s="484" t="s">
        <v>222</v>
      </c>
      <c r="C67" s="229">
        <f>SUM('Раздел 1 таблица 1'!C67+'Раздел 1 таблица 2'!C67+'Раздел 1 таблица 3'!C67)</f>
        <v>0</v>
      </c>
      <c r="D67" s="229">
        <f>SUM('Раздел 1 таблица 1'!D67+'Раздел 1 таблица 2'!D67+'Раздел 1 таблица 3'!D67)</f>
        <v>0</v>
      </c>
      <c r="E67" s="229">
        <f>SUM('Раздел 1 таблица 1'!E67+'Раздел 1 таблица 2'!E67+'Раздел 1 таблица 3'!E67)</f>
        <v>0</v>
      </c>
      <c r="F67" s="229">
        <f>SUM('Раздел 1 таблица 1'!F67+'Раздел 1 таблица 2'!F67+'Раздел 1 таблица 3'!F67)</f>
        <v>0</v>
      </c>
      <c r="G67" s="229">
        <f>SUM('Раздел 1 таблица 1'!G67+'Раздел 1 таблица 2'!G67+'Раздел 1 таблица 3'!G67)</f>
        <v>0</v>
      </c>
      <c r="H67" s="229">
        <f>SUM('Раздел 1 таблица 1'!H67+'Раздел 1 таблица 2'!H67+'Раздел 1 таблица 3'!H67)</f>
        <v>0</v>
      </c>
      <c r="I67" s="221">
        <f t="shared" si="0"/>
        <v>0</v>
      </c>
      <c r="J67" s="231">
        <f>SUM('Раздел 1 таблица 1'!J67+'Раздел 1 таблица 2'!L67+'Раздел 1 таблица 3'!J67)</f>
        <v>0</v>
      </c>
      <c r="K67" s="231">
        <f>SUM('Раздел 1 таблица 1'!K67+'Раздел 1 таблица 2'!M67+'Раздел 1 таблица 3'!K67)</f>
        <v>0</v>
      </c>
      <c r="L67" s="231">
        <f>SUM('Раздел 1 таблица 1'!L67+'Раздел 1 таблица 2'!N67+'Раздел 1 таблица 3'!L67)</f>
        <v>0</v>
      </c>
      <c r="M67" s="231">
        <f>SUM('Раздел 1 таблица 1'!M67+'Раздел 1 таблица 2'!O67+'Раздел 1 таблица 3'!M67)</f>
        <v>0</v>
      </c>
      <c r="N67" s="231">
        <f>SUM('Раздел 1 таблица 1'!N67+'Раздел 1 таблица 2'!P67+'Раздел 1 таблица 3'!N67)</f>
        <v>0</v>
      </c>
      <c r="O67" s="231">
        <f>SUM('Раздел 1 таблица 1'!O67+'Раздел 1 таблица 2'!Q67+'Раздел 1 таблица 3'!O67)</f>
        <v>0</v>
      </c>
      <c r="P67" s="231">
        <f>SUM('Раздел 1 таблица 1'!P67+'Раздел 1 таблица 2'!R67+'Раздел 1 таблица 3'!P67)</f>
        <v>0</v>
      </c>
      <c r="Q67" s="231">
        <f>SUM('Раздел 1 таблица 1'!Q67+'Раздел 1 таблица 2'!S67+'Раздел 1 таблица 3'!Q67)</f>
        <v>0</v>
      </c>
      <c r="R67" s="221">
        <f t="shared" si="1"/>
        <v>0</v>
      </c>
      <c r="S67" s="231">
        <f>SUM('Раздел 1 таблица 1'!S67+'Раздел 1 таблица 2'!U67+'Раздел 1 таблица 3'!S67)</f>
        <v>0</v>
      </c>
      <c r="T67" s="231">
        <f>SUM('Раздел 1 таблица 1'!T67+'Раздел 1 таблица 2'!V67+'Раздел 1 таблица 3'!T67)</f>
        <v>0</v>
      </c>
      <c r="U67" s="231">
        <f>SUM('Раздел 1 таблица 1'!U67+'Раздел 1 таблица 2'!W67+'Раздел 1 таблица 3'!U67)</f>
        <v>0</v>
      </c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</row>
    <row r="68" spans="1:129" s="80" customFormat="1" x14ac:dyDescent="0.25">
      <c r="A68" s="80" t="s">
        <v>91</v>
      </c>
      <c r="B68" s="484" t="s">
        <v>223</v>
      </c>
      <c r="C68" s="229">
        <f>SUM('Раздел 1 таблица 1'!C68+'Раздел 1 таблица 2'!C68+'Раздел 1 таблица 3'!C68)</f>
        <v>0</v>
      </c>
      <c r="D68" s="229">
        <f>SUM('Раздел 1 таблица 1'!D68+'Раздел 1 таблица 2'!D68+'Раздел 1 таблица 3'!D68)</f>
        <v>0</v>
      </c>
      <c r="E68" s="229">
        <f>SUM('Раздел 1 таблица 1'!E68+'Раздел 1 таблица 2'!E68+'Раздел 1 таблица 3'!E68)</f>
        <v>0</v>
      </c>
      <c r="F68" s="229">
        <f>SUM('Раздел 1 таблица 1'!F68+'Раздел 1 таблица 2'!F68+'Раздел 1 таблица 3'!F68)</f>
        <v>0</v>
      </c>
      <c r="G68" s="229">
        <f>SUM('Раздел 1 таблица 1'!G68+'Раздел 1 таблица 2'!G68+'Раздел 1 таблица 3'!G68)</f>
        <v>0</v>
      </c>
      <c r="H68" s="229">
        <f>SUM('Раздел 1 таблица 1'!H68+'Раздел 1 таблица 2'!H68+'Раздел 1 таблица 3'!H68)</f>
        <v>0</v>
      </c>
      <c r="I68" s="221">
        <f t="shared" si="0"/>
        <v>0</v>
      </c>
      <c r="J68" s="231">
        <f>SUM('Раздел 1 таблица 1'!J68+'Раздел 1 таблица 2'!L68+'Раздел 1 таблица 3'!J68)</f>
        <v>0</v>
      </c>
      <c r="K68" s="231">
        <f>SUM('Раздел 1 таблица 1'!K68+'Раздел 1 таблица 2'!M68+'Раздел 1 таблица 3'!K68)</f>
        <v>0</v>
      </c>
      <c r="L68" s="231">
        <f>SUM('Раздел 1 таблица 1'!L68+'Раздел 1 таблица 2'!N68+'Раздел 1 таблица 3'!L68)</f>
        <v>0</v>
      </c>
      <c r="M68" s="231">
        <f>SUM('Раздел 1 таблица 1'!M68+'Раздел 1 таблица 2'!O68+'Раздел 1 таблица 3'!M68)</f>
        <v>0</v>
      </c>
      <c r="N68" s="231">
        <f>SUM('Раздел 1 таблица 1'!N68+'Раздел 1 таблица 2'!P68+'Раздел 1 таблица 3'!N68)</f>
        <v>0</v>
      </c>
      <c r="O68" s="231">
        <f>SUM('Раздел 1 таблица 1'!O68+'Раздел 1 таблица 2'!Q68+'Раздел 1 таблица 3'!O68)</f>
        <v>0</v>
      </c>
      <c r="P68" s="231">
        <f>SUM('Раздел 1 таблица 1'!P68+'Раздел 1 таблица 2'!R68+'Раздел 1 таблица 3'!P68)</f>
        <v>0</v>
      </c>
      <c r="Q68" s="231">
        <f>SUM('Раздел 1 таблица 1'!Q68+'Раздел 1 таблица 2'!S68+'Раздел 1 таблица 3'!Q68)</f>
        <v>0</v>
      </c>
      <c r="R68" s="221">
        <f t="shared" si="1"/>
        <v>0</v>
      </c>
      <c r="S68" s="231">
        <f>SUM('Раздел 1 таблица 1'!S68+'Раздел 1 таблица 2'!U68+'Раздел 1 таблица 3'!S68)</f>
        <v>0</v>
      </c>
      <c r="T68" s="231">
        <f>SUM('Раздел 1 таблица 1'!T68+'Раздел 1 таблица 2'!V68+'Раздел 1 таблица 3'!T68)</f>
        <v>0</v>
      </c>
      <c r="U68" s="231">
        <f>SUM('Раздел 1 таблица 1'!U68+'Раздел 1 таблица 2'!W68+'Раздел 1 таблица 3'!U68)</f>
        <v>0</v>
      </c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72"/>
      <c r="CW68" s="72"/>
      <c r="CX68" s="72"/>
      <c r="CY68" s="72"/>
      <c r="CZ68" s="72"/>
      <c r="DA68" s="72"/>
      <c r="DB68" s="72"/>
      <c r="DC68" s="72"/>
      <c r="DD68" s="72"/>
      <c r="DE68" s="72"/>
      <c r="DF68" s="72"/>
      <c r="DG68" s="72"/>
      <c r="DH68" s="72"/>
      <c r="DI68" s="72"/>
      <c r="DJ68" s="72"/>
      <c r="DK68" s="72"/>
      <c r="DL68" s="72"/>
      <c r="DM68" s="72"/>
      <c r="DN68" s="72"/>
      <c r="DO68" s="72"/>
      <c r="DP68" s="72"/>
      <c r="DQ68" s="72"/>
      <c r="DR68" s="72"/>
      <c r="DS68" s="72"/>
      <c r="DT68" s="72"/>
      <c r="DU68" s="72"/>
      <c r="DV68" s="72"/>
      <c r="DW68" s="72"/>
      <c r="DX68" s="72"/>
      <c r="DY68" s="72"/>
    </row>
    <row r="69" spans="1:129" s="80" customFormat="1" x14ac:dyDescent="0.25">
      <c r="A69" s="80" t="s">
        <v>92</v>
      </c>
      <c r="B69" s="484" t="s">
        <v>224</v>
      </c>
      <c r="C69" s="229">
        <f>SUM('Раздел 1 таблица 1'!C69+'Раздел 1 таблица 2'!C69+'Раздел 1 таблица 3'!C69)</f>
        <v>0</v>
      </c>
      <c r="D69" s="229">
        <f>SUM('Раздел 1 таблица 1'!D69+'Раздел 1 таблица 2'!D69+'Раздел 1 таблица 3'!D69)</f>
        <v>0</v>
      </c>
      <c r="E69" s="229">
        <f>SUM('Раздел 1 таблица 1'!E69+'Раздел 1 таблица 2'!E69+'Раздел 1 таблица 3'!E69)</f>
        <v>0</v>
      </c>
      <c r="F69" s="229">
        <f>SUM('Раздел 1 таблица 1'!F69+'Раздел 1 таблица 2'!F69+'Раздел 1 таблица 3'!F69)</f>
        <v>0</v>
      </c>
      <c r="G69" s="229">
        <f>SUM('Раздел 1 таблица 1'!G69+'Раздел 1 таблица 2'!G69+'Раздел 1 таблица 3'!G69)</f>
        <v>0</v>
      </c>
      <c r="H69" s="229">
        <f>SUM('Раздел 1 таблица 1'!H69+'Раздел 1 таблица 2'!H69+'Раздел 1 таблица 3'!H69)</f>
        <v>0</v>
      </c>
      <c r="I69" s="221">
        <f t="shared" si="0"/>
        <v>0</v>
      </c>
      <c r="J69" s="231">
        <f>SUM('Раздел 1 таблица 1'!J69+'Раздел 1 таблица 2'!L69+'Раздел 1 таблица 3'!J69)</f>
        <v>0</v>
      </c>
      <c r="K69" s="231">
        <f>SUM('Раздел 1 таблица 1'!K69+'Раздел 1 таблица 2'!M69+'Раздел 1 таблица 3'!K69)</f>
        <v>0</v>
      </c>
      <c r="L69" s="231">
        <f>SUM('Раздел 1 таблица 1'!L69+'Раздел 1 таблица 2'!N69+'Раздел 1 таблица 3'!L69)</f>
        <v>0</v>
      </c>
      <c r="M69" s="231">
        <f>SUM('Раздел 1 таблица 1'!M69+'Раздел 1 таблица 2'!O69+'Раздел 1 таблица 3'!M69)</f>
        <v>0</v>
      </c>
      <c r="N69" s="231">
        <f>SUM('Раздел 1 таблица 1'!N69+'Раздел 1 таблица 2'!P69+'Раздел 1 таблица 3'!N69)</f>
        <v>0</v>
      </c>
      <c r="O69" s="231">
        <f>SUM('Раздел 1 таблица 1'!O69+'Раздел 1 таблица 2'!Q69+'Раздел 1 таблица 3'!O69)</f>
        <v>0</v>
      </c>
      <c r="P69" s="231">
        <f>SUM('Раздел 1 таблица 1'!P69+'Раздел 1 таблица 2'!R69+'Раздел 1 таблица 3'!P69)</f>
        <v>0</v>
      </c>
      <c r="Q69" s="231">
        <f>SUM('Раздел 1 таблица 1'!Q69+'Раздел 1 таблица 2'!S69+'Раздел 1 таблица 3'!Q69)</f>
        <v>0</v>
      </c>
      <c r="R69" s="221">
        <f t="shared" si="1"/>
        <v>0</v>
      </c>
      <c r="S69" s="231">
        <f>SUM('Раздел 1 таблица 1'!S69+'Раздел 1 таблица 2'!U69+'Раздел 1 таблица 3'!S69)</f>
        <v>0</v>
      </c>
      <c r="T69" s="231">
        <f>SUM('Раздел 1 таблица 1'!T69+'Раздел 1 таблица 2'!V69+'Раздел 1 таблица 3'!T69)</f>
        <v>0</v>
      </c>
      <c r="U69" s="231">
        <f>SUM('Раздел 1 таблица 1'!U69+'Раздел 1 таблица 2'!W69+'Раздел 1 таблица 3'!U69)</f>
        <v>0</v>
      </c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</row>
    <row r="70" spans="1:129" s="80" customFormat="1" x14ac:dyDescent="0.25">
      <c r="A70" s="80" t="s">
        <v>93</v>
      </c>
      <c r="B70" s="484" t="s">
        <v>225</v>
      </c>
      <c r="C70" s="229">
        <f>SUM('Раздел 1 таблица 1'!C70+'Раздел 1 таблица 2'!C70+'Раздел 1 таблица 3'!C70)</f>
        <v>0</v>
      </c>
      <c r="D70" s="229">
        <f>SUM('Раздел 1 таблица 1'!D70+'Раздел 1 таблица 2'!D70+'Раздел 1 таблица 3'!D70)</f>
        <v>0</v>
      </c>
      <c r="E70" s="229">
        <f>SUM('Раздел 1 таблица 1'!E70+'Раздел 1 таблица 2'!E70+'Раздел 1 таблица 3'!E70)</f>
        <v>0</v>
      </c>
      <c r="F70" s="229">
        <f>SUM('Раздел 1 таблица 1'!F70+'Раздел 1 таблица 2'!F70+'Раздел 1 таблица 3'!F70)</f>
        <v>0</v>
      </c>
      <c r="G70" s="229">
        <f>SUM('Раздел 1 таблица 1'!G70+'Раздел 1 таблица 2'!G70+'Раздел 1 таблица 3'!G70)</f>
        <v>0</v>
      </c>
      <c r="H70" s="229">
        <f>SUM('Раздел 1 таблица 1'!H70+'Раздел 1 таблица 2'!H70+'Раздел 1 таблица 3'!H70)</f>
        <v>0</v>
      </c>
      <c r="I70" s="221">
        <f t="shared" si="0"/>
        <v>0</v>
      </c>
      <c r="J70" s="231">
        <f>SUM('Раздел 1 таблица 1'!J70+'Раздел 1 таблица 2'!L70+'Раздел 1 таблица 3'!J70)</f>
        <v>0</v>
      </c>
      <c r="K70" s="231">
        <f>SUM('Раздел 1 таблица 1'!K70+'Раздел 1 таблица 2'!M70+'Раздел 1 таблица 3'!K70)</f>
        <v>0</v>
      </c>
      <c r="L70" s="231">
        <f>SUM('Раздел 1 таблица 1'!L70+'Раздел 1 таблица 2'!N70+'Раздел 1 таблица 3'!L70)</f>
        <v>0</v>
      </c>
      <c r="M70" s="231">
        <f>SUM('Раздел 1 таблица 1'!M70+'Раздел 1 таблица 2'!O70+'Раздел 1 таблица 3'!M70)</f>
        <v>0</v>
      </c>
      <c r="N70" s="231">
        <f>SUM('Раздел 1 таблица 1'!N70+'Раздел 1 таблица 2'!P70+'Раздел 1 таблица 3'!N70)</f>
        <v>0</v>
      </c>
      <c r="O70" s="231">
        <f>SUM('Раздел 1 таблица 1'!O70+'Раздел 1 таблица 2'!Q70+'Раздел 1 таблица 3'!O70)</f>
        <v>0</v>
      </c>
      <c r="P70" s="231">
        <f>SUM('Раздел 1 таблица 1'!P70+'Раздел 1 таблица 2'!R70+'Раздел 1 таблица 3'!P70)</f>
        <v>0</v>
      </c>
      <c r="Q70" s="231">
        <f>SUM('Раздел 1 таблица 1'!Q70+'Раздел 1 таблица 2'!S70+'Раздел 1 таблица 3'!Q70)</f>
        <v>0</v>
      </c>
      <c r="R70" s="221">
        <f t="shared" si="1"/>
        <v>0</v>
      </c>
      <c r="S70" s="231">
        <f>SUM('Раздел 1 таблица 1'!S70+'Раздел 1 таблица 2'!U70+'Раздел 1 таблица 3'!S70)</f>
        <v>0</v>
      </c>
      <c r="T70" s="231">
        <f>SUM('Раздел 1 таблица 1'!T70+'Раздел 1 таблица 2'!V70+'Раздел 1 таблица 3'!T70)</f>
        <v>0</v>
      </c>
      <c r="U70" s="231">
        <f>SUM('Раздел 1 таблица 1'!U70+'Раздел 1 таблица 2'!W70+'Раздел 1 таблица 3'!U70)</f>
        <v>0</v>
      </c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72"/>
      <c r="CW70" s="72"/>
      <c r="CX70" s="72"/>
      <c r="CY70" s="72"/>
      <c r="CZ70" s="72"/>
      <c r="DA70" s="72"/>
      <c r="DB70" s="72"/>
      <c r="DC70" s="72"/>
      <c r="DD70" s="72"/>
      <c r="DE70" s="72"/>
      <c r="DF70" s="72"/>
      <c r="DG70" s="72"/>
      <c r="DH70" s="72"/>
      <c r="DI70" s="72"/>
      <c r="DJ70" s="72"/>
      <c r="DK70" s="72"/>
      <c r="DL70" s="72"/>
      <c r="DM70" s="72"/>
      <c r="DN70" s="72"/>
      <c r="DO70" s="72"/>
      <c r="DP70" s="72"/>
      <c r="DQ70" s="72"/>
      <c r="DR70" s="72"/>
      <c r="DS70" s="72"/>
      <c r="DT70" s="72"/>
      <c r="DU70" s="72"/>
      <c r="DV70" s="72"/>
      <c r="DW70" s="72"/>
      <c r="DX70" s="72"/>
      <c r="DY70" s="72"/>
    </row>
    <row r="71" spans="1:129" s="80" customFormat="1" x14ac:dyDescent="0.25">
      <c r="A71" s="80" t="s">
        <v>303</v>
      </c>
      <c r="B71" s="484" t="s">
        <v>226</v>
      </c>
      <c r="C71" s="229">
        <f>SUM('Раздел 1 таблица 1'!C71+'Раздел 1 таблица 2'!C71+'Раздел 1 таблица 3'!C71)</f>
        <v>0</v>
      </c>
      <c r="D71" s="229">
        <f>SUM('Раздел 1 таблица 1'!D71+'Раздел 1 таблица 2'!D71+'Раздел 1 таблица 3'!D71)</f>
        <v>0</v>
      </c>
      <c r="E71" s="229">
        <f>SUM('Раздел 1 таблица 1'!E71+'Раздел 1 таблица 2'!E71+'Раздел 1 таблица 3'!E71)</f>
        <v>0</v>
      </c>
      <c r="F71" s="229">
        <f>SUM('Раздел 1 таблица 1'!F71+'Раздел 1 таблица 2'!F71+'Раздел 1 таблица 3'!F71)</f>
        <v>0</v>
      </c>
      <c r="G71" s="229">
        <f>SUM('Раздел 1 таблица 1'!G71+'Раздел 1 таблица 2'!G71+'Раздел 1 таблица 3'!G71)</f>
        <v>0</v>
      </c>
      <c r="H71" s="229">
        <f>SUM('Раздел 1 таблица 1'!H71+'Раздел 1 таблица 2'!H71+'Раздел 1 таблица 3'!H71)</f>
        <v>0</v>
      </c>
      <c r="I71" s="221">
        <f t="shared" si="0"/>
        <v>0</v>
      </c>
      <c r="J71" s="231">
        <f>SUM('Раздел 1 таблица 1'!J71+'Раздел 1 таблица 2'!L71+'Раздел 1 таблица 3'!J71)</f>
        <v>0</v>
      </c>
      <c r="K71" s="231">
        <f>SUM('Раздел 1 таблица 1'!K71+'Раздел 1 таблица 2'!M71+'Раздел 1 таблица 3'!K71)</f>
        <v>0</v>
      </c>
      <c r="L71" s="231">
        <f>SUM('Раздел 1 таблица 1'!L71+'Раздел 1 таблица 2'!N71+'Раздел 1 таблица 3'!L71)</f>
        <v>0</v>
      </c>
      <c r="M71" s="231">
        <f>SUM('Раздел 1 таблица 1'!M71+'Раздел 1 таблица 2'!O71+'Раздел 1 таблица 3'!M71)</f>
        <v>0</v>
      </c>
      <c r="N71" s="231">
        <f>SUM('Раздел 1 таблица 1'!N71+'Раздел 1 таблица 2'!P71+'Раздел 1 таблица 3'!N71)</f>
        <v>0</v>
      </c>
      <c r="O71" s="231">
        <f>SUM('Раздел 1 таблица 1'!O71+'Раздел 1 таблица 2'!Q71+'Раздел 1 таблица 3'!O71)</f>
        <v>0</v>
      </c>
      <c r="P71" s="231">
        <f>SUM('Раздел 1 таблица 1'!P71+'Раздел 1 таблица 2'!R71+'Раздел 1 таблица 3'!P71)</f>
        <v>0</v>
      </c>
      <c r="Q71" s="231">
        <f>SUM('Раздел 1 таблица 1'!Q71+'Раздел 1 таблица 2'!S71+'Раздел 1 таблица 3'!Q71)</f>
        <v>0</v>
      </c>
      <c r="R71" s="221">
        <f t="shared" si="1"/>
        <v>0</v>
      </c>
      <c r="S71" s="231">
        <f>SUM('Раздел 1 таблица 1'!S71+'Раздел 1 таблица 2'!U71+'Раздел 1 таблица 3'!S71)</f>
        <v>0</v>
      </c>
      <c r="T71" s="231">
        <f>SUM('Раздел 1 таблица 1'!T71+'Раздел 1 таблица 2'!V71+'Раздел 1 таблица 3'!T71)</f>
        <v>0</v>
      </c>
      <c r="U71" s="231">
        <f>SUM('Раздел 1 таблица 1'!U71+'Раздел 1 таблица 2'!W71+'Раздел 1 таблица 3'!U71)</f>
        <v>0</v>
      </c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</row>
    <row r="72" spans="1:129" s="80" customFormat="1" x14ac:dyDescent="0.25">
      <c r="A72" s="80" t="s">
        <v>94</v>
      </c>
      <c r="B72" s="484" t="s">
        <v>227</v>
      </c>
      <c r="C72" s="229">
        <f>SUM('Раздел 1 таблица 1'!C72+'Раздел 1 таблица 2'!C72+'Раздел 1 таблица 3'!C72)</f>
        <v>0</v>
      </c>
      <c r="D72" s="229">
        <f>SUM('Раздел 1 таблица 1'!D72+'Раздел 1 таблица 2'!D72+'Раздел 1 таблица 3'!D72)</f>
        <v>0</v>
      </c>
      <c r="E72" s="229">
        <f>SUM('Раздел 1 таблица 1'!E72+'Раздел 1 таблица 2'!E72+'Раздел 1 таблица 3'!E72)</f>
        <v>0</v>
      </c>
      <c r="F72" s="229">
        <f>SUM('Раздел 1 таблица 1'!F72+'Раздел 1 таблица 2'!F72+'Раздел 1 таблица 3'!F72)</f>
        <v>0</v>
      </c>
      <c r="G72" s="229">
        <f>SUM('Раздел 1 таблица 1'!G72+'Раздел 1 таблица 2'!G72+'Раздел 1 таблица 3'!G72)</f>
        <v>0</v>
      </c>
      <c r="H72" s="229">
        <f>SUM('Раздел 1 таблица 1'!H72+'Раздел 1 таблица 2'!H72+'Раздел 1 таблица 3'!H72)</f>
        <v>0</v>
      </c>
      <c r="I72" s="221">
        <f t="shared" si="0"/>
        <v>0</v>
      </c>
      <c r="J72" s="231">
        <f>SUM('Раздел 1 таблица 1'!J72+'Раздел 1 таблица 2'!L72+'Раздел 1 таблица 3'!J72)</f>
        <v>0</v>
      </c>
      <c r="K72" s="231">
        <f>SUM('Раздел 1 таблица 1'!K72+'Раздел 1 таблица 2'!M72+'Раздел 1 таблица 3'!K72)</f>
        <v>0</v>
      </c>
      <c r="L72" s="231">
        <f>SUM('Раздел 1 таблица 1'!L72+'Раздел 1 таблица 2'!N72+'Раздел 1 таблица 3'!L72)</f>
        <v>0</v>
      </c>
      <c r="M72" s="231">
        <f>SUM('Раздел 1 таблица 1'!M72+'Раздел 1 таблица 2'!O72+'Раздел 1 таблица 3'!M72)</f>
        <v>0</v>
      </c>
      <c r="N72" s="231">
        <f>SUM('Раздел 1 таблица 1'!N72+'Раздел 1 таблица 2'!P72+'Раздел 1 таблица 3'!N72)</f>
        <v>0</v>
      </c>
      <c r="O72" s="231">
        <f>SUM('Раздел 1 таблица 1'!O72+'Раздел 1 таблица 2'!Q72+'Раздел 1 таблица 3'!O72)</f>
        <v>0</v>
      </c>
      <c r="P72" s="231">
        <f>SUM('Раздел 1 таблица 1'!P72+'Раздел 1 таблица 2'!R72+'Раздел 1 таблица 3'!P72)</f>
        <v>0</v>
      </c>
      <c r="Q72" s="231">
        <f>SUM('Раздел 1 таблица 1'!Q72+'Раздел 1 таблица 2'!S72+'Раздел 1 таблица 3'!Q72)</f>
        <v>0</v>
      </c>
      <c r="R72" s="221">
        <f t="shared" si="1"/>
        <v>0</v>
      </c>
      <c r="S72" s="231">
        <f>SUM('Раздел 1 таблица 1'!S72+'Раздел 1 таблица 2'!U72+'Раздел 1 таблица 3'!S72)</f>
        <v>0</v>
      </c>
      <c r="T72" s="231">
        <f>SUM('Раздел 1 таблица 1'!T72+'Раздел 1 таблица 2'!V72+'Раздел 1 таблица 3'!T72)</f>
        <v>0</v>
      </c>
      <c r="U72" s="231">
        <f>SUM('Раздел 1 таблица 1'!U72+'Раздел 1 таблица 2'!W72+'Раздел 1 таблица 3'!U72)</f>
        <v>0</v>
      </c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</row>
    <row r="73" spans="1:129" s="80" customFormat="1" x14ac:dyDescent="0.25">
      <c r="A73" s="80" t="s">
        <v>354</v>
      </c>
      <c r="B73" s="484" t="s">
        <v>228</v>
      </c>
      <c r="C73" s="229">
        <f>SUM('Раздел 1 таблица 1'!C73+'Раздел 1 таблица 2'!C73+'Раздел 1 таблица 3'!C73)</f>
        <v>0</v>
      </c>
      <c r="D73" s="229">
        <f>SUM('Раздел 1 таблица 1'!D73+'Раздел 1 таблица 2'!D73+'Раздел 1 таблица 3'!D73)</f>
        <v>0</v>
      </c>
      <c r="E73" s="229">
        <f>SUM('Раздел 1 таблица 1'!E73+'Раздел 1 таблица 2'!E73+'Раздел 1 таблица 3'!E73)</f>
        <v>0</v>
      </c>
      <c r="F73" s="229">
        <f>SUM('Раздел 1 таблица 1'!F73+'Раздел 1 таблица 2'!F73+'Раздел 1 таблица 3'!F73)</f>
        <v>0</v>
      </c>
      <c r="G73" s="229">
        <f>SUM('Раздел 1 таблица 1'!G73+'Раздел 1 таблица 2'!G73+'Раздел 1 таблица 3'!G73)</f>
        <v>0</v>
      </c>
      <c r="H73" s="229">
        <f>SUM('Раздел 1 таблица 1'!H73+'Раздел 1 таблица 2'!H73+'Раздел 1 таблица 3'!H73)</f>
        <v>0</v>
      </c>
      <c r="I73" s="221">
        <f t="shared" si="0"/>
        <v>0</v>
      </c>
      <c r="J73" s="231">
        <f>SUM('Раздел 1 таблица 1'!J73+'Раздел 1 таблица 2'!L73+'Раздел 1 таблица 3'!J73)</f>
        <v>0</v>
      </c>
      <c r="K73" s="231">
        <f>SUM('Раздел 1 таблица 1'!K73+'Раздел 1 таблица 2'!M73+'Раздел 1 таблица 3'!K73)</f>
        <v>0</v>
      </c>
      <c r="L73" s="231">
        <f>SUM('Раздел 1 таблица 1'!L73+'Раздел 1 таблица 2'!N73+'Раздел 1 таблица 3'!L73)</f>
        <v>0</v>
      </c>
      <c r="M73" s="231">
        <f>SUM('Раздел 1 таблица 1'!M73+'Раздел 1 таблица 2'!O73+'Раздел 1 таблица 3'!M73)</f>
        <v>0</v>
      </c>
      <c r="N73" s="231">
        <f>SUM('Раздел 1 таблица 1'!N73+'Раздел 1 таблица 2'!P73+'Раздел 1 таблица 3'!N73)</f>
        <v>0</v>
      </c>
      <c r="O73" s="231">
        <f>SUM('Раздел 1 таблица 1'!O73+'Раздел 1 таблица 2'!Q73+'Раздел 1 таблица 3'!O73)</f>
        <v>0</v>
      </c>
      <c r="P73" s="231">
        <f>SUM('Раздел 1 таблица 1'!P73+'Раздел 1 таблица 2'!R73+'Раздел 1 таблица 3'!P73)</f>
        <v>0</v>
      </c>
      <c r="Q73" s="231">
        <f>SUM('Раздел 1 таблица 1'!Q73+'Раздел 1 таблица 2'!S73+'Раздел 1 таблица 3'!Q73)</f>
        <v>0</v>
      </c>
      <c r="R73" s="221">
        <f t="shared" si="1"/>
        <v>0</v>
      </c>
      <c r="S73" s="231">
        <f>SUM('Раздел 1 таблица 1'!S73+'Раздел 1 таблица 2'!U73+'Раздел 1 таблица 3'!S73)</f>
        <v>0</v>
      </c>
      <c r="T73" s="231">
        <f>SUM('Раздел 1 таблица 1'!T73+'Раздел 1 таблица 2'!V73+'Раздел 1 таблица 3'!T73)</f>
        <v>0</v>
      </c>
      <c r="U73" s="231">
        <f>SUM('Раздел 1 таблица 1'!U73+'Раздел 1 таблица 2'!W73+'Раздел 1 таблица 3'!U73)</f>
        <v>0</v>
      </c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</row>
    <row r="74" spans="1:129" s="80" customFormat="1" x14ac:dyDescent="0.25">
      <c r="A74" s="80" t="s">
        <v>355</v>
      </c>
      <c r="B74" s="484" t="s">
        <v>229</v>
      </c>
      <c r="C74" s="229">
        <f>SUM('Раздел 1 таблица 1'!C74+'Раздел 1 таблица 2'!C74+'Раздел 1 таблица 3'!C74)</f>
        <v>0</v>
      </c>
      <c r="D74" s="229">
        <f>SUM('Раздел 1 таблица 1'!D74+'Раздел 1 таблица 2'!D74+'Раздел 1 таблица 3'!D74)</f>
        <v>0</v>
      </c>
      <c r="E74" s="229">
        <f>SUM('Раздел 1 таблица 1'!E74+'Раздел 1 таблица 2'!E74+'Раздел 1 таблица 3'!E74)</f>
        <v>0</v>
      </c>
      <c r="F74" s="229">
        <f>SUM('Раздел 1 таблица 1'!F74+'Раздел 1 таблица 2'!F74+'Раздел 1 таблица 3'!F74)</f>
        <v>0</v>
      </c>
      <c r="G74" s="229">
        <f>SUM('Раздел 1 таблица 1'!G74+'Раздел 1 таблица 2'!G74+'Раздел 1 таблица 3'!G74)</f>
        <v>0</v>
      </c>
      <c r="H74" s="229">
        <f>SUM('Раздел 1 таблица 1'!H74+'Раздел 1 таблица 2'!H74+'Раздел 1 таблица 3'!H74)</f>
        <v>0</v>
      </c>
      <c r="I74" s="221">
        <f t="shared" si="0"/>
        <v>0</v>
      </c>
      <c r="J74" s="231">
        <f>SUM('Раздел 1 таблица 1'!J74+'Раздел 1 таблица 2'!L74+'Раздел 1 таблица 3'!J74)</f>
        <v>0</v>
      </c>
      <c r="K74" s="231">
        <f>SUM('Раздел 1 таблица 1'!K74+'Раздел 1 таблица 2'!M74+'Раздел 1 таблица 3'!K74)</f>
        <v>0</v>
      </c>
      <c r="L74" s="231">
        <f>SUM('Раздел 1 таблица 1'!L74+'Раздел 1 таблица 2'!N74+'Раздел 1 таблица 3'!L74)</f>
        <v>0</v>
      </c>
      <c r="M74" s="231">
        <f>SUM('Раздел 1 таблица 1'!M74+'Раздел 1 таблица 2'!O74+'Раздел 1 таблица 3'!M74)</f>
        <v>0</v>
      </c>
      <c r="N74" s="231">
        <f>SUM('Раздел 1 таблица 1'!N74+'Раздел 1 таблица 2'!P74+'Раздел 1 таблица 3'!N74)</f>
        <v>0</v>
      </c>
      <c r="O74" s="231">
        <f>SUM('Раздел 1 таблица 1'!O74+'Раздел 1 таблица 2'!Q74+'Раздел 1 таблица 3'!O74)</f>
        <v>0</v>
      </c>
      <c r="P74" s="231">
        <f>SUM('Раздел 1 таблица 1'!P74+'Раздел 1 таблица 2'!R74+'Раздел 1 таблица 3'!P74)</f>
        <v>0</v>
      </c>
      <c r="Q74" s="231">
        <f>SUM('Раздел 1 таблица 1'!Q74+'Раздел 1 таблица 2'!S74+'Раздел 1 таблица 3'!Q74)</f>
        <v>0</v>
      </c>
      <c r="R74" s="221">
        <f t="shared" si="1"/>
        <v>0</v>
      </c>
      <c r="S74" s="231">
        <f>SUM('Раздел 1 таблица 1'!S74+'Раздел 1 таблица 2'!U74+'Раздел 1 таблица 3'!S74)</f>
        <v>0</v>
      </c>
      <c r="T74" s="231">
        <f>SUM('Раздел 1 таблица 1'!T74+'Раздел 1 таблица 2'!V74+'Раздел 1 таблица 3'!T74)</f>
        <v>0</v>
      </c>
      <c r="U74" s="231">
        <f>SUM('Раздел 1 таблица 1'!U74+'Раздел 1 таблица 2'!W74+'Раздел 1 таблица 3'!U74)</f>
        <v>0</v>
      </c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2"/>
    </row>
    <row r="75" spans="1:129" s="80" customFormat="1" x14ac:dyDescent="0.25">
      <c r="A75" s="80" t="s">
        <v>195</v>
      </c>
      <c r="B75" s="484" t="s">
        <v>230</v>
      </c>
      <c r="C75" s="229">
        <f>SUM('Раздел 1 таблица 1'!C75+'Раздел 1 таблица 2'!C75+'Раздел 1 таблица 3'!C75)</f>
        <v>0</v>
      </c>
      <c r="D75" s="229">
        <f>SUM('Раздел 1 таблица 1'!D75+'Раздел 1 таблица 2'!D75+'Раздел 1 таблица 3'!D75)</f>
        <v>0</v>
      </c>
      <c r="E75" s="229">
        <f>SUM('Раздел 1 таблица 1'!E75+'Раздел 1 таблица 2'!E75+'Раздел 1 таблица 3'!E75)</f>
        <v>0</v>
      </c>
      <c r="F75" s="229">
        <f>SUM('Раздел 1 таблица 1'!F75+'Раздел 1 таблица 2'!F75+'Раздел 1 таблица 3'!F75)</f>
        <v>0</v>
      </c>
      <c r="G75" s="229">
        <f>SUM('Раздел 1 таблица 1'!G75+'Раздел 1 таблица 2'!G75+'Раздел 1 таблица 3'!G75)</f>
        <v>0</v>
      </c>
      <c r="H75" s="229">
        <f>SUM('Раздел 1 таблица 1'!H75+'Раздел 1 таблица 2'!H75+'Раздел 1 таблица 3'!H75)</f>
        <v>0</v>
      </c>
      <c r="I75" s="221">
        <f t="shared" ref="I75:I168" si="2">SUM(C75:H75)</f>
        <v>0</v>
      </c>
      <c r="J75" s="231">
        <f>SUM('Раздел 1 таблица 1'!J75+'Раздел 1 таблица 2'!L75+'Раздел 1 таблица 3'!J75)</f>
        <v>0</v>
      </c>
      <c r="K75" s="231">
        <f>SUM('Раздел 1 таблица 1'!K75+'Раздел 1 таблица 2'!M75+'Раздел 1 таблица 3'!K75)</f>
        <v>0</v>
      </c>
      <c r="L75" s="231">
        <f>SUM('Раздел 1 таблица 1'!L75+'Раздел 1 таблица 2'!N75+'Раздел 1 таблица 3'!L75)</f>
        <v>0</v>
      </c>
      <c r="M75" s="231">
        <f>SUM('Раздел 1 таблица 1'!M75+'Раздел 1 таблица 2'!O75+'Раздел 1 таблица 3'!M75)</f>
        <v>0</v>
      </c>
      <c r="N75" s="231">
        <f>SUM('Раздел 1 таблица 1'!N75+'Раздел 1 таблица 2'!P75+'Раздел 1 таблица 3'!N75)</f>
        <v>0</v>
      </c>
      <c r="O75" s="231">
        <f>SUM('Раздел 1 таблица 1'!O75+'Раздел 1 таблица 2'!Q75+'Раздел 1 таблица 3'!O75)</f>
        <v>0</v>
      </c>
      <c r="P75" s="231">
        <f>SUM('Раздел 1 таблица 1'!P75+'Раздел 1 таблица 2'!R75+'Раздел 1 таблица 3'!P75)</f>
        <v>0</v>
      </c>
      <c r="Q75" s="231">
        <f>SUM('Раздел 1 таблица 1'!Q75+'Раздел 1 таблица 2'!S75+'Раздел 1 таблица 3'!Q75)</f>
        <v>0</v>
      </c>
      <c r="R75" s="221">
        <f t="shared" ref="R75:R175" si="3">SUM(I75,J75,K75,L75,M75,N75,P75)</f>
        <v>0</v>
      </c>
      <c r="S75" s="231">
        <f>SUM('Раздел 1 таблица 1'!S75+'Раздел 1 таблица 2'!U75+'Раздел 1 таблица 3'!S75)</f>
        <v>0</v>
      </c>
      <c r="T75" s="231">
        <f>SUM('Раздел 1 таблица 1'!T75+'Раздел 1 таблица 2'!V75+'Раздел 1 таблица 3'!T75)</f>
        <v>0</v>
      </c>
      <c r="U75" s="231">
        <f>SUM('Раздел 1 таблица 1'!U75+'Раздел 1 таблица 2'!W75+'Раздел 1 таблица 3'!U75)</f>
        <v>0</v>
      </c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</row>
    <row r="76" spans="1:129" s="80" customFormat="1" x14ac:dyDescent="0.25">
      <c r="A76" s="80" t="s">
        <v>95</v>
      </c>
      <c r="B76" s="484" t="s">
        <v>231</v>
      </c>
      <c r="C76" s="229">
        <f>SUM('Раздел 1 таблица 1'!C76+'Раздел 1 таблица 2'!C76+'Раздел 1 таблица 3'!C76)</f>
        <v>0</v>
      </c>
      <c r="D76" s="229">
        <f>SUM('Раздел 1 таблица 1'!D76+'Раздел 1 таблица 2'!D76+'Раздел 1 таблица 3'!D76)</f>
        <v>0</v>
      </c>
      <c r="E76" s="229">
        <f>SUM('Раздел 1 таблица 1'!E76+'Раздел 1 таблица 2'!E76+'Раздел 1 таблица 3'!E76)</f>
        <v>0</v>
      </c>
      <c r="F76" s="229">
        <f>SUM('Раздел 1 таблица 1'!F76+'Раздел 1 таблица 2'!F76+'Раздел 1 таблица 3'!F76)</f>
        <v>0</v>
      </c>
      <c r="G76" s="229">
        <f>SUM('Раздел 1 таблица 1'!G76+'Раздел 1 таблица 2'!G76+'Раздел 1 таблица 3'!G76)</f>
        <v>0</v>
      </c>
      <c r="H76" s="229">
        <f>SUM('Раздел 1 таблица 1'!H76+'Раздел 1 таблица 2'!H76+'Раздел 1 таблица 3'!H76)</f>
        <v>0</v>
      </c>
      <c r="I76" s="221">
        <f t="shared" si="2"/>
        <v>0</v>
      </c>
      <c r="J76" s="231">
        <f>SUM('Раздел 1 таблица 1'!J76+'Раздел 1 таблица 2'!L76+'Раздел 1 таблица 3'!J76)</f>
        <v>0</v>
      </c>
      <c r="K76" s="231">
        <f>SUM('Раздел 1 таблица 1'!K76+'Раздел 1 таблица 2'!M76+'Раздел 1 таблица 3'!K76)</f>
        <v>0</v>
      </c>
      <c r="L76" s="231">
        <f>SUM('Раздел 1 таблица 1'!L76+'Раздел 1 таблица 2'!N76+'Раздел 1 таблица 3'!L76)</f>
        <v>0</v>
      </c>
      <c r="M76" s="231">
        <f>SUM('Раздел 1 таблица 1'!M76+'Раздел 1 таблица 2'!O76+'Раздел 1 таблица 3'!M76)</f>
        <v>0</v>
      </c>
      <c r="N76" s="231">
        <f>SUM('Раздел 1 таблица 1'!N76+'Раздел 1 таблица 2'!P76+'Раздел 1 таблица 3'!N76)</f>
        <v>0</v>
      </c>
      <c r="O76" s="231">
        <f>SUM('Раздел 1 таблица 1'!O76+'Раздел 1 таблица 2'!Q76+'Раздел 1 таблица 3'!O76)</f>
        <v>0</v>
      </c>
      <c r="P76" s="231">
        <f>SUM('Раздел 1 таблица 1'!P76+'Раздел 1 таблица 2'!R76+'Раздел 1 таблица 3'!P76)</f>
        <v>0</v>
      </c>
      <c r="Q76" s="231">
        <f>SUM('Раздел 1 таблица 1'!Q76+'Раздел 1 таблица 2'!S76+'Раздел 1 таблица 3'!Q76)</f>
        <v>0</v>
      </c>
      <c r="R76" s="221">
        <f t="shared" si="3"/>
        <v>0</v>
      </c>
      <c r="S76" s="231">
        <f>SUM('Раздел 1 таблица 1'!S76+'Раздел 1 таблица 2'!U76+'Раздел 1 таблица 3'!S76)</f>
        <v>0</v>
      </c>
      <c r="T76" s="231">
        <f>SUM('Раздел 1 таблица 1'!T76+'Раздел 1 таблица 2'!V76+'Раздел 1 таблица 3'!T76)</f>
        <v>0</v>
      </c>
      <c r="U76" s="231">
        <f>SUM('Раздел 1 таблица 1'!U76+'Раздел 1 таблица 2'!W76+'Раздел 1 таблица 3'!U76)</f>
        <v>0</v>
      </c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72"/>
      <c r="CA76" s="72"/>
      <c r="CB76" s="72"/>
      <c r="CC76" s="72"/>
      <c r="CD76" s="72"/>
      <c r="CE76" s="72"/>
      <c r="CF76" s="72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72"/>
      <c r="CW76" s="72"/>
      <c r="CX76" s="72"/>
      <c r="CY76" s="72"/>
      <c r="CZ76" s="72"/>
      <c r="DA76" s="72"/>
      <c r="DB76" s="72"/>
      <c r="DC76" s="72"/>
      <c r="DD76" s="72"/>
      <c r="DE76" s="72"/>
      <c r="DF76" s="72"/>
      <c r="DG76" s="72"/>
      <c r="DH76" s="72"/>
      <c r="DI76" s="72"/>
      <c r="DJ76" s="72"/>
      <c r="DK76" s="72"/>
      <c r="DL76" s="72"/>
      <c r="DM76" s="72"/>
      <c r="DN76" s="72"/>
      <c r="DO76" s="72"/>
      <c r="DP76" s="72"/>
      <c r="DQ76" s="72"/>
      <c r="DR76" s="72"/>
      <c r="DS76" s="72"/>
      <c r="DT76" s="72"/>
      <c r="DU76" s="72"/>
      <c r="DV76" s="72"/>
      <c r="DW76" s="72"/>
      <c r="DX76" s="72"/>
      <c r="DY76" s="72"/>
    </row>
    <row r="77" spans="1:129" s="80" customFormat="1" x14ac:dyDescent="0.25">
      <c r="A77" s="80" t="s">
        <v>96</v>
      </c>
      <c r="B77" s="484" t="s">
        <v>232</v>
      </c>
      <c r="C77" s="229">
        <f>SUM('Раздел 1 таблица 1'!C77+'Раздел 1 таблица 2'!C77+'Раздел 1 таблица 3'!C77)</f>
        <v>0</v>
      </c>
      <c r="D77" s="229">
        <f>SUM('Раздел 1 таблица 1'!D77+'Раздел 1 таблица 2'!D77+'Раздел 1 таблица 3'!D77)</f>
        <v>0</v>
      </c>
      <c r="E77" s="229">
        <f>SUM('Раздел 1 таблица 1'!E77+'Раздел 1 таблица 2'!E77+'Раздел 1 таблица 3'!E77)</f>
        <v>0</v>
      </c>
      <c r="F77" s="229">
        <f>SUM('Раздел 1 таблица 1'!F77+'Раздел 1 таблица 2'!F77+'Раздел 1 таблица 3'!F77)</f>
        <v>0</v>
      </c>
      <c r="G77" s="229">
        <f>SUM('Раздел 1 таблица 1'!G77+'Раздел 1 таблица 2'!G77+'Раздел 1 таблица 3'!G77)</f>
        <v>0</v>
      </c>
      <c r="H77" s="229">
        <f>SUM('Раздел 1 таблица 1'!H77+'Раздел 1 таблица 2'!H77+'Раздел 1 таблица 3'!H77)</f>
        <v>0</v>
      </c>
      <c r="I77" s="221">
        <f t="shared" si="2"/>
        <v>0</v>
      </c>
      <c r="J77" s="231">
        <f>SUM('Раздел 1 таблица 1'!J77+'Раздел 1 таблица 2'!L77+'Раздел 1 таблица 3'!J77)</f>
        <v>0</v>
      </c>
      <c r="K77" s="231">
        <f>SUM('Раздел 1 таблица 1'!K77+'Раздел 1 таблица 2'!M77+'Раздел 1 таблица 3'!K77)</f>
        <v>0</v>
      </c>
      <c r="L77" s="231">
        <f>SUM('Раздел 1 таблица 1'!L77+'Раздел 1 таблица 2'!N77+'Раздел 1 таблица 3'!L77)</f>
        <v>0</v>
      </c>
      <c r="M77" s="231">
        <f>SUM('Раздел 1 таблица 1'!M77+'Раздел 1 таблица 2'!O77+'Раздел 1 таблица 3'!M77)</f>
        <v>0</v>
      </c>
      <c r="N77" s="231">
        <f>SUM('Раздел 1 таблица 1'!N77+'Раздел 1 таблица 2'!P77+'Раздел 1 таблица 3'!N77)</f>
        <v>0</v>
      </c>
      <c r="O77" s="231">
        <f>SUM('Раздел 1 таблица 1'!O77+'Раздел 1 таблица 2'!Q77+'Раздел 1 таблица 3'!O77)</f>
        <v>0</v>
      </c>
      <c r="P77" s="231">
        <f>SUM('Раздел 1 таблица 1'!P77+'Раздел 1 таблица 2'!R77+'Раздел 1 таблица 3'!P77)</f>
        <v>0</v>
      </c>
      <c r="Q77" s="231">
        <f>SUM('Раздел 1 таблица 1'!Q77+'Раздел 1 таблица 2'!S77+'Раздел 1 таблица 3'!Q77)</f>
        <v>0</v>
      </c>
      <c r="R77" s="221">
        <f t="shared" si="3"/>
        <v>0</v>
      </c>
      <c r="S77" s="231">
        <f>SUM('Раздел 1 таблица 1'!S77+'Раздел 1 таблица 2'!U77+'Раздел 1 таблица 3'!S77)</f>
        <v>0</v>
      </c>
      <c r="T77" s="231">
        <f>SUM('Раздел 1 таблица 1'!T77+'Раздел 1 таблица 2'!V77+'Раздел 1 таблица 3'!T77)</f>
        <v>0</v>
      </c>
      <c r="U77" s="231">
        <f>SUM('Раздел 1 таблица 1'!U77+'Раздел 1 таблица 2'!W77+'Раздел 1 таблица 3'!U77)</f>
        <v>0</v>
      </c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</row>
    <row r="78" spans="1:129" s="80" customFormat="1" x14ac:dyDescent="0.25">
      <c r="A78" s="80" t="s">
        <v>97</v>
      </c>
      <c r="B78" s="484" t="s">
        <v>233</v>
      </c>
      <c r="C78" s="229">
        <f>SUM('Раздел 1 таблица 1'!C78+'Раздел 1 таблица 2'!C78+'Раздел 1 таблица 3'!C78)</f>
        <v>0</v>
      </c>
      <c r="D78" s="229">
        <f>SUM('Раздел 1 таблица 1'!D78+'Раздел 1 таблица 2'!D78+'Раздел 1 таблица 3'!D78)</f>
        <v>0</v>
      </c>
      <c r="E78" s="229">
        <f>SUM('Раздел 1 таблица 1'!E78+'Раздел 1 таблица 2'!E78+'Раздел 1 таблица 3'!E78)</f>
        <v>0</v>
      </c>
      <c r="F78" s="229">
        <f>SUM('Раздел 1 таблица 1'!F78+'Раздел 1 таблица 2'!F78+'Раздел 1 таблица 3'!F78)</f>
        <v>0</v>
      </c>
      <c r="G78" s="229">
        <f>SUM('Раздел 1 таблица 1'!G78+'Раздел 1 таблица 2'!G78+'Раздел 1 таблица 3'!G78)</f>
        <v>0</v>
      </c>
      <c r="H78" s="229">
        <f>SUM('Раздел 1 таблица 1'!H78+'Раздел 1 таблица 2'!H78+'Раздел 1 таблица 3'!H78)</f>
        <v>0</v>
      </c>
      <c r="I78" s="221">
        <f t="shared" si="2"/>
        <v>0</v>
      </c>
      <c r="J78" s="231">
        <f>SUM('Раздел 1 таблица 1'!J78+'Раздел 1 таблица 2'!L78+'Раздел 1 таблица 3'!J78)</f>
        <v>0</v>
      </c>
      <c r="K78" s="231">
        <f>SUM('Раздел 1 таблица 1'!K78+'Раздел 1 таблица 2'!M78+'Раздел 1 таблица 3'!K78)</f>
        <v>0</v>
      </c>
      <c r="L78" s="231">
        <f>SUM('Раздел 1 таблица 1'!L78+'Раздел 1 таблица 2'!N78+'Раздел 1 таблица 3'!L78)</f>
        <v>0</v>
      </c>
      <c r="M78" s="231">
        <f>SUM('Раздел 1 таблица 1'!M78+'Раздел 1 таблица 2'!O78+'Раздел 1 таблица 3'!M78)</f>
        <v>0</v>
      </c>
      <c r="N78" s="231">
        <f>SUM('Раздел 1 таблица 1'!N78+'Раздел 1 таблица 2'!P78+'Раздел 1 таблица 3'!N78)</f>
        <v>0</v>
      </c>
      <c r="O78" s="231">
        <f>SUM('Раздел 1 таблица 1'!O78+'Раздел 1 таблица 2'!Q78+'Раздел 1 таблица 3'!O78)</f>
        <v>0</v>
      </c>
      <c r="P78" s="231">
        <f>SUM('Раздел 1 таблица 1'!P78+'Раздел 1 таблица 2'!R78+'Раздел 1 таблица 3'!P78)</f>
        <v>0</v>
      </c>
      <c r="Q78" s="231">
        <f>SUM('Раздел 1 таблица 1'!Q78+'Раздел 1 таблица 2'!S78+'Раздел 1 таблица 3'!Q78)</f>
        <v>0</v>
      </c>
      <c r="R78" s="221">
        <f t="shared" si="3"/>
        <v>0</v>
      </c>
      <c r="S78" s="231">
        <f>SUM('Раздел 1 таблица 1'!S78+'Раздел 1 таблица 2'!U78+'Раздел 1 таблица 3'!S78)</f>
        <v>0</v>
      </c>
      <c r="T78" s="231">
        <f>SUM('Раздел 1 таблица 1'!T78+'Раздел 1 таблица 2'!V78+'Раздел 1 таблица 3'!T78)</f>
        <v>0</v>
      </c>
      <c r="U78" s="231">
        <f>SUM('Раздел 1 таблица 1'!U78+'Раздел 1 таблица 2'!W78+'Раздел 1 таблица 3'!U78)</f>
        <v>0</v>
      </c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72"/>
      <c r="BN78" s="72"/>
      <c r="BO78" s="72"/>
      <c r="BP78" s="72"/>
      <c r="BQ78" s="72"/>
      <c r="BR78" s="72"/>
      <c r="BS78" s="72"/>
      <c r="BT78" s="72"/>
      <c r="BU78" s="72"/>
      <c r="BV78" s="72"/>
      <c r="BW78" s="72"/>
      <c r="BX78" s="72"/>
      <c r="BY78" s="72"/>
      <c r="BZ78" s="72"/>
      <c r="CA78" s="72"/>
      <c r="CB78" s="72"/>
      <c r="CC78" s="72"/>
      <c r="CD78" s="72"/>
      <c r="CE78" s="72"/>
      <c r="CF78" s="72"/>
      <c r="CG78" s="72"/>
      <c r="CH78" s="72"/>
      <c r="CI78" s="72"/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72"/>
      <c r="CW78" s="72"/>
      <c r="CX78" s="72"/>
      <c r="CY78" s="72"/>
      <c r="CZ78" s="72"/>
      <c r="DA78" s="72"/>
      <c r="DB78" s="72"/>
      <c r="DC78" s="72"/>
      <c r="DD78" s="72"/>
      <c r="DE78" s="72"/>
      <c r="DF78" s="72"/>
      <c r="DG78" s="72"/>
      <c r="DH78" s="72"/>
      <c r="DI78" s="72"/>
      <c r="DJ78" s="72"/>
      <c r="DK78" s="72"/>
      <c r="DL78" s="72"/>
      <c r="DM78" s="72"/>
      <c r="DN78" s="72"/>
      <c r="DO78" s="72"/>
      <c r="DP78" s="72"/>
      <c r="DQ78" s="72"/>
      <c r="DR78" s="72"/>
      <c r="DS78" s="72"/>
      <c r="DT78" s="72"/>
      <c r="DU78" s="72"/>
      <c r="DV78" s="72"/>
      <c r="DW78" s="72"/>
      <c r="DX78" s="72"/>
      <c r="DY78" s="72"/>
    </row>
    <row r="79" spans="1:129" s="80" customFormat="1" x14ac:dyDescent="0.25">
      <c r="A79" s="80" t="s">
        <v>339</v>
      </c>
      <c r="B79" s="484" t="s">
        <v>234</v>
      </c>
      <c r="C79" s="229">
        <f>SUM('Раздел 1 таблица 1'!C79+'Раздел 1 таблица 2'!C79+'Раздел 1 таблица 3'!C79)</f>
        <v>0</v>
      </c>
      <c r="D79" s="229">
        <f>SUM('Раздел 1 таблица 1'!D79+'Раздел 1 таблица 2'!D79+'Раздел 1 таблица 3'!D79)</f>
        <v>0</v>
      </c>
      <c r="E79" s="229">
        <f>SUM('Раздел 1 таблица 1'!E79+'Раздел 1 таблица 2'!E79+'Раздел 1 таблица 3'!E79)</f>
        <v>0</v>
      </c>
      <c r="F79" s="229">
        <f>SUM('Раздел 1 таблица 1'!F79+'Раздел 1 таблица 2'!F79+'Раздел 1 таблица 3'!F79)</f>
        <v>0</v>
      </c>
      <c r="G79" s="229">
        <f>SUM('Раздел 1 таблица 1'!G79+'Раздел 1 таблица 2'!G79+'Раздел 1 таблица 3'!G79)</f>
        <v>0</v>
      </c>
      <c r="H79" s="229">
        <f>SUM('Раздел 1 таблица 1'!H79+'Раздел 1 таблица 2'!H79+'Раздел 1 таблица 3'!H79)</f>
        <v>0</v>
      </c>
      <c r="I79" s="221">
        <f t="shared" si="2"/>
        <v>0</v>
      </c>
      <c r="J79" s="231">
        <f>SUM('Раздел 1 таблица 1'!J79+'Раздел 1 таблица 2'!L79+'Раздел 1 таблица 3'!J79)</f>
        <v>0</v>
      </c>
      <c r="K79" s="231">
        <f>SUM('Раздел 1 таблица 1'!K79+'Раздел 1 таблица 2'!M79+'Раздел 1 таблица 3'!K79)</f>
        <v>0</v>
      </c>
      <c r="L79" s="231">
        <f>SUM('Раздел 1 таблица 1'!L79+'Раздел 1 таблица 2'!N79+'Раздел 1 таблица 3'!L79)</f>
        <v>0</v>
      </c>
      <c r="M79" s="231">
        <f>SUM('Раздел 1 таблица 1'!M79+'Раздел 1 таблица 2'!O79+'Раздел 1 таблица 3'!M79)</f>
        <v>0</v>
      </c>
      <c r="N79" s="231">
        <f>SUM('Раздел 1 таблица 1'!N79+'Раздел 1 таблица 2'!P79+'Раздел 1 таблица 3'!N79)</f>
        <v>0</v>
      </c>
      <c r="O79" s="231">
        <f>SUM('Раздел 1 таблица 1'!O79+'Раздел 1 таблица 2'!Q79+'Раздел 1 таблица 3'!O79)</f>
        <v>0</v>
      </c>
      <c r="P79" s="231">
        <f>SUM('Раздел 1 таблица 1'!P79+'Раздел 1 таблица 2'!R79+'Раздел 1 таблица 3'!P79)</f>
        <v>0</v>
      </c>
      <c r="Q79" s="231">
        <f>SUM('Раздел 1 таблица 1'!Q79+'Раздел 1 таблица 2'!S79+'Раздел 1 таблица 3'!Q79)</f>
        <v>0</v>
      </c>
      <c r="R79" s="221">
        <f t="shared" si="3"/>
        <v>0</v>
      </c>
      <c r="S79" s="231">
        <f>SUM('Раздел 1 таблица 1'!S79+'Раздел 1 таблица 2'!U79+'Раздел 1 таблица 3'!S79)</f>
        <v>0</v>
      </c>
      <c r="T79" s="231">
        <f>SUM('Раздел 1 таблица 1'!T79+'Раздел 1 таблица 2'!V79+'Раздел 1 таблица 3'!T79)</f>
        <v>0</v>
      </c>
      <c r="U79" s="231">
        <f>SUM('Раздел 1 таблица 1'!U79+'Раздел 1 таблица 2'!W79+'Раздел 1 таблица 3'!U79)</f>
        <v>0</v>
      </c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</row>
    <row r="80" spans="1:129" s="80" customFormat="1" x14ac:dyDescent="0.25">
      <c r="A80" s="80" t="s">
        <v>98</v>
      </c>
      <c r="B80" s="484" t="s">
        <v>235</v>
      </c>
      <c r="C80" s="229">
        <f>SUM('Раздел 1 таблица 1'!C80+'Раздел 1 таблица 2'!C80+'Раздел 1 таблица 3'!C80)</f>
        <v>0</v>
      </c>
      <c r="D80" s="229">
        <f>SUM('Раздел 1 таблица 1'!D80+'Раздел 1 таблица 2'!D80+'Раздел 1 таблица 3'!D80)</f>
        <v>0</v>
      </c>
      <c r="E80" s="229">
        <f>SUM('Раздел 1 таблица 1'!E80+'Раздел 1 таблица 2'!E80+'Раздел 1 таблица 3'!E80)</f>
        <v>0</v>
      </c>
      <c r="F80" s="229">
        <f>SUM('Раздел 1 таблица 1'!F80+'Раздел 1 таблица 2'!F80+'Раздел 1 таблица 3'!F80)</f>
        <v>0</v>
      </c>
      <c r="G80" s="229">
        <f>SUM('Раздел 1 таблица 1'!G80+'Раздел 1 таблица 2'!G80+'Раздел 1 таблица 3'!G80)</f>
        <v>0</v>
      </c>
      <c r="H80" s="229">
        <f>SUM('Раздел 1 таблица 1'!H80+'Раздел 1 таблица 2'!H80+'Раздел 1 таблица 3'!H80)</f>
        <v>0</v>
      </c>
      <c r="I80" s="221">
        <f t="shared" si="2"/>
        <v>0</v>
      </c>
      <c r="J80" s="231">
        <f>SUM('Раздел 1 таблица 1'!J80+'Раздел 1 таблица 2'!L80+'Раздел 1 таблица 3'!J80)</f>
        <v>0</v>
      </c>
      <c r="K80" s="231">
        <f>SUM('Раздел 1 таблица 1'!K80+'Раздел 1 таблица 2'!M80+'Раздел 1 таблица 3'!K80)</f>
        <v>0</v>
      </c>
      <c r="L80" s="231">
        <f>SUM('Раздел 1 таблица 1'!L80+'Раздел 1 таблица 2'!N80+'Раздел 1 таблица 3'!L80)</f>
        <v>0</v>
      </c>
      <c r="M80" s="231">
        <f>SUM('Раздел 1 таблица 1'!M80+'Раздел 1 таблица 2'!O80+'Раздел 1 таблица 3'!M80)</f>
        <v>0</v>
      </c>
      <c r="N80" s="231">
        <f>SUM('Раздел 1 таблица 1'!N80+'Раздел 1 таблица 2'!P80+'Раздел 1 таблица 3'!N80)</f>
        <v>0</v>
      </c>
      <c r="O80" s="231">
        <f>SUM('Раздел 1 таблица 1'!O80+'Раздел 1 таблица 2'!Q80+'Раздел 1 таблица 3'!O80)</f>
        <v>0</v>
      </c>
      <c r="P80" s="231">
        <f>SUM('Раздел 1 таблица 1'!P80+'Раздел 1 таблица 2'!R80+'Раздел 1 таблица 3'!P80)</f>
        <v>0</v>
      </c>
      <c r="Q80" s="231">
        <f>SUM('Раздел 1 таблица 1'!Q80+'Раздел 1 таблица 2'!S80+'Раздел 1 таблица 3'!Q80)</f>
        <v>0</v>
      </c>
      <c r="R80" s="221">
        <f t="shared" si="3"/>
        <v>0</v>
      </c>
      <c r="S80" s="231">
        <f>SUM('Раздел 1 таблица 1'!S80+'Раздел 1 таблица 2'!U80+'Раздел 1 таблица 3'!S80)</f>
        <v>0</v>
      </c>
      <c r="T80" s="231">
        <f>SUM('Раздел 1 таблица 1'!T80+'Раздел 1 таблица 2'!V80+'Раздел 1 таблица 3'!T80)</f>
        <v>0</v>
      </c>
      <c r="U80" s="231">
        <f>SUM('Раздел 1 таблица 1'!U80+'Раздел 1 таблица 2'!W80+'Раздел 1 таблица 3'!U80)</f>
        <v>0</v>
      </c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2"/>
      <c r="CY80" s="72"/>
      <c r="CZ80" s="72"/>
      <c r="DA80" s="72"/>
      <c r="DB80" s="72"/>
      <c r="DC80" s="72"/>
      <c r="DD80" s="72"/>
      <c r="DE80" s="72"/>
      <c r="DF80" s="72"/>
      <c r="DG80" s="72"/>
      <c r="DH80" s="72"/>
      <c r="DI80" s="72"/>
      <c r="DJ80" s="72"/>
      <c r="DK80" s="72"/>
      <c r="DL80" s="72"/>
      <c r="DM80" s="72"/>
      <c r="DN80" s="72"/>
      <c r="DO80" s="72"/>
      <c r="DP80" s="72"/>
      <c r="DQ80" s="72"/>
      <c r="DR80" s="72"/>
      <c r="DS80" s="72"/>
      <c r="DT80" s="72"/>
      <c r="DU80" s="72"/>
      <c r="DV80" s="72"/>
      <c r="DW80" s="72"/>
      <c r="DX80" s="72"/>
      <c r="DY80" s="72"/>
    </row>
    <row r="81" spans="1:129" s="80" customFormat="1" x14ac:dyDescent="0.25">
      <c r="A81" s="432" t="s">
        <v>481</v>
      </c>
      <c r="B81" s="551" t="s">
        <v>236</v>
      </c>
      <c r="C81" s="229">
        <f>SUM('Раздел 1 таблица 1'!C81+'Раздел 1 таблица 2'!C81+'Раздел 1 таблица 3'!C81)</f>
        <v>0</v>
      </c>
      <c r="D81" s="229">
        <f>SUM('Раздел 1 таблица 1'!D81+'Раздел 1 таблица 2'!D81+'Раздел 1 таблица 3'!D81)</f>
        <v>0</v>
      </c>
      <c r="E81" s="229">
        <f>SUM('Раздел 1 таблица 1'!E81+'Раздел 1 таблица 2'!E81+'Раздел 1 таблица 3'!E81)</f>
        <v>0</v>
      </c>
      <c r="F81" s="229">
        <f>SUM('Раздел 1 таблица 1'!F81+'Раздел 1 таблица 2'!F81+'Раздел 1 таблица 3'!F81)</f>
        <v>0</v>
      </c>
      <c r="G81" s="229">
        <f>SUM('Раздел 1 таблица 1'!G81+'Раздел 1 таблица 2'!G81+'Раздел 1 таблица 3'!G81)</f>
        <v>0</v>
      </c>
      <c r="H81" s="229">
        <f>SUM('Раздел 1 таблица 1'!H81+'Раздел 1 таблица 2'!H81+'Раздел 1 таблица 3'!H81)</f>
        <v>0</v>
      </c>
      <c r="I81" s="221">
        <f t="shared" si="2"/>
        <v>0</v>
      </c>
      <c r="J81" s="231">
        <f>SUM('Раздел 1 таблица 1'!J81+'Раздел 1 таблица 2'!L81+'Раздел 1 таблица 3'!J81)</f>
        <v>0</v>
      </c>
      <c r="K81" s="231">
        <f>SUM('Раздел 1 таблица 1'!K81+'Раздел 1 таблица 2'!M81+'Раздел 1 таблица 3'!K81)</f>
        <v>0</v>
      </c>
      <c r="L81" s="231">
        <f>SUM('Раздел 1 таблица 1'!L81+'Раздел 1 таблица 2'!N81+'Раздел 1 таблица 3'!L81)</f>
        <v>0</v>
      </c>
      <c r="M81" s="231">
        <f>SUM('Раздел 1 таблица 1'!M81+'Раздел 1 таблица 2'!O81+'Раздел 1 таблица 3'!M81)</f>
        <v>0</v>
      </c>
      <c r="N81" s="231">
        <f>SUM('Раздел 1 таблица 1'!N81+'Раздел 1 таблица 2'!P81+'Раздел 1 таблица 3'!N81)</f>
        <v>0</v>
      </c>
      <c r="O81" s="231">
        <f>SUM('Раздел 1 таблица 1'!O81+'Раздел 1 таблица 2'!Q81+'Раздел 1 таблица 3'!O81)</f>
        <v>0</v>
      </c>
      <c r="P81" s="231">
        <f>SUM('Раздел 1 таблица 1'!P81+'Раздел 1 таблица 2'!R81+'Раздел 1 таблица 3'!P81)</f>
        <v>0</v>
      </c>
      <c r="Q81" s="231">
        <f>SUM('Раздел 1 таблица 1'!Q81+'Раздел 1 таблица 2'!S81+'Раздел 1 таблица 3'!Q81)</f>
        <v>0</v>
      </c>
      <c r="R81" s="221">
        <f t="shared" si="3"/>
        <v>0</v>
      </c>
      <c r="S81" s="231">
        <f>SUM('Раздел 1 таблица 1'!S81+'Раздел 1 таблица 2'!U81+'Раздел 1 таблица 3'!S81)</f>
        <v>0</v>
      </c>
      <c r="T81" s="231">
        <f>SUM('Раздел 1 таблица 1'!T81+'Раздел 1 таблица 2'!V81+'Раздел 1 таблица 3'!T81)</f>
        <v>0</v>
      </c>
      <c r="U81" s="231">
        <f>SUM('Раздел 1 таблица 1'!U81+'Раздел 1 таблица 2'!W81+'Раздел 1 таблица 3'!U81)</f>
        <v>0</v>
      </c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/>
      <c r="BZ81" s="72"/>
      <c r="CA81" s="72"/>
      <c r="CB81" s="72"/>
      <c r="CC81" s="72"/>
      <c r="CD81" s="72"/>
      <c r="CE81" s="72"/>
      <c r="CF81" s="72"/>
      <c r="CG81" s="72"/>
      <c r="CH81" s="72"/>
      <c r="CI81" s="72"/>
      <c r="CJ81" s="72"/>
      <c r="CK81" s="72"/>
      <c r="CL81" s="72"/>
      <c r="CM81" s="72"/>
      <c r="CN81" s="72"/>
      <c r="CO81" s="72"/>
      <c r="CP81" s="72"/>
      <c r="CQ81" s="72"/>
      <c r="CR81" s="72"/>
      <c r="CS81" s="72"/>
      <c r="CT81" s="72"/>
      <c r="CU81" s="72"/>
      <c r="CV81" s="72"/>
      <c r="CW81" s="72"/>
      <c r="CX81" s="72"/>
      <c r="CY81" s="72"/>
      <c r="CZ81" s="72"/>
      <c r="DA81" s="72"/>
      <c r="DB81" s="72"/>
      <c r="DC81" s="72"/>
      <c r="DD81" s="72"/>
      <c r="DE81" s="72"/>
      <c r="DF81" s="72"/>
      <c r="DG81" s="72"/>
      <c r="DH81" s="72"/>
      <c r="DI81" s="72"/>
      <c r="DJ81" s="72"/>
      <c r="DK81" s="72"/>
      <c r="DL81" s="72"/>
      <c r="DM81" s="72"/>
      <c r="DN81" s="72"/>
      <c r="DO81" s="72"/>
      <c r="DP81" s="72"/>
      <c r="DQ81" s="72"/>
      <c r="DR81" s="72"/>
      <c r="DS81" s="72"/>
      <c r="DT81" s="72"/>
      <c r="DU81" s="72"/>
      <c r="DV81" s="72"/>
      <c r="DW81" s="72"/>
      <c r="DX81" s="72"/>
      <c r="DY81" s="72"/>
    </row>
    <row r="82" spans="1:129" s="80" customFormat="1" x14ac:dyDescent="0.25">
      <c r="A82" s="80" t="s">
        <v>356</v>
      </c>
      <c r="B82" s="484" t="s">
        <v>237</v>
      </c>
      <c r="C82" s="229">
        <f>SUM('Раздел 1 таблица 1'!C82+'Раздел 1 таблица 2'!C82+'Раздел 1 таблица 3'!C82)</f>
        <v>0</v>
      </c>
      <c r="D82" s="229">
        <f>SUM('Раздел 1 таблица 1'!D82+'Раздел 1 таблица 2'!D82+'Раздел 1 таблица 3'!D82)</f>
        <v>0</v>
      </c>
      <c r="E82" s="229">
        <f>SUM('Раздел 1 таблица 1'!E82+'Раздел 1 таблица 2'!E82+'Раздел 1 таблица 3'!E82)</f>
        <v>0</v>
      </c>
      <c r="F82" s="229">
        <f>SUM('Раздел 1 таблица 1'!F82+'Раздел 1 таблица 2'!F82+'Раздел 1 таблица 3'!F82)</f>
        <v>0</v>
      </c>
      <c r="G82" s="229">
        <f>SUM('Раздел 1 таблица 1'!G82+'Раздел 1 таблица 2'!G82+'Раздел 1 таблица 3'!G82)</f>
        <v>0</v>
      </c>
      <c r="H82" s="229">
        <f>SUM('Раздел 1 таблица 1'!H82+'Раздел 1 таблица 2'!H82+'Раздел 1 таблица 3'!H82)</f>
        <v>0</v>
      </c>
      <c r="I82" s="221">
        <f t="shared" si="2"/>
        <v>0</v>
      </c>
      <c r="J82" s="231">
        <f>SUM('Раздел 1 таблица 1'!J82+'Раздел 1 таблица 2'!L82+'Раздел 1 таблица 3'!J82)</f>
        <v>0</v>
      </c>
      <c r="K82" s="231">
        <f>SUM('Раздел 1 таблица 1'!K82+'Раздел 1 таблица 2'!M82+'Раздел 1 таблица 3'!K82)</f>
        <v>0</v>
      </c>
      <c r="L82" s="231">
        <f>SUM('Раздел 1 таблица 1'!L82+'Раздел 1 таблица 2'!N82+'Раздел 1 таблица 3'!L82)</f>
        <v>0</v>
      </c>
      <c r="M82" s="231">
        <f>SUM('Раздел 1 таблица 1'!M82+'Раздел 1 таблица 2'!O82+'Раздел 1 таблица 3'!M82)</f>
        <v>0</v>
      </c>
      <c r="N82" s="231">
        <f>SUM('Раздел 1 таблица 1'!N82+'Раздел 1 таблица 2'!P82+'Раздел 1 таблица 3'!N82)</f>
        <v>0</v>
      </c>
      <c r="O82" s="231">
        <f>SUM('Раздел 1 таблица 1'!O82+'Раздел 1 таблица 2'!Q82+'Раздел 1 таблица 3'!O82)</f>
        <v>0</v>
      </c>
      <c r="P82" s="231">
        <f>SUM('Раздел 1 таблица 1'!P82+'Раздел 1 таблица 2'!R82+'Раздел 1 таблица 3'!P82)</f>
        <v>0</v>
      </c>
      <c r="Q82" s="231">
        <f>SUM('Раздел 1 таблица 1'!Q82+'Раздел 1 таблица 2'!S82+'Раздел 1 таблица 3'!Q82)</f>
        <v>0</v>
      </c>
      <c r="R82" s="221">
        <f t="shared" si="3"/>
        <v>0</v>
      </c>
      <c r="S82" s="231">
        <f>SUM('Раздел 1 таблица 1'!S82+'Раздел 1 таблица 2'!U82+'Раздел 1 таблица 3'!S82)</f>
        <v>0</v>
      </c>
      <c r="T82" s="231">
        <f>SUM('Раздел 1 таблица 1'!T82+'Раздел 1 таблица 2'!V82+'Раздел 1 таблица 3'!T82)</f>
        <v>0</v>
      </c>
      <c r="U82" s="231">
        <f>SUM('Раздел 1 таблица 1'!U82+'Раздел 1 таблица 2'!W82+'Раздел 1 таблица 3'!U82)</f>
        <v>0</v>
      </c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72"/>
      <c r="CQ82" s="72"/>
      <c r="CR82" s="72"/>
      <c r="CS82" s="72"/>
      <c r="CT82" s="72"/>
      <c r="CU82" s="72"/>
      <c r="CV82" s="72"/>
      <c r="CW82" s="72"/>
      <c r="CX82" s="72"/>
      <c r="CY82" s="72"/>
      <c r="CZ82" s="72"/>
      <c r="DA82" s="72"/>
      <c r="DB82" s="72"/>
      <c r="DC82" s="72"/>
      <c r="DD82" s="72"/>
      <c r="DE82" s="72"/>
      <c r="DF82" s="72"/>
      <c r="DG82" s="72"/>
      <c r="DH82" s="72"/>
      <c r="DI82" s="72"/>
      <c r="DJ82" s="72"/>
      <c r="DK82" s="72"/>
      <c r="DL82" s="72"/>
      <c r="DM82" s="72"/>
      <c r="DN82" s="72"/>
      <c r="DO82" s="72"/>
      <c r="DP82" s="72"/>
      <c r="DQ82" s="72"/>
      <c r="DR82" s="72"/>
      <c r="DS82" s="72"/>
      <c r="DT82" s="72"/>
      <c r="DU82" s="72"/>
      <c r="DV82" s="72"/>
      <c r="DW82" s="72"/>
      <c r="DX82" s="72"/>
      <c r="DY82" s="72"/>
    </row>
    <row r="83" spans="1:129" s="80" customFormat="1" x14ac:dyDescent="0.25">
      <c r="A83" s="80" t="s">
        <v>357</v>
      </c>
      <c r="B83" s="484" t="s">
        <v>238</v>
      </c>
      <c r="C83" s="229">
        <f>SUM('Раздел 1 таблица 1'!C83+'Раздел 1 таблица 2'!C83+'Раздел 1 таблица 3'!C83)</f>
        <v>0</v>
      </c>
      <c r="D83" s="229">
        <f>SUM('Раздел 1 таблица 1'!D83+'Раздел 1 таблица 2'!D83+'Раздел 1 таблица 3'!D83)</f>
        <v>0</v>
      </c>
      <c r="E83" s="229">
        <f>SUM('Раздел 1 таблица 1'!E83+'Раздел 1 таблица 2'!E83+'Раздел 1 таблица 3'!E83)</f>
        <v>0</v>
      </c>
      <c r="F83" s="229">
        <f>SUM('Раздел 1 таблица 1'!F83+'Раздел 1 таблица 2'!F83+'Раздел 1 таблица 3'!F83)</f>
        <v>0</v>
      </c>
      <c r="G83" s="229">
        <f>SUM('Раздел 1 таблица 1'!G83+'Раздел 1 таблица 2'!G83+'Раздел 1 таблица 3'!G83)</f>
        <v>0</v>
      </c>
      <c r="H83" s="229">
        <f>SUM('Раздел 1 таблица 1'!H83+'Раздел 1 таблица 2'!H83+'Раздел 1 таблица 3'!H83)</f>
        <v>0</v>
      </c>
      <c r="I83" s="221">
        <f t="shared" si="2"/>
        <v>0</v>
      </c>
      <c r="J83" s="231">
        <f>SUM('Раздел 1 таблица 1'!J83+'Раздел 1 таблица 2'!L83+'Раздел 1 таблица 3'!J83)</f>
        <v>0</v>
      </c>
      <c r="K83" s="231">
        <f>SUM('Раздел 1 таблица 1'!K83+'Раздел 1 таблица 2'!M83+'Раздел 1 таблица 3'!K83)</f>
        <v>0</v>
      </c>
      <c r="L83" s="231">
        <f>SUM('Раздел 1 таблица 1'!L83+'Раздел 1 таблица 2'!N83+'Раздел 1 таблица 3'!L83)</f>
        <v>0</v>
      </c>
      <c r="M83" s="231">
        <f>SUM('Раздел 1 таблица 1'!M83+'Раздел 1 таблица 2'!O83+'Раздел 1 таблица 3'!M83)</f>
        <v>0</v>
      </c>
      <c r="N83" s="231">
        <f>SUM('Раздел 1 таблица 1'!N83+'Раздел 1 таблица 2'!P83+'Раздел 1 таблица 3'!N83)</f>
        <v>0</v>
      </c>
      <c r="O83" s="231">
        <f>SUM('Раздел 1 таблица 1'!O83+'Раздел 1 таблица 2'!Q83+'Раздел 1 таблица 3'!O83)</f>
        <v>0</v>
      </c>
      <c r="P83" s="231">
        <f>SUM('Раздел 1 таблица 1'!P83+'Раздел 1 таблица 2'!R83+'Раздел 1 таблица 3'!P83)</f>
        <v>0</v>
      </c>
      <c r="Q83" s="231">
        <f>SUM('Раздел 1 таблица 1'!Q83+'Раздел 1 таблица 2'!S83+'Раздел 1 таблица 3'!Q83)</f>
        <v>0</v>
      </c>
      <c r="R83" s="221">
        <f t="shared" si="3"/>
        <v>0</v>
      </c>
      <c r="S83" s="231">
        <f>SUM('Раздел 1 таблица 1'!S83+'Раздел 1 таблица 2'!U83+'Раздел 1 таблица 3'!S83)</f>
        <v>0</v>
      </c>
      <c r="T83" s="231">
        <f>SUM('Раздел 1 таблица 1'!T83+'Раздел 1 таблица 2'!V83+'Раздел 1 таблица 3'!T83)</f>
        <v>0</v>
      </c>
      <c r="U83" s="231">
        <f>SUM('Раздел 1 таблица 1'!U83+'Раздел 1 таблица 2'!W83+'Раздел 1 таблица 3'!U83)</f>
        <v>0</v>
      </c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  <c r="BV83" s="72"/>
      <c r="BW83" s="72"/>
      <c r="BX83" s="72"/>
      <c r="BY83" s="72"/>
      <c r="BZ83" s="72"/>
      <c r="CA83" s="72"/>
      <c r="CB83" s="72"/>
      <c r="CC83" s="72"/>
      <c r="CD83" s="72"/>
      <c r="CE83" s="72"/>
      <c r="CF83" s="72"/>
      <c r="CG83" s="72"/>
      <c r="CH83" s="72"/>
      <c r="CI83" s="72"/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2"/>
      <c r="CW83" s="72"/>
      <c r="CX83" s="72"/>
      <c r="CY83" s="72"/>
      <c r="CZ83" s="72"/>
      <c r="DA83" s="72"/>
      <c r="DB83" s="72"/>
      <c r="DC83" s="72"/>
      <c r="DD83" s="72"/>
      <c r="DE83" s="72"/>
      <c r="DF83" s="72"/>
      <c r="DG83" s="72"/>
      <c r="DH83" s="72"/>
      <c r="DI83" s="72"/>
      <c r="DJ83" s="72"/>
      <c r="DK83" s="72"/>
      <c r="DL83" s="72"/>
      <c r="DM83" s="72"/>
      <c r="DN83" s="72"/>
      <c r="DO83" s="72"/>
      <c r="DP83" s="72"/>
      <c r="DQ83" s="72"/>
      <c r="DR83" s="72"/>
      <c r="DS83" s="72"/>
      <c r="DT83" s="72"/>
      <c r="DU83" s="72"/>
      <c r="DV83" s="72"/>
      <c r="DW83" s="72"/>
      <c r="DX83" s="72"/>
      <c r="DY83" s="72"/>
    </row>
    <row r="84" spans="1:129" s="80" customFormat="1" x14ac:dyDescent="0.25">
      <c r="A84" s="80" t="s">
        <v>99</v>
      </c>
      <c r="B84" s="484" t="s">
        <v>239</v>
      </c>
      <c r="C84" s="229">
        <f>SUM('Раздел 1 таблица 1'!C84+'Раздел 1 таблица 2'!C84+'Раздел 1 таблица 3'!C84)</f>
        <v>0</v>
      </c>
      <c r="D84" s="229">
        <f>SUM('Раздел 1 таблица 1'!D84+'Раздел 1 таблица 2'!D84+'Раздел 1 таблица 3'!D84)</f>
        <v>0</v>
      </c>
      <c r="E84" s="229">
        <f>SUM('Раздел 1 таблица 1'!E84+'Раздел 1 таблица 2'!E84+'Раздел 1 таблица 3'!E84)</f>
        <v>0</v>
      </c>
      <c r="F84" s="229">
        <f>SUM('Раздел 1 таблица 1'!F84+'Раздел 1 таблица 2'!F84+'Раздел 1 таблица 3'!F84)</f>
        <v>0</v>
      </c>
      <c r="G84" s="229">
        <f>SUM('Раздел 1 таблица 1'!G84+'Раздел 1 таблица 2'!G84+'Раздел 1 таблица 3'!G84)</f>
        <v>0</v>
      </c>
      <c r="H84" s="229">
        <f>SUM('Раздел 1 таблица 1'!H84+'Раздел 1 таблица 2'!H84+'Раздел 1 таблица 3'!H84)</f>
        <v>0</v>
      </c>
      <c r="I84" s="221">
        <f t="shared" si="2"/>
        <v>0</v>
      </c>
      <c r="J84" s="231">
        <f>SUM('Раздел 1 таблица 1'!J84+'Раздел 1 таблица 2'!L84+'Раздел 1 таблица 3'!J84)</f>
        <v>0</v>
      </c>
      <c r="K84" s="231">
        <f>SUM('Раздел 1 таблица 1'!K84+'Раздел 1 таблица 2'!M84+'Раздел 1 таблица 3'!K84)</f>
        <v>0</v>
      </c>
      <c r="L84" s="231">
        <f>SUM('Раздел 1 таблица 1'!L84+'Раздел 1 таблица 2'!N84+'Раздел 1 таблица 3'!L84)</f>
        <v>0</v>
      </c>
      <c r="M84" s="231">
        <f>SUM('Раздел 1 таблица 1'!M84+'Раздел 1 таблица 2'!O84+'Раздел 1 таблица 3'!M84)</f>
        <v>0</v>
      </c>
      <c r="N84" s="231">
        <f>SUM('Раздел 1 таблица 1'!N84+'Раздел 1 таблица 2'!P84+'Раздел 1 таблица 3'!N84)</f>
        <v>0</v>
      </c>
      <c r="O84" s="231">
        <f>SUM('Раздел 1 таблица 1'!O84+'Раздел 1 таблица 2'!Q84+'Раздел 1 таблица 3'!O84)</f>
        <v>0</v>
      </c>
      <c r="P84" s="231">
        <f>SUM('Раздел 1 таблица 1'!P84+'Раздел 1 таблица 2'!R84+'Раздел 1 таблица 3'!P84)</f>
        <v>0</v>
      </c>
      <c r="Q84" s="231">
        <f>SUM('Раздел 1 таблица 1'!Q84+'Раздел 1 таблица 2'!S84+'Раздел 1 таблица 3'!Q84)</f>
        <v>0</v>
      </c>
      <c r="R84" s="221">
        <f t="shared" si="3"/>
        <v>0</v>
      </c>
      <c r="S84" s="231">
        <f>SUM('Раздел 1 таблица 1'!S84+'Раздел 1 таблица 2'!U84+'Раздел 1 таблица 3'!S84)</f>
        <v>0</v>
      </c>
      <c r="T84" s="231">
        <f>SUM('Раздел 1 таблица 1'!T84+'Раздел 1 таблица 2'!V84+'Раздел 1 таблица 3'!T84)</f>
        <v>0</v>
      </c>
      <c r="U84" s="231">
        <f>SUM('Раздел 1 таблица 1'!U84+'Раздел 1 таблица 2'!W84+'Раздел 1 таблица 3'!U84)</f>
        <v>0</v>
      </c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2"/>
      <c r="CY84" s="72"/>
      <c r="CZ84" s="72"/>
      <c r="DA84" s="72"/>
      <c r="DB84" s="72"/>
      <c r="DC84" s="72"/>
      <c r="DD84" s="72"/>
      <c r="DE84" s="72"/>
      <c r="DF84" s="72"/>
      <c r="DG84" s="72"/>
      <c r="DH84" s="72"/>
      <c r="DI84" s="72"/>
      <c r="DJ84" s="72"/>
      <c r="DK84" s="72"/>
      <c r="DL84" s="72"/>
      <c r="DM84" s="72"/>
      <c r="DN84" s="72"/>
      <c r="DO84" s="72"/>
      <c r="DP84" s="72"/>
      <c r="DQ84" s="72"/>
      <c r="DR84" s="72"/>
      <c r="DS84" s="72"/>
      <c r="DT84" s="72"/>
      <c r="DU84" s="72"/>
      <c r="DV84" s="72"/>
      <c r="DW84" s="72"/>
      <c r="DX84" s="72"/>
      <c r="DY84" s="72"/>
    </row>
    <row r="85" spans="1:129" s="80" customFormat="1" x14ac:dyDescent="0.25">
      <c r="A85" s="80" t="s">
        <v>100</v>
      </c>
      <c r="B85" s="484" t="s">
        <v>240</v>
      </c>
      <c r="C85" s="229">
        <f>SUM('Раздел 1 таблица 1'!C85+'Раздел 1 таблица 2'!C85+'Раздел 1 таблица 3'!C85)</f>
        <v>0</v>
      </c>
      <c r="D85" s="229">
        <f>SUM('Раздел 1 таблица 1'!D85+'Раздел 1 таблица 2'!D85+'Раздел 1 таблица 3'!D85)</f>
        <v>0</v>
      </c>
      <c r="E85" s="229">
        <f>SUM('Раздел 1 таблица 1'!E85+'Раздел 1 таблица 2'!E85+'Раздел 1 таблица 3'!E85)</f>
        <v>0</v>
      </c>
      <c r="F85" s="229">
        <f>SUM('Раздел 1 таблица 1'!F85+'Раздел 1 таблица 2'!F85+'Раздел 1 таблица 3'!F85)</f>
        <v>0</v>
      </c>
      <c r="G85" s="229">
        <f>SUM('Раздел 1 таблица 1'!G85+'Раздел 1 таблица 2'!G85+'Раздел 1 таблица 3'!G85)</f>
        <v>0</v>
      </c>
      <c r="H85" s="229">
        <f>SUM('Раздел 1 таблица 1'!H85+'Раздел 1 таблица 2'!H85+'Раздел 1 таблица 3'!H85)</f>
        <v>0</v>
      </c>
      <c r="I85" s="221">
        <f t="shared" si="2"/>
        <v>0</v>
      </c>
      <c r="J85" s="231">
        <f>SUM('Раздел 1 таблица 1'!J85+'Раздел 1 таблица 2'!L85+'Раздел 1 таблица 3'!J85)</f>
        <v>0</v>
      </c>
      <c r="K85" s="231">
        <f>SUM('Раздел 1 таблица 1'!K85+'Раздел 1 таблица 2'!M85+'Раздел 1 таблица 3'!K85)</f>
        <v>0</v>
      </c>
      <c r="L85" s="231">
        <f>SUM('Раздел 1 таблица 1'!L85+'Раздел 1 таблица 2'!N85+'Раздел 1 таблица 3'!L85)</f>
        <v>0</v>
      </c>
      <c r="M85" s="231">
        <f>SUM('Раздел 1 таблица 1'!M85+'Раздел 1 таблица 2'!O85+'Раздел 1 таблица 3'!M85)</f>
        <v>0</v>
      </c>
      <c r="N85" s="231">
        <f>SUM('Раздел 1 таблица 1'!N85+'Раздел 1 таблица 2'!P85+'Раздел 1 таблица 3'!N85)</f>
        <v>0</v>
      </c>
      <c r="O85" s="231">
        <f>SUM('Раздел 1 таблица 1'!O85+'Раздел 1 таблица 2'!Q85+'Раздел 1 таблица 3'!O85)</f>
        <v>0</v>
      </c>
      <c r="P85" s="231">
        <f>SUM('Раздел 1 таблица 1'!P85+'Раздел 1 таблица 2'!R85+'Раздел 1 таблица 3'!P85)</f>
        <v>0</v>
      </c>
      <c r="Q85" s="231">
        <f>SUM('Раздел 1 таблица 1'!Q85+'Раздел 1 таблица 2'!S85+'Раздел 1 таблица 3'!Q85)</f>
        <v>0</v>
      </c>
      <c r="R85" s="221">
        <f t="shared" si="3"/>
        <v>0</v>
      </c>
      <c r="S85" s="231">
        <f>SUM('Раздел 1 таблица 1'!S85+'Раздел 1 таблица 2'!U85+'Раздел 1 таблица 3'!S85)</f>
        <v>0</v>
      </c>
      <c r="T85" s="231">
        <f>SUM('Раздел 1 таблица 1'!T85+'Раздел 1 таблица 2'!V85+'Раздел 1 таблица 3'!T85)</f>
        <v>0</v>
      </c>
      <c r="U85" s="231">
        <f>SUM('Раздел 1 таблица 1'!U85+'Раздел 1 таблица 2'!W85+'Раздел 1 таблица 3'!U85)</f>
        <v>0</v>
      </c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2"/>
      <c r="BN85" s="72"/>
      <c r="BO85" s="72"/>
      <c r="BP85" s="72"/>
      <c r="BQ85" s="72"/>
      <c r="BR85" s="72"/>
      <c r="BS85" s="72"/>
      <c r="BT85" s="72"/>
      <c r="BU85" s="72"/>
      <c r="BV85" s="72"/>
      <c r="BW85" s="72"/>
      <c r="BX85" s="72"/>
      <c r="BY85" s="72"/>
      <c r="BZ85" s="72"/>
      <c r="CA85" s="72"/>
      <c r="CB85" s="72"/>
      <c r="CC85" s="72"/>
      <c r="CD85" s="72"/>
      <c r="CE85" s="72"/>
      <c r="CF85" s="72"/>
      <c r="CG85" s="72"/>
      <c r="CH85" s="72"/>
      <c r="CI85" s="72"/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  <c r="CV85" s="72"/>
      <c r="CW85" s="72"/>
      <c r="CX85" s="72"/>
      <c r="CY85" s="72"/>
      <c r="CZ85" s="72"/>
      <c r="DA85" s="72"/>
      <c r="DB85" s="72"/>
      <c r="DC85" s="72"/>
      <c r="DD85" s="72"/>
      <c r="DE85" s="72"/>
      <c r="DF85" s="72"/>
      <c r="DG85" s="72"/>
      <c r="DH85" s="72"/>
      <c r="DI85" s="72"/>
      <c r="DJ85" s="72"/>
      <c r="DK85" s="72"/>
      <c r="DL85" s="72"/>
      <c r="DM85" s="72"/>
      <c r="DN85" s="72"/>
      <c r="DO85" s="72"/>
      <c r="DP85" s="72"/>
      <c r="DQ85" s="72"/>
      <c r="DR85" s="72"/>
      <c r="DS85" s="72"/>
      <c r="DT85" s="72"/>
      <c r="DU85" s="72"/>
      <c r="DV85" s="72"/>
      <c r="DW85" s="72"/>
      <c r="DX85" s="72"/>
      <c r="DY85" s="72"/>
    </row>
    <row r="86" spans="1:129" s="80" customFormat="1" x14ac:dyDescent="0.25">
      <c r="A86" s="80" t="s">
        <v>101</v>
      </c>
      <c r="B86" s="484" t="s">
        <v>241</v>
      </c>
      <c r="C86" s="229">
        <f>SUM('Раздел 1 таблица 1'!C86+'Раздел 1 таблица 2'!C86+'Раздел 1 таблица 3'!C86)</f>
        <v>0</v>
      </c>
      <c r="D86" s="229">
        <f>SUM('Раздел 1 таблица 1'!D86+'Раздел 1 таблица 2'!D86+'Раздел 1 таблица 3'!D86)</f>
        <v>0</v>
      </c>
      <c r="E86" s="229">
        <f>SUM('Раздел 1 таблица 1'!E86+'Раздел 1 таблица 2'!E86+'Раздел 1 таблица 3'!E86)</f>
        <v>0</v>
      </c>
      <c r="F86" s="229">
        <f>SUM('Раздел 1 таблица 1'!F86+'Раздел 1 таблица 2'!F86+'Раздел 1 таблица 3'!F86)</f>
        <v>0</v>
      </c>
      <c r="G86" s="229">
        <f>SUM('Раздел 1 таблица 1'!G86+'Раздел 1 таблица 2'!G86+'Раздел 1 таблица 3'!G86)</f>
        <v>0</v>
      </c>
      <c r="H86" s="229">
        <f>SUM('Раздел 1 таблица 1'!H86+'Раздел 1 таблица 2'!H86+'Раздел 1 таблица 3'!H86)</f>
        <v>0</v>
      </c>
      <c r="I86" s="221">
        <f t="shared" si="2"/>
        <v>0</v>
      </c>
      <c r="J86" s="231">
        <f>SUM('Раздел 1 таблица 1'!J86+'Раздел 1 таблица 2'!L86+'Раздел 1 таблица 3'!J86)</f>
        <v>0</v>
      </c>
      <c r="K86" s="231">
        <f>SUM('Раздел 1 таблица 1'!K86+'Раздел 1 таблица 2'!M86+'Раздел 1 таблица 3'!K86)</f>
        <v>0</v>
      </c>
      <c r="L86" s="231">
        <f>SUM('Раздел 1 таблица 1'!L86+'Раздел 1 таблица 2'!N86+'Раздел 1 таблица 3'!L86)</f>
        <v>0</v>
      </c>
      <c r="M86" s="231">
        <f>SUM('Раздел 1 таблица 1'!M86+'Раздел 1 таблица 2'!O86+'Раздел 1 таблица 3'!M86)</f>
        <v>0</v>
      </c>
      <c r="N86" s="231">
        <f>SUM('Раздел 1 таблица 1'!N86+'Раздел 1 таблица 2'!P86+'Раздел 1 таблица 3'!N86)</f>
        <v>0</v>
      </c>
      <c r="O86" s="231">
        <f>SUM('Раздел 1 таблица 1'!O86+'Раздел 1 таблица 2'!Q86+'Раздел 1 таблица 3'!O86)</f>
        <v>0</v>
      </c>
      <c r="P86" s="231">
        <f>SUM('Раздел 1 таблица 1'!P86+'Раздел 1 таблица 2'!R86+'Раздел 1 таблица 3'!P86)</f>
        <v>0</v>
      </c>
      <c r="Q86" s="231">
        <f>SUM('Раздел 1 таблица 1'!Q86+'Раздел 1 таблица 2'!S86+'Раздел 1 таблица 3'!Q86)</f>
        <v>0</v>
      </c>
      <c r="R86" s="221">
        <f t="shared" si="3"/>
        <v>0</v>
      </c>
      <c r="S86" s="231">
        <f>SUM('Раздел 1 таблица 1'!S86+'Раздел 1 таблица 2'!U86+'Раздел 1 таблица 3'!S86)</f>
        <v>0</v>
      </c>
      <c r="T86" s="231">
        <f>SUM('Раздел 1 таблица 1'!T86+'Раздел 1 таблица 2'!V86+'Раздел 1 таблица 3'!T86)</f>
        <v>0</v>
      </c>
      <c r="U86" s="231">
        <f>SUM('Раздел 1 таблица 1'!U86+'Раздел 1 таблица 2'!W86+'Раздел 1 таблица 3'!U86)</f>
        <v>0</v>
      </c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2"/>
      <c r="BQ86" s="72"/>
      <c r="BR86" s="72"/>
      <c r="BS86" s="72"/>
      <c r="BT86" s="72"/>
      <c r="BU86" s="72"/>
      <c r="BV86" s="72"/>
      <c r="BW86" s="72"/>
      <c r="BX86" s="72"/>
      <c r="BY86" s="72"/>
      <c r="BZ86" s="72"/>
      <c r="CA86" s="72"/>
      <c r="CB86" s="72"/>
      <c r="CC86" s="72"/>
      <c r="CD86" s="72"/>
      <c r="CE86" s="72"/>
      <c r="CF86" s="72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2"/>
      <c r="CW86" s="72"/>
      <c r="CX86" s="72"/>
      <c r="CY86" s="72"/>
      <c r="CZ86" s="72"/>
      <c r="DA86" s="72"/>
      <c r="DB86" s="72"/>
      <c r="DC86" s="72"/>
      <c r="DD86" s="72"/>
      <c r="DE86" s="72"/>
      <c r="DF86" s="72"/>
      <c r="DG86" s="72"/>
      <c r="DH86" s="72"/>
      <c r="DI86" s="72"/>
      <c r="DJ86" s="72"/>
      <c r="DK86" s="72"/>
      <c r="DL86" s="72"/>
      <c r="DM86" s="72"/>
      <c r="DN86" s="72"/>
      <c r="DO86" s="72"/>
      <c r="DP86" s="72"/>
      <c r="DQ86" s="72"/>
      <c r="DR86" s="72"/>
      <c r="DS86" s="72"/>
      <c r="DT86" s="72"/>
      <c r="DU86" s="72"/>
      <c r="DV86" s="72"/>
      <c r="DW86" s="72"/>
      <c r="DX86" s="72"/>
      <c r="DY86" s="72"/>
    </row>
    <row r="87" spans="1:129" s="80" customFormat="1" x14ac:dyDescent="0.25">
      <c r="A87" s="80" t="s">
        <v>358</v>
      </c>
      <c r="B87" s="484" t="s">
        <v>242</v>
      </c>
      <c r="C87" s="229">
        <f>SUM('Раздел 1 таблица 1'!C87+'Раздел 1 таблица 2'!C87+'Раздел 1 таблица 3'!C87)</f>
        <v>0</v>
      </c>
      <c r="D87" s="229">
        <f>SUM('Раздел 1 таблица 1'!D87+'Раздел 1 таблица 2'!D87+'Раздел 1 таблица 3'!D87)</f>
        <v>0</v>
      </c>
      <c r="E87" s="229">
        <f>SUM('Раздел 1 таблица 1'!E87+'Раздел 1 таблица 2'!E87+'Раздел 1 таблица 3'!E87)</f>
        <v>0</v>
      </c>
      <c r="F87" s="229">
        <f>SUM('Раздел 1 таблица 1'!F87+'Раздел 1 таблица 2'!F87+'Раздел 1 таблица 3'!F87)</f>
        <v>0</v>
      </c>
      <c r="G87" s="229">
        <f>SUM('Раздел 1 таблица 1'!G87+'Раздел 1 таблица 2'!G87+'Раздел 1 таблица 3'!G87)</f>
        <v>0</v>
      </c>
      <c r="H87" s="229">
        <f>SUM('Раздел 1 таблица 1'!H87+'Раздел 1 таблица 2'!H87+'Раздел 1 таблица 3'!H87)</f>
        <v>0</v>
      </c>
      <c r="I87" s="221">
        <f t="shared" si="2"/>
        <v>0</v>
      </c>
      <c r="J87" s="231">
        <f>SUM('Раздел 1 таблица 1'!J87+'Раздел 1 таблица 2'!L87+'Раздел 1 таблица 3'!J87)</f>
        <v>0</v>
      </c>
      <c r="K87" s="231">
        <f>SUM('Раздел 1 таблица 1'!K87+'Раздел 1 таблица 2'!M87+'Раздел 1 таблица 3'!K87)</f>
        <v>0</v>
      </c>
      <c r="L87" s="231">
        <f>SUM('Раздел 1 таблица 1'!L87+'Раздел 1 таблица 2'!N87+'Раздел 1 таблица 3'!L87)</f>
        <v>0</v>
      </c>
      <c r="M87" s="231">
        <f>SUM('Раздел 1 таблица 1'!M87+'Раздел 1 таблица 2'!O87+'Раздел 1 таблица 3'!M87)</f>
        <v>0</v>
      </c>
      <c r="N87" s="231">
        <f>SUM('Раздел 1 таблица 1'!N87+'Раздел 1 таблица 2'!P87+'Раздел 1 таблица 3'!N87)</f>
        <v>0</v>
      </c>
      <c r="O87" s="231">
        <f>SUM('Раздел 1 таблица 1'!O87+'Раздел 1 таблица 2'!Q87+'Раздел 1 таблица 3'!O87)</f>
        <v>0</v>
      </c>
      <c r="P87" s="231">
        <f>SUM('Раздел 1 таблица 1'!P87+'Раздел 1 таблица 2'!R87+'Раздел 1 таблица 3'!P87)</f>
        <v>0</v>
      </c>
      <c r="Q87" s="231">
        <f>SUM('Раздел 1 таблица 1'!Q87+'Раздел 1 таблица 2'!S87+'Раздел 1 таблица 3'!Q87)</f>
        <v>0</v>
      </c>
      <c r="R87" s="221">
        <f t="shared" si="3"/>
        <v>0</v>
      </c>
      <c r="S87" s="231">
        <f>SUM('Раздел 1 таблица 1'!S87+'Раздел 1 таблица 2'!U87+'Раздел 1 таблица 3'!S87)</f>
        <v>0</v>
      </c>
      <c r="T87" s="231">
        <f>SUM('Раздел 1 таблица 1'!T87+'Раздел 1 таблица 2'!V87+'Раздел 1 таблица 3'!T87)</f>
        <v>0</v>
      </c>
      <c r="U87" s="231">
        <f>SUM('Раздел 1 таблица 1'!U87+'Раздел 1 таблица 2'!W87+'Раздел 1 таблица 3'!U87)</f>
        <v>0</v>
      </c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72"/>
      <c r="CK87" s="72"/>
      <c r="CL87" s="72"/>
      <c r="CM87" s="72"/>
      <c r="CN87" s="72"/>
      <c r="CO87" s="72"/>
      <c r="CP87" s="72"/>
      <c r="CQ87" s="72"/>
      <c r="CR87" s="72"/>
      <c r="CS87" s="72"/>
      <c r="CT87" s="72"/>
      <c r="CU87" s="72"/>
      <c r="CV87" s="72"/>
      <c r="CW87" s="72"/>
      <c r="CX87" s="72"/>
      <c r="CY87" s="72"/>
      <c r="CZ87" s="72"/>
      <c r="DA87" s="72"/>
      <c r="DB87" s="72"/>
      <c r="DC87" s="72"/>
      <c r="DD87" s="72"/>
      <c r="DE87" s="72"/>
      <c r="DF87" s="72"/>
      <c r="DG87" s="72"/>
      <c r="DH87" s="72"/>
      <c r="DI87" s="72"/>
      <c r="DJ87" s="72"/>
      <c r="DK87" s="72"/>
      <c r="DL87" s="72"/>
      <c r="DM87" s="72"/>
      <c r="DN87" s="72"/>
      <c r="DO87" s="72"/>
      <c r="DP87" s="72"/>
      <c r="DQ87" s="72"/>
      <c r="DR87" s="72"/>
      <c r="DS87" s="72"/>
      <c r="DT87" s="72"/>
      <c r="DU87" s="72"/>
      <c r="DV87" s="72"/>
      <c r="DW87" s="72"/>
      <c r="DX87" s="72"/>
      <c r="DY87" s="72"/>
    </row>
    <row r="88" spans="1:129" s="80" customFormat="1" x14ac:dyDescent="0.25">
      <c r="A88" s="80" t="s">
        <v>299</v>
      </c>
      <c r="B88" s="484" t="s">
        <v>243</v>
      </c>
      <c r="C88" s="229">
        <f>SUM('Раздел 1 таблица 1'!C88+'Раздел 1 таблица 2'!C88+'Раздел 1 таблица 3'!C88)</f>
        <v>0</v>
      </c>
      <c r="D88" s="229">
        <f>SUM('Раздел 1 таблица 1'!D88+'Раздел 1 таблица 2'!D88+'Раздел 1 таблица 3'!D88)</f>
        <v>0</v>
      </c>
      <c r="E88" s="229">
        <f>SUM('Раздел 1 таблица 1'!E88+'Раздел 1 таблица 2'!E88+'Раздел 1 таблица 3'!E88)</f>
        <v>0</v>
      </c>
      <c r="F88" s="229">
        <f>SUM('Раздел 1 таблица 1'!F88+'Раздел 1 таблица 2'!F88+'Раздел 1 таблица 3'!F88)</f>
        <v>0</v>
      </c>
      <c r="G88" s="229">
        <f>SUM('Раздел 1 таблица 1'!G88+'Раздел 1 таблица 2'!G88+'Раздел 1 таблица 3'!G88)</f>
        <v>0</v>
      </c>
      <c r="H88" s="229">
        <f>SUM('Раздел 1 таблица 1'!H88+'Раздел 1 таблица 2'!H88+'Раздел 1 таблица 3'!H88)</f>
        <v>0</v>
      </c>
      <c r="I88" s="221">
        <f t="shared" si="2"/>
        <v>0</v>
      </c>
      <c r="J88" s="231">
        <f>SUM('Раздел 1 таблица 1'!J88+'Раздел 1 таблица 2'!L88+'Раздел 1 таблица 3'!J88)</f>
        <v>0</v>
      </c>
      <c r="K88" s="231">
        <f>SUM('Раздел 1 таблица 1'!K88+'Раздел 1 таблица 2'!M88+'Раздел 1 таблица 3'!K88)</f>
        <v>0</v>
      </c>
      <c r="L88" s="231">
        <f>SUM('Раздел 1 таблица 1'!L88+'Раздел 1 таблица 2'!N88+'Раздел 1 таблица 3'!L88)</f>
        <v>0</v>
      </c>
      <c r="M88" s="231">
        <f>SUM('Раздел 1 таблица 1'!M88+'Раздел 1 таблица 2'!O88+'Раздел 1 таблица 3'!M88)</f>
        <v>0</v>
      </c>
      <c r="N88" s="231">
        <f>SUM('Раздел 1 таблица 1'!N88+'Раздел 1 таблица 2'!P88+'Раздел 1 таблица 3'!N88)</f>
        <v>0</v>
      </c>
      <c r="O88" s="231">
        <f>SUM('Раздел 1 таблица 1'!O88+'Раздел 1 таблица 2'!Q88+'Раздел 1 таблица 3'!O88)</f>
        <v>0</v>
      </c>
      <c r="P88" s="231">
        <f>SUM('Раздел 1 таблица 1'!P88+'Раздел 1 таблица 2'!R88+'Раздел 1 таблица 3'!P88)</f>
        <v>0</v>
      </c>
      <c r="Q88" s="231">
        <f>SUM('Раздел 1 таблица 1'!Q88+'Раздел 1 таблица 2'!S88+'Раздел 1 таблица 3'!Q88)</f>
        <v>0</v>
      </c>
      <c r="R88" s="221">
        <f t="shared" si="3"/>
        <v>0</v>
      </c>
      <c r="S88" s="231">
        <f>SUM('Раздел 1 таблица 1'!S88+'Раздел 1 таблица 2'!U88+'Раздел 1 таблица 3'!S88)</f>
        <v>0</v>
      </c>
      <c r="T88" s="231">
        <f>SUM('Раздел 1 таблица 1'!T88+'Раздел 1 таблица 2'!V88+'Раздел 1 таблица 3'!T88)</f>
        <v>0</v>
      </c>
      <c r="U88" s="231">
        <f>SUM('Раздел 1 таблица 1'!U88+'Раздел 1 таблица 2'!W88+'Раздел 1 таблица 3'!U88)</f>
        <v>0</v>
      </c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72"/>
      <c r="AO88" s="72"/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72"/>
      <c r="BG88" s="72"/>
      <c r="BH88" s="72"/>
      <c r="BI88" s="72"/>
      <c r="BJ88" s="72"/>
      <c r="BK88" s="72"/>
      <c r="BL88" s="72"/>
      <c r="BM88" s="72"/>
      <c r="BN88" s="72"/>
      <c r="BO88" s="72"/>
      <c r="BP88" s="72"/>
      <c r="BQ88" s="72"/>
      <c r="BR88" s="72"/>
      <c r="BS88" s="72"/>
      <c r="BT88" s="72"/>
      <c r="BU88" s="72"/>
      <c r="BV88" s="72"/>
      <c r="BW88" s="72"/>
      <c r="BX88" s="72"/>
      <c r="BY88" s="72"/>
      <c r="BZ88" s="72"/>
      <c r="CA88" s="72"/>
      <c r="CB88" s="72"/>
      <c r="CC88" s="72"/>
      <c r="CD88" s="72"/>
      <c r="CE88" s="72"/>
      <c r="CF88" s="72"/>
      <c r="CG88" s="72"/>
      <c r="CH88" s="72"/>
      <c r="CI88" s="72"/>
      <c r="CJ88" s="72"/>
      <c r="CK88" s="72"/>
      <c r="CL88" s="72"/>
      <c r="CM88" s="72"/>
      <c r="CN88" s="72"/>
      <c r="CO88" s="72"/>
      <c r="CP88" s="72"/>
      <c r="CQ88" s="72"/>
      <c r="CR88" s="72"/>
      <c r="CS88" s="72"/>
      <c r="CT88" s="72"/>
      <c r="CU88" s="72"/>
      <c r="CV88" s="72"/>
      <c r="CW88" s="72"/>
      <c r="CX88" s="72"/>
      <c r="CY88" s="72"/>
      <c r="CZ88" s="72"/>
      <c r="DA88" s="72"/>
      <c r="DB88" s="72"/>
      <c r="DC88" s="72"/>
      <c r="DD88" s="72"/>
      <c r="DE88" s="72"/>
      <c r="DF88" s="72"/>
      <c r="DG88" s="72"/>
      <c r="DH88" s="72"/>
      <c r="DI88" s="72"/>
      <c r="DJ88" s="72"/>
      <c r="DK88" s="72"/>
      <c r="DL88" s="72"/>
      <c r="DM88" s="72"/>
      <c r="DN88" s="72"/>
      <c r="DO88" s="72"/>
      <c r="DP88" s="72"/>
      <c r="DQ88" s="72"/>
      <c r="DR88" s="72"/>
      <c r="DS88" s="72"/>
      <c r="DT88" s="72"/>
      <c r="DU88" s="72"/>
      <c r="DV88" s="72"/>
      <c r="DW88" s="72"/>
      <c r="DX88" s="72"/>
      <c r="DY88" s="72"/>
    </row>
    <row r="89" spans="1:129" s="80" customFormat="1" x14ac:dyDescent="0.25">
      <c r="A89" s="80" t="s">
        <v>359</v>
      </c>
      <c r="B89" s="484" t="s">
        <v>244</v>
      </c>
      <c r="C89" s="229">
        <f>SUM('Раздел 1 таблица 1'!C89+'Раздел 1 таблица 2'!C89+'Раздел 1 таблица 3'!C89)</f>
        <v>0</v>
      </c>
      <c r="D89" s="229">
        <f>SUM('Раздел 1 таблица 1'!D89+'Раздел 1 таблица 2'!D89+'Раздел 1 таблица 3'!D89)</f>
        <v>0</v>
      </c>
      <c r="E89" s="229">
        <f>SUM('Раздел 1 таблица 1'!E89+'Раздел 1 таблица 2'!E89+'Раздел 1 таблица 3'!E89)</f>
        <v>0</v>
      </c>
      <c r="F89" s="229">
        <f>SUM('Раздел 1 таблица 1'!F89+'Раздел 1 таблица 2'!F89+'Раздел 1 таблица 3'!F89)</f>
        <v>0</v>
      </c>
      <c r="G89" s="229">
        <f>SUM('Раздел 1 таблица 1'!G89+'Раздел 1 таблица 2'!G89+'Раздел 1 таблица 3'!G89)</f>
        <v>0</v>
      </c>
      <c r="H89" s="229">
        <f>SUM('Раздел 1 таблица 1'!H89+'Раздел 1 таблица 2'!H89+'Раздел 1 таблица 3'!H89)</f>
        <v>0</v>
      </c>
      <c r="I89" s="221">
        <f t="shared" si="2"/>
        <v>0</v>
      </c>
      <c r="J89" s="231">
        <f>SUM('Раздел 1 таблица 1'!J89+'Раздел 1 таблица 2'!L89+'Раздел 1 таблица 3'!J89)</f>
        <v>0</v>
      </c>
      <c r="K89" s="231">
        <f>SUM('Раздел 1 таблица 1'!K89+'Раздел 1 таблица 2'!M89+'Раздел 1 таблица 3'!K89)</f>
        <v>0</v>
      </c>
      <c r="L89" s="231">
        <f>SUM('Раздел 1 таблица 1'!L89+'Раздел 1 таблица 2'!N89+'Раздел 1 таблица 3'!L89)</f>
        <v>0</v>
      </c>
      <c r="M89" s="231">
        <f>SUM('Раздел 1 таблица 1'!M89+'Раздел 1 таблица 2'!O89+'Раздел 1 таблица 3'!M89)</f>
        <v>0</v>
      </c>
      <c r="N89" s="231">
        <f>SUM('Раздел 1 таблица 1'!N89+'Раздел 1 таблица 2'!P89+'Раздел 1 таблица 3'!N89)</f>
        <v>0</v>
      </c>
      <c r="O89" s="231">
        <f>SUM('Раздел 1 таблица 1'!O89+'Раздел 1 таблица 2'!Q89+'Раздел 1 таблица 3'!O89)</f>
        <v>0</v>
      </c>
      <c r="P89" s="231">
        <f>SUM('Раздел 1 таблица 1'!P89+'Раздел 1 таблица 2'!R89+'Раздел 1 таблица 3'!P89)</f>
        <v>0</v>
      </c>
      <c r="Q89" s="231">
        <f>SUM('Раздел 1 таблица 1'!Q89+'Раздел 1 таблица 2'!S89+'Раздел 1 таблица 3'!Q89)</f>
        <v>0</v>
      </c>
      <c r="R89" s="221">
        <f t="shared" si="3"/>
        <v>0</v>
      </c>
      <c r="S89" s="231">
        <f>SUM('Раздел 1 таблица 1'!S89+'Раздел 1 таблица 2'!U89+'Раздел 1 таблица 3'!S89)</f>
        <v>0</v>
      </c>
      <c r="T89" s="231">
        <f>SUM('Раздел 1 таблица 1'!T89+'Раздел 1 таблица 2'!V89+'Раздел 1 таблица 3'!T89)</f>
        <v>0</v>
      </c>
      <c r="U89" s="231">
        <f>SUM('Раздел 1 таблица 1'!U89+'Раздел 1 таблица 2'!W89+'Раздел 1 таблица 3'!U89)</f>
        <v>0</v>
      </c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72"/>
      <c r="AO89" s="72"/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  <c r="BH89" s="72"/>
      <c r="BI89" s="72"/>
      <c r="BJ89" s="72"/>
      <c r="BK89" s="72"/>
      <c r="BL89" s="72"/>
      <c r="BM89" s="72"/>
      <c r="BN89" s="72"/>
      <c r="BO89" s="72"/>
      <c r="BP89" s="72"/>
      <c r="BQ89" s="72"/>
      <c r="BR89" s="72"/>
      <c r="BS89" s="72"/>
      <c r="BT89" s="72"/>
      <c r="BU89" s="72"/>
      <c r="BV89" s="72"/>
      <c r="BW89" s="72"/>
      <c r="BX89" s="72"/>
      <c r="BY89" s="72"/>
      <c r="BZ89" s="72"/>
      <c r="CA89" s="72"/>
      <c r="CB89" s="72"/>
      <c r="CC89" s="72"/>
      <c r="CD89" s="72"/>
      <c r="CE89" s="72"/>
      <c r="CF89" s="72"/>
      <c r="CG89" s="72"/>
      <c r="CH89" s="72"/>
      <c r="CI89" s="72"/>
      <c r="CJ89" s="72"/>
      <c r="CK89" s="72"/>
      <c r="CL89" s="72"/>
      <c r="CM89" s="72"/>
      <c r="CN89" s="72"/>
      <c r="CO89" s="72"/>
      <c r="CP89" s="72"/>
      <c r="CQ89" s="72"/>
      <c r="CR89" s="72"/>
      <c r="CS89" s="72"/>
      <c r="CT89" s="72"/>
      <c r="CU89" s="72"/>
      <c r="CV89" s="72"/>
      <c r="CW89" s="72"/>
      <c r="CX89" s="72"/>
      <c r="CY89" s="72"/>
      <c r="CZ89" s="72"/>
      <c r="DA89" s="72"/>
      <c r="DB89" s="72"/>
      <c r="DC89" s="72"/>
      <c r="DD89" s="72"/>
      <c r="DE89" s="72"/>
      <c r="DF89" s="72"/>
      <c r="DG89" s="72"/>
      <c r="DH89" s="72"/>
      <c r="DI89" s="72"/>
      <c r="DJ89" s="72"/>
      <c r="DK89" s="72"/>
      <c r="DL89" s="72"/>
      <c r="DM89" s="72"/>
      <c r="DN89" s="72"/>
      <c r="DO89" s="72"/>
      <c r="DP89" s="72"/>
      <c r="DQ89" s="72"/>
      <c r="DR89" s="72"/>
      <c r="DS89" s="72"/>
      <c r="DT89" s="72"/>
      <c r="DU89" s="72"/>
      <c r="DV89" s="72"/>
      <c r="DW89" s="72"/>
      <c r="DX89" s="72"/>
      <c r="DY89" s="72"/>
    </row>
    <row r="90" spans="1:129" s="80" customFormat="1" x14ac:dyDescent="0.25">
      <c r="A90" s="80" t="s">
        <v>102</v>
      </c>
      <c r="B90" s="484" t="s">
        <v>245</v>
      </c>
      <c r="C90" s="229">
        <f>SUM('Раздел 1 таблица 1'!C90+'Раздел 1 таблица 2'!C90+'Раздел 1 таблица 3'!C90)</f>
        <v>0</v>
      </c>
      <c r="D90" s="229">
        <f>SUM('Раздел 1 таблица 1'!D90+'Раздел 1 таблица 2'!D90+'Раздел 1 таблица 3'!D90)</f>
        <v>0</v>
      </c>
      <c r="E90" s="229">
        <f>SUM('Раздел 1 таблица 1'!E90+'Раздел 1 таблица 2'!E90+'Раздел 1 таблица 3'!E90)</f>
        <v>0</v>
      </c>
      <c r="F90" s="229">
        <f>SUM('Раздел 1 таблица 1'!F90+'Раздел 1 таблица 2'!F90+'Раздел 1 таблица 3'!F90)</f>
        <v>0</v>
      </c>
      <c r="G90" s="229">
        <f>SUM('Раздел 1 таблица 1'!G90+'Раздел 1 таблица 2'!G90+'Раздел 1 таблица 3'!G90)</f>
        <v>0</v>
      </c>
      <c r="H90" s="229">
        <f>SUM('Раздел 1 таблица 1'!H90+'Раздел 1 таблица 2'!H90+'Раздел 1 таблица 3'!H90)</f>
        <v>0</v>
      </c>
      <c r="I90" s="221">
        <f t="shared" si="2"/>
        <v>0</v>
      </c>
      <c r="J90" s="231">
        <f>SUM('Раздел 1 таблица 1'!J90+'Раздел 1 таблица 2'!L90+'Раздел 1 таблица 3'!J90)</f>
        <v>0</v>
      </c>
      <c r="K90" s="231">
        <f>SUM('Раздел 1 таблица 1'!K90+'Раздел 1 таблица 2'!M90+'Раздел 1 таблица 3'!K90)</f>
        <v>0</v>
      </c>
      <c r="L90" s="231">
        <f>SUM('Раздел 1 таблица 1'!L90+'Раздел 1 таблица 2'!N90+'Раздел 1 таблица 3'!L90)</f>
        <v>0</v>
      </c>
      <c r="M90" s="231">
        <f>SUM('Раздел 1 таблица 1'!M90+'Раздел 1 таблица 2'!O90+'Раздел 1 таблица 3'!M90)</f>
        <v>0</v>
      </c>
      <c r="N90" s="231">
        <f>SUM('Раздел 1 таблица 1'!N90+'Раздел 1 таблица 2'!P90+'Раздел 1 таблица 3'!N90)</f>
        <v>0</v>
      </c>
      <c r="O90" s="231">
        <f>SUM('Раздел 1 таблица 1'!O90+'Раздел 1 таблица 2'!Q90+'Раздел 1 таблица 3'!O90)</f>
        <v>0</v>
      </c>
      <c r="P90" s="231">
        <f>SUM('Раздел 1 таблица 1'!P90+'Раздел 1 таблица 2'!R90+'Раздел 1 таблица 3'!P90)</f>
        <v>0</v>
      </c>
      <c r="Q90" s="231">
        <f>SUM('Раздел 1 таблица 1'!Q90+'Раздел 1 таблица 2'!S90+'Раздел 1 таблица 3'!Q90)</f>
        <v>0</v>
      </c>
      <c r="R90" s="221">
        <f t="shared" si="3"/>
        <v>0</v>
      </c>
      <c r="S90" s="231">
        <f>SUM('Раздел 1 таблица 1'!S90+'Раздел 1 таблица 2'!U90+'Раздел 1 таблица 3'!S90)</f>
        <v>0</v>
      </c>
      <c r="T90" s="231">
        <f>SUM('Раздел 1 таблица 1'!T90+'Раздел 1 таблица 2'!V90+'Раздел 1 таблица 3'!T90)</f>
        <v>0</v>
      </c>
      <c r="U90" s="231">
        <f>SUM('Раздел 1 таблица 1'!U90+'Раздел 1 таблица 2'!W90+'Раздел 1 таблица 3'!U90)</f>
        <v>0</v>
      </c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2"/>
      <c r="AN90" s="72"/>
      <c r="AO90" s="72"/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72"/>
      <c r="BN90" s="72"/>
      <c r="BO90" s="72"/>
      <c r="BP90" s="72"/>
      <c r="BQ90" s="72"/>
      <c r="BR90" s="72"/>
      <c r="BS90" s="72"/>
      <c r="BT90" s="72"/>
      <c r="BU90" s="72"/>
      <c r="BV90" s="72"/>
      <c r="BW90" s="72"/>
      <c r="BX90" s="72"/>
      <c r="BY90" s="72"/>
      <c r="BZ90" s="72"/>
      <c r="CA90" s="72"/>
      <c r="CB90" s="72"/>
      <c r="CC90" s="72"/>
      <c r="CD90" s="72"/>
      <c r="CE90" s="72"/>
      <c r="CF90" s="72"/>
      <c r="CG90" s="72"/>
      <c r="CH90" s="72"/>
      <c r="CI90" s="72"/>
      <c r="CJ90" s="72"/>
      <c r="CK90" s="72"/>
      <c r="CL90" s="72"/>
      <c r="CM90" s="72"/>
      <c r="CN90" s="72"/>
      <c r="CO90" s="72"/>
      <c r="CP90" s="72"/>
      <c r="CQ90" s="72"/>
      <c r="CR90" s="72"/>
      <c r="CS90" s="72"/>
      <c r="CT90" s="72"/>
      <c r="CU90" s="72"/>
      <c r="CV90" s="72"/>
      <c r="CW90" s="72"/>
      <c r="CX90" s="72"/>
      <c r="CY90" s="72"/>
      <c r="CZ90" s="72"/>
      <c r="DA90" s="72"/>
      <c r="DB90" s="72"/>
      <c r="DC90" s="72"/>
      <c r="DD90" s="72"/>
      <c r="DE90" s="72"/>
      <c r="DF90" s="72"/>
      <c r="DG90" s="72"/>
      <c r="DH90" s="72"/>
      <c r="DI90" s="72"/>
      <c r="DJ90" s="72"/>
      <c r="DK90" s="72"/>
      <c r="DL90" s="72"/>
      <c r="DM90" s="72"/>
      <c r="DN90" s="72"/>
      <c r="DO90" s="72"/>
      <c r="DP90" s="72"/>
      <c r="DQ90" s="72"/>
      <c r="DR90" s="72"/>
      <c r="DS90" s="72"/>
      <c r="DT90" s="72"/>
      <c r="DU90" s="72"/>
      <c r="DV90" s="72"/>
      <c r="DW90" s="72"/>
      <c r="DX90" s="72"/>
      <c r="DY90" s="72"/>
    </row>
    <row r="91" spans="1:129" s="80" customFormat="1" x14ac:dyDescent="0.25">
      <c r="A91" s="80" t="s">
        <v>334</v>
      </c>
      <c r="B91" s="484" t="s">
        <v>246</v>
      </c>
      <c r="C91" s="229">
        <f>SUM('Раздел 1 таблица 1'!C91+'Раздел 1 таблица 2'!C91+'Раздел 1 таблица 3'!C91)</f>
        <v>0</v>
      </c>
      <c r="D91" s="229">
        <f>SUM('Раздел 1 таблица 1'!D91+'Раздел 1 таблица 2'!D91+'Раздел 1 таблица 3'!D91)</f>
        <v>0</v>
      </c>
      <c r="E91" s="229">
        <f>SUM('Раздел 1 таблица 1'!E91+'Раздел 1 таблица 2'!E91+'Раздел 1 таблица 3'!E91)</f>
        <v>0</v>
      </c>
      <c r="F91" s="229">
        <f>SUM('Раздел 1 таблица 1'!F91+'Раздел 1 таблица 2'!F91+'Раздел 1 таблица 3'!F91)</f>
        <v>0</v>
      </c>
      <c r="G91" s="229">
        <f>SUM('Раздел 1 таблица 1'!G91+'Раздел 1 таблица 2'!G91+'Раздел 1 таблица 3'!G91)</f>
        <v>0</v>
      </c>
      <c r="H91" s="229">
        <f>SUM('Раздел 1 таблица 1'!H91+'Раздел 1 таблица 2'!H91+'Раздел 1 таблица 3'!H91)</f>
        <v>0</v>
      </c>
      <c r="I91" s="221">
        <f t="shared" si="2"/>
        <v>0</v>
      </c>
      <c r="J91" s="231">
        <f>SUM('Раздел 1 таблица 1'!J91+'Раздел 1 таблица 2'!L91+'Раздел 1 таблица 3'!J91)</f>
        <v>0</v>
      </c>
      <c r="K91" s="231">
        <f>SUM('Раздел 1 таблица 1'!K91+'Раздел 1 таблица 2'!M91+'Раздел 1 таблица 3'!K91)</f>
        <v>0</v>
      </c>
      <c r="L91" s="231">
        <f>SUM('Раздел 1 таблица 1'!L91+'Раздел 1 таблица 2'!N91+'Раздел 1 таблица 3'!L91)</f>
        <v>0</v>
      </c>
      <c r="M91" s="231">
        <f>SUM('Раздел 1 таблица 1'!M91+'Раздел 1 таблица 2'!O91+'Раздел 1 таблица 3'!M91)</f>
        <v>0</v>
      </c>
      <c r="N91" s="231">
        <f>SUM('Раздел 1 таблица 1'!N91+'Раздел 1 таблица 2'!P91+'Раздел 1 таблица 3'!N91)</f>
        <v>0</v>
      </c>
      <c r="O91" s="231">
        <f>SUM('Раздел 1 таблица 1'!O91+'Раздел 1 таблица 2'!Q91+'Раздел 1 таблица 3'!O91)</f>
        <v>0</v>
      </c>
      <c r="P91" s="231">
        <f>SUM('Раздел 1 таблица 1'!P91+'Раздел 1 таблица 2'!R91+'Раздел 1 таблица 3'!P91)</f>
        <v>0</v>
      </c>
      <c r="Q91" s="231">
        <f>SUM('Раздел 1 таблица 1'!Q91+'Раздел 1 таблица 2'!S91+'Раздел 1 таблица 3'!Q91)</f>
        <v>0</v>
      </c>
      <c r="R91" s="221">
        <f t="shared" si="3"/>
        <v>0</v>
      </c>
      <c r="S91" s="231">
        <f>SUM('Раздел 1 таблица 1'!S91+'Раздел 1 таблица 2'!U91+'Раздел 1 таблица 3'!S91)</f>
        <v>0</v>
      </c>
      <c r="T91" s="231">
        <f>SUM('Раздел 1 таблица 1'!T91+'Раздел 1 таблица 2'!V91+'Раздел 1 таблица 3'!T91)</f>
        <v>0</v>
      </c>
      <c r="U91" s="231">
        <f>SUM('Раздел 1 таблица 1'!U91+'Раздел 1 таблица 2'!W91+'Раздел 1 таблица 3'!U91)</f>
        <v>0</v>
      </c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2"/>
      <c r="DL91" s="72"/>
      <c r="DM91" s="72"/>
      <c r="DN91" s="72"/>
      <c r="DO91" s="72"/>
      <c r="DP91" s="72"/>
      <c r="DQ91" s="72"/>
      <c r="DR91" s="72"/>
      <c r="DS91" s="72"/>
      <c r="DT91" s="72"/>
      <c r="DU91" s="72"/>
      <c r="DV91" s="72"/>
      <c r="DW91" s="72"/>
      <c r="DX91" s="72"/>
      <c r="DY91" s="72"/>
    </row>
    <row r="92" spans="1:129" s="80" customFormat="1" x14ac:dyDescent="0.25">
      <c r="A92" s="80" t="s">
        <v>103</v>
      </c>
      <c r="B92" s="484" t="s">
        <v>247</v>
      </c>
      <c r="C92" s="229">
        <f>SUM('Раздел 1 таблица 1'!C92+'Раздел 1 таблица 2'!C92+'Раздел 1 таблица 3'!C92)</f>
        <v>0</v>
      </c>
      <c r="D92" s="229">
        <f>SUM('Раздел 1 таблица 1'!D92+'Раздел 1 таблица 2'!D92+'Раздел 1 таблица 3'!D92)</f>
        <v>0</v>
      </c>
      <c r="E92" s="229">
        <f>SUM('Раздел 1 таблица 1'!E92+'Раздел 1 таблица 2'!E92+'Раздел 1 таблица 3'!E92)</f>
        <v>0</v>
      </c>
      <c r="F92" s="229">
        <f>SUM('Раздел 1 таблица 1'!F92+'Раздел 1 таблица 2'!F92+'Раздел 1 таблица 3'!F92)</f>
        <v>0</v>
      </c>
      <c r="G92" s="229">
        <f>SUM('Раздел 1 таблица 1'!G92+'Раздел 1 таблица 2'!G92+'Раздел 1 таблица 3'!G92)</f>
        <v>0</v>
      </c>
      <c r="H92" s="229">
        <f>SUM('Раздел 1 таблица 1'!H92+'Раздел 1 таблица 2'!H92+'Раздел 1 таблица 3'!H92)</f>
        <v>0</v>
      </c>
      <c r="I92" s="221">
        <f t="shared" si="2"/>
        <v>0</v>
      </c>
      <c r="J92" s="231">
        <f>SUM('Раздел 1 таблица 1'!J92+'Раздел 1 таблица 2'!L92+'Раздел 1 таблица 3'!J92)</f>
        <v>0</v>
      </c>
      <c r="K92" s="231">
        <f>SUM('Раздел 1 таблица 1'!K92+'Раздел 1 таблица 2'!M92+'Раздел 1 таблица 3'!K92)</f>
        <v>0</v>
      </c>
      <c r="L92" s="231">
        <f>SUM('Раздел 1 таблица 1'!L92+'Раздел 1 таблица 2'!N92+'Раздел 1 таблица 3'!L92)</f>
        <v>0</v>
      </c>
      <c r="M92" s="231">
        <f>SUM('Раздел 1 таблица 1'!M92+'Раздел 1 таблица 2'!O92+'Раздел 1 таблица 3'!M92)</f>
        <v>0</v>
      </c>
      <c r="N92" s="231">
        <f>SUM('Раздел 1 таблица 1'!N92+'Раздел 1 таблица 2'!P92+'Раздел 1 таблица 3'!N92)</f>
        <v>0</v>
      </c>
      <c r="O92" s="231">
        <f>SUM('Раздел 1 таблица 1'!O92+'Раздел 1 таблица 2'!Q92+'Раздел 1 таблица 3'!O92)</f>
        <v>0</v>
      </c>
      <c r="P92" s="231">
        <f>SUM('Раздел 1 таблица 1'!P92+'Раздел 1 таблица 2'!R92+'Раздел 1 таблица 3'!P92)</f>
        <v>0</v>
      </c>
      <c r="Q92" s="231">
        <f>SUM('Раздел 1 таблица 1'!Q92+'Раздел 1 таблица 2'!S92+'Раздел 1 таблица 3'!Q92)</f>
        <v>0</v>
      </c>
      <c r="R92" s="221">
        <f t="shared" si="3"/>
        <v>0</v>
      </c>
      <c r="S92" s="231">
        <f>SUM('Раздел 1 таблица 1'!S92+'Раздел 1 таблица 2'!U92+'Раздел 1 таблица 3'!S92)</f>
        <v>0</v>
      </c>
      <c r="T92" s="231">
        <f>SUM('Раздел 1 таблица 1'!T92+'Раздел 1 таблица 2'!V92+'Раздел 1 таблица 3'!T92)</f>
        <v>0</v>
      </c>
      <c r="U92" s="231">
        <f>SUM('Раздел 1 таблица 1'!U92+'Раздел 1 таблица 2'!W92+'Раздел 1 таблица 3'!U92)</f>
        <v>0</v>
      </c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72"/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2"/>
      <c r="DL92" s="72"/>
      <c r="DM92" s="72"/>
      <c r="DN92" s="72"/>
      <c r="DO92" s="72"/>
      <c r="DP92" s="72"/>
      <c r="DQ92" s="72"/>
      <c r="DR92" s="72"/>
      <c r="DS92" s="72"/>
      <c r="DT92" s="72"/>
      <c r="DU92" s="72"/>
      <c r="DV92" s="72"/>
      <c r="DW92" s="72"/>
      <c r="DX92" s="72"/>
      <c r="DY92" s="72"/>
    </row>
    <row r="93" spans="1:129" s="80" customFormat="1" x14ac:dyDescent="0.25">
      <c r="A93" s="80" t="s">
        <v>335</v>
      </c>
      <c r="B93" s="484" t="s">
        <v>248</v>
      </c>
      <c r="C93" s="229">
        <f>SUM('Раздел 1 таблица 1'!C93+'Раздел 1 таблица 2'!C93+'Раздел 1 таблица 3'!C93)</f>
        <v>0</v>
      </c>
      <c r="D93" s="229">
        <f>SUM('Раздел 1 таблица 1'!D93+'Раздел 1 таблица 2'!D93+'Раздел 1 таблица 3'!D93)</f>
        <v>0</v>
      </c>
      <c r="E93" s="229">
        <f>SUM('Раздел 1 таблица 1'!E93+'Раздел 1 таблица 2'!E93+'Раздел 1 таблица 3'!E93)</f>
        <v>0</v>
      </c>
      <c r="F93" s="229">
        <f>SUM('Раздел 1 таблица 1'!F93+'Раздел 1 таблица 2'!F93+'Раздел 1 таблица 3'!F93)</f>
        <v>0</v>
      </c>
      <c r="G93" s="229">
        <f>SUM('Раздел 1 таблица 1'!G93+'Раздел 1 таблица 2'!G93+'Раздел 1 таблица 3'!G93)</f>
        <v>0</v>
      </c>
      <c r="H93" s="229">
        <f>SUM('Раздел 1 таблица 1'!H93+'Раздел 1 таблица 2'!H93+'Раздел 1 таблица 3'!H93)</f>
        <v>0</v>
      </c>
      <c r="I93" s="221">
        <f t="shared" si="2"/>
        <v>0</v>
      </c>
      <c r="J93" s="231">
        <f>SUM('Раздел 1 таблица 1'!J93+'Раздел 1 таблица 2'!L93+'Раздел 1 таблица 3'!J93)</f>
        <v>0</v>
      </c>
      <c r="K93" s="231">
        <f>SUM('Раздел 1 таблица 1'!K93+'Раздел 1 таблица 2'!M93+'Раздел 1 таблица 3'!K93)</f>
        <v>0</v>
      </c>
      <c r="L93" s="231">
        <f>SUM('Раздел 1 таблица 1'!L93+'Раздел 1 таблица 2'!N93+'Раздел 1 таблица 3'!L93)</f>
        <v>0</v>
      </c>
      <c r="M93" s="231">
        <f>SUM('Раздел 1 таблица 1'!M93+'Раздел 1 таблица 2'!O93+'Раздел 1 таблица 3'!M93)</f>
        <v>0</v>
      </c>
      <c r="N93" s="231">
        <f>SUM('Раздел 1 таблица 1'!N93+'Раздел 1 таблица 2'!P93+'Раздел 1 таблица 3'!N93)</f>
        <v>0</v>
      </c>
      <c r="O93" s="231">
        <f>SUM('Раздел 1 таблица 1'!O93+'Раздел 1 таблица 2'!Q93+'Раздел 1 таблица 3'!O93)</f>
        <v>0</v>
      </c>
      <c r="P93" s="231">
        <f>SUM('Раздел 1 таблица 1'!P93+'Раздел 1 таблица 2'!R93+'Раздел 1 таблица 3'!P93)</f>
        <v>0</v>
      </c>
      <c r="Q93" s="231">
        <f>SUM('Раздел 1 таблица 1'!Q93+'Раздел 1 таблица 2'!S93+'Раздел 1 таблица 3'!Q93)</f>
        <v>0</v>
      </c>
      <c r="R93" s="221">
        <f t="shared" si="3"/>
        <v>0</v>
      </c>
      <c r="S93" s="231">
        <f>SUM('Раздел 1 таблица 1'!S93+'Раздел 1 таблица 2'!U93+'Раздел 1 таблица 3'!S93)</f>
        <v>0</v>
      </c>
      <c r="T93" s="231">
        <f>SUM('Раздел 1 таблица 1'!T93+'Раздел 1 таблица 2'!V93+'Раздел 1 таблица 3'!T93)</f>
        <v>0</v>
      </c>
      <c r="U93" s="231">
        <f>SUM('Раздел 1 таблица 1'!U93+'Раздел 1 таблица 2'!W93+'Раздел 1 таблица 3'!U93)</f>
        <v>0</v>
      </c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72"/>
      <c r="BN93" s="72"/>
      <c r="BO93" s="72"/>
      <c r="BP93" s="72"/>
      <c r="BQ93" s="72"/>
      <c r="BR93" s="72"/>
      <c r="BS93" s="72"/>
      <c r="BT93" s="72"/>
      <c r="BU93" s="72"/>
      <c r="BV93" s="72"/>
      <c r="BW93" s="72"/>
      <c r="BX93" s="72"/>
      <c r="BY93" s="72"/>
      <c r="BZ93" s="72"/>
      <c r="CA93" s="72"/>
      <c r="CB93" s="72"/>
      <c r="CC93" s="72"/>
      <c r="CD93" s="72"/>
      <c r="CE93" s="72"/>
      <c r="CF93" s="72"/>
      <c r="CG93" s="72"/>
      <c r="CH93" s="72"/>
      <c r="CI93" s="72"/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2"/>
      <c r="DL93" s="72"/>
      <c r="DM93" s="72"/>
      <c r="DN93" s="72"/>
      <c r="DO93" s="72"/>
      <c r="DP93" s="72"/>
      <c r="DQ93" s="72"/>
      <c r="DR93" s="72"/>
      <c r="DS93" s="72"/>
      <c r="DT93" s="72"/>
      <c r="DU93" s="72"/>
      <c r="DV93" s="72"/>
      <c r="DW93" s="72"/>
      <c r="DX93" s="72"/>
      <c r="DY93" s="72"/>
    </row>
    <row r="94" spans="1:129" s="80" customFormat="1" x14ac:dyDescent="0.25">
      <c r="A94" s="80" t="s">
        <v>104</v>
      </c>
      <c r="B94" s="484" t="s">
        <v>249</v>
      </c>
      <c r="C94" s="229">
        <f>SUM('Раздел 1 таблица 1'!C94+'Раздел 1 таблица 2'!C94+'Раздел 1 таблица 3'!C94)</f>
        <v>0</v>
      </c>
      <c r="D94" s="229">
        <f>SUM('Раздел 1 таблица 1'!D94+'Раздел 1 таблица 2'!D94+'Раздел 1 таблица 3'!D94)</f>
        <v>0</v>
      </c>
      <c r="E94" s="229">
        <f>SUM('Раздел 1 таблица 1'!E94+'Раздел 1 таблица 2'!E94+'Раздел 1 таблица 3'!E94)</f>
        <v>0</v>
      </c>
      <c r="F94" s="229">
        <f>SUM('Раздел 1 таблица 1'!F94+'Раздел 1 таблица 2'!F94+'Раздел 1 таблица 3'!F94)</f>
        <v>0</v>
      </c>
      <c r="G94" s="229">
        <f>SUM('Раздел 1 таблица 1'!G94+'Раздел 1 таблица 2'!G94+'Раздел 1 таблица 3'!G94)</f>
        <v>0</v>
      </c>
      <c r="H94" s="229">
        <f>SUM('Раздел 1 таблица 1'!H94+'Раздел 1 таблица 2'!H94+'Раздел 1 таблица 3'!H94)</f>
        <v>0</v>
      </c>
      <c r="I94" s="221">
        <f t="shared" si="2"/>
        <v>0</v>
      </c>
      <c r="J94" s="231">
        <f>SUM('Раздел 1 таблица 1'!J94+'Раздел 1 таблица 2'!L94+'Раздел 1 таблица 3'!J94)</f>
        <v>0</v>
      </c>
      <c r="K94" s="231">
        <f>SUM('Раздел 1 таблица 1'!K94+'Раздел 1 таблица 2'!M94+'Раздел 1 таблица 3'!K94)</f>
        <v>0</v>
      </c>
      <c r="L94" s="231">
        <f>SUM('Раздел 1 таблица 1'!L94+'Раздел 1 таблица 2'!N94+'Раздел 1 таблица 3'!L94)</f>
        <v>0</v>
      </c>
      <c r="M94" s="231">
        <f>SUM('Раздел 1 таблица 1'!M94+'Раздел 1 таблица 2'!O94+'Раздел 1 таблица 3'!M94)</f>
        <v>0</v>
      </c>
      <c r="N94" s="231">
        <f>SUM('Раздел 1 таблица 1'!N94+'Раздел 1 таблица 2'!P94+'Раздел 1 таблица 3'!N94)</f>
        <v>0</v>
      </c>
      <c r="O94" s="231">
        <f>SUM('Раздел 1 таблица 1'!O94+'Раздел 1 таблица 2'!Q94+'Раздел 1 таблица 3'!O94)</f>
        <v>0</v>
      </c>
      <c r="P94" s="231">
        <f>SUM('Раздел 1 таблица 1'!P94+'Раздел 1 таблица 2'!R94+'Раздел 1 таблица 3'!P94)</f>
        <v>0</v>
      </c>
      <c r="Q94" s="231">
        <f>SUM('Раздел 1 таблица 1'!Q94+'Раздел 1 таблица 2'!S94+'Раздел 1 таблица 3'!Q94)</f>
        <v>0</v>
      </c>
      <c r="R94" s="221">
        <f t="shared" si="3"/>
        <v>0</v>
      </c>
      <c r="S94" s="231">
        <f>SUM('Раздел 1 таблица 1'!S94+'Раздел 1 таблица 2'!U94+'Раздел 1 таблица 3'!S94)</f>
        <v>0</v>
      </c>
      <c r="T94" s="231">
        <f>SUM('Раздел 1 таблица 1'!T94+'Раздел 1 таблица 2'!V94+'Раздел 1 таблица 3'!T94)</f>
        <v>0</v>
      </c>
      <c r="U94" s="231">
        <f>SUM('Раздел 1 таблица 1'!U94+'Раздел 1 таблица 2'!W94+'Раздел 1 таблица 3'!U94)</f>
        <v>0</v>
      </c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72"/>
      <c r="AO94" s="72"/>
      <c r="AP94" s="72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  <c r="BH94" s="72"/>
      <c r="BI94" s="72"/>
      <c r="BJ94" s="72"/>
      <c r="BK94" s="72"/>
      <c r="BL94" s="72"/>
      <c r="BM94" s="72"/>
      <c r="BN94" s="72"/>
      <c r="BO94" s="72"/>
      <c r="BP94" s="72"/>
      <c r="BQ94" s="72"/>
      <c r="BR94" s="72"/>
      <c r="BS94" s="72"/>
      <c r="BT94" s="72"/>
      <c r="BU94" s="72"/>
      <c r="BV94" s="72"/>
      <c r="BW94" s="72"/>
      <c r="BX94" s="72"/>
      <c r="BY94" s="72"/>
      <c r="BZ94" s="72"/>
      <c r="CA94" s="72"/>
      <c r="CB94" s="72"/>
      <c r="CC94" s="72"/>
      <c r="CD94" s="72"/>
      <c r="CE94" s="72"/>
      <c r="CF94" s="72"/>
      <c r="CG94" s="72"/>
      <c r="CH94" s="72"/>
      <c r="CI94" s="72"/>
      <c r="CJ94" s="72"/>
      <c r="CK94" s="72"/>
      <c r="CL94" s="72"/>
      <c r="CM94" s="72"/>
      <c r="CN94" s="72"/>
      <c r="CO94" s="72"/>
      <c r="CP94" s="72"/>
      <c r="CQ94" s="72"/>
      <c r="CR94" s="72"/>
      <c r="CS94" s="72"/>
      <c r="CT94" s="72"/>
      <c r="CU94" s="72"/>
      <c r="CV94" s="72"/>
      <c r="CW94" s="72"/>
      <c r="CX94" s="72"/>
      <c r="CY94" s="72"/>
      <c r="CZ94" s="72"/>
      <c r="DA94" s="72"/>
      <c r="DB94" s="72"/>
      <c r="DC94" s="72"/>
      <c r="DD94" s="72"/>
      <c r="DE94" s="72"/>
      <c r="DF94" s="72"/>
      <c r="DG94" s="72"/>
      <c r="DH94" s="72"/>
      <c r="DI94" s="72"/>
      <c r="DJ94" s="72"/>
      <c r="DK94" s="72"/>
      <c r="DL94" s="72"/>
      <c r="DM94" s="72"/>
      <c r="DN94" s="72"/>
      <c r="DO94" s="72"/>
      <c r="DP94" s="72"/>
      <c r="DQ94" s="72"/>
      <c r="DR94" s="72"/>
      <c r="DS94" s="72"/>
      <c r="DT94" s="72"/>
      <c r="DU94" s="72"/>
      <c r="DV94" s="72"/>
      <c r="DW94" s="72"/>
      <c r="DX94" s="72"/>
      <c r="DY94" s="72"/>
    </row>
    <row r="95" spans="1:129" s="80" customFormat="1" x14ac:dyDescent="0.25">
      <c r="A95" s="80" t="s">
        <v>105</v>
      </c>
      <c r="B95" s="484" t="s">
        <v>250</v>
      </c>
      <c r="C95" s="229">
        <f>SUM('Раздел 1 таблица 1'!C95+'Раздел 1 таблица 2'!C95+'Раздел 1 таблица 3'!C95)</f>
        <v>0</v>
      </c>
      <c r="D95" s="229">
        <f>SUM('Раздел 1 таблица 1'!D95+'Раздел 1 таблица 2'!D95+'Раздел 1 таблица 3'!D95)</f>
        <v>0</v>
      </c>
      <c r="E95" s="229">
        <f>SUM('Раздел 1 таблица 1'!E95+'Раздел 1 таблица 2'!E95+'Раздел 1 таблица 3'!E95)</f>
        <v>0</v>
      </c>
      <c r="F95" s="229">
        <f>SUM('Раздел 1 таблица 1'!F95+'Раздел 1 таблица 2'!F95+'Раздел 1 таблица 3'!F95)</f>
        <v>0</v>
      </c>
      <c r="G95" s="229">
        <f>SUM('Раздел 1 таблица 1'!G95+'Раздел 1 таблица 2'!G95+'Раздел 1 таблица 3'!G95)</f>
        <v>0</v>
      </c>
      <c r="H95" s="229">
        <f>SUM('Раздел 1 таблица 1'!H95+'Раздел 1 таблица 2'!H95+'Раздел 1 таблица 3'!H95)</f>
        <v>0</v>
      </c>
      <c r="I95" s="221">
        <f t="shared" si="2"/>
        <v>0</v>
      </c>
      <c r="J95" s="231">
        <f>SUM('Раздел 1 таблица 1'!J95+'Раздел 1 таблица 2'!L95+'Раздел 1 таблица 3'!J95)</f>
        <v>0</v>
      </c>
      <c r="K95" s="231">
        <f>SUM('Раздел 1 таблица 1'!K95+'Раздел 1 таблица 2'!M95+'Раздел 1 таблица 3'!K95)</f>
        <v>0</v>
      </c>
      <c r="L95" s="231">
        <f>SUM('Раздел 1 таблица 1'!L95+'Раздел 1 таблица 2'!N95+'Раздел 1 таблица 3'!L95)</f>
        <v>0</v>
      </c>
      <c r="M95" s="231">
        <f>SUM('Раздел 1 таблица 1'!M95+'Раздел 1 таблица 2'!O95+'Раздел 1 таблица 3'!M95)</f>
        <v>0</v>
      </c>
      <c r="N95" s="231">
        <f>SUM('Раздел 1 таблица 1'!N95+'Раздел 1 таблица 2'!P95+'Раздел 1 таблица 3'!N95)</f>
        <v>0</v>
      </c>
      <c r="O95" s="231">
        <f>SUM('Раздел 1 таблица 1'!O95+'Раздел 1 таблица 2'!Q95+'Раздел 1 таблица 3'!O95)</f>
        <v>0</v>
      </c>
      <c r="P95" s="231">
        <f>SUM('Раздел 1 таблица 1'!P95+'Раздел 1 таблица 2'!R95+'Раздел 1 таблица 3'!P95)</f>
        <v>0</v>
      </c>
      <c r="Q95" s="231">
        <f>SUM('Раздел 1 таблица 1'!Q95+'Раздел 1 таблица 2'!S95+'Раздел 1 таблица 3'!Q95)</f>
        <v>0</v>
      </c>
      <c r="R95" s="221">
        <f t="shared" si="3"/>
        <v>0</v>
      </c>
      <c r="S95" s="231">
        <f>SUM('Раздел 1 таблица 1'!S95+'Раздел 1 таблица 2'!U95+'Раздел 1 таблица 3'!S95)</f>
        <v>0</v>
      </c>
      <c r="T95" s="231">
        <f>SUM('Раздел 1 таблица 1'!T95+'Раздел 1 таблица 2'!V95+'Раздел 1 таблица 3'!T95)</f>
        <v>0</v>
      </c>
      <c r="U95" s="231">
        <f>SUM('Раздел 1 таблица 1'!U95+'Раздел 1 таблица 2'!W95+'Раздел 1 таблица 3'!U95)</f>
        <v>0</v>
      </c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2"/>
      <c r="AO95" s="72"/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72"/>
      <c r="BN95" s="72"/>
      <c r="BO95" s="72"/>
      <c r="BP95" s="72"/>
      <c r="BQ95" s="72"/>
      <c r="BR95" s="72"/>
      <c r="BS95" s="72"/>
      <c r="BT95" s="72"/>
      <c r="BU95" s="72"/>
      <c r="BV95" s="72"/>
      <c r="BW95" s="72"/>
      <c r="BX95" s="72"/>
      <c r="BY95" s="72"/>
      <c r="BZ95" s="72"/>
      <c r="CA95" s="72"/>
      <c r="CB95" s="72"/>
      <c r="CC95" s="72"/>
      <c r="CD95" s="72"/>
      <c r="CE95" s="72"/>
      <c r="CF95" s="72"/>
      <c r="CG95" s="72"/>
      <c r="CH95" s="72"/>
      <c r="CI95" s="72"/>
      <c r="CJ95" s="72"/>
      <c r="CK95" s="72"/>
      <c r="CL95" s="72"/>
      <c r="CM95" s="72"/>
      <c r="CN95" s="72"/>
      <c r="CO95" s="72"/>
      <c r="CP95" s="72"/>
      <c r="CQ95" s="72"/>
      <c r="CR95" s="72"/>
      <c r="CS95" s="72"/>
      <c r="CT95" s="72"/>
      <c r="CU95" s="72"/>
      <c r="CV95" s="72"/>
      <c r="CW95" s="72"/>
      <c r="CX95" s="72"/>
      <c r="CY95" s="72"/>
      <c r="CZ95" s="72"/>
      <c r="DA95" s="72"/>
      <c r="DB95" s="72"/>
      <c r="DC95" s="72"/>
      <c r="DD95" s="72"/>
      <c r="DE95" s="72"/>
      <c r="DF95" s="72"/>
      <c r="DG95" s="72"/>
      <c r="DH95" s="72"/>
      <c r="DI95" s="72"/>
      <c r="DJ95" s="72"/>
      <c r="DK95" s="72"/>
      <c r="DL95" s="72"/>
      <c r="DM95" s="72"/>
      <c r="DN95" s="72"/>
      <c r="DO95" s="72"/>
      <c r="DP95" s="72"/>
      <c r="DQ95" s="72"/>
      <c r="DR95" s="72"/>
      <c r="DS95" s="72"/>
      <c r="DT95" s="72"/>
      <c r="DU95" s="72"/>
      <c r="DV95" s="72"/>
      <c r="DW95" s="72"/>
      <c r="DX95" s="72"/>
      <c r="DY95" s="72"/>
    </row>
    <row r="96" spans="1:129" s="80" customFormat="1" x14ac:dyDescent="0.25">
      <c r="A96" s="80" t="s">
        <v>106</v>
      </c>
      <c r="B96" s="484" t="s">
        <v>251</v>
      </c>
      <c r="C96" s="229">
        <f>SUM('Раздел 1 таблица 1'!C96+'Раздел 1 таблица 2'!C96+'Раздел 1 таблица 3'!C96)</f>
        <v>0</v>
      </c>
      <c r="D96" s="229">
        <f>SUM('Раздел 1 таблица 1'!D96+'Раздел 1 таблица 2'!D96+'Раздел 1 таблица 3'!D96)</f>
        <v>0</v>
      </c>
      <c r="E96" s="229">
        <f>SUM('Раздел 1 таблица 1'!E96+'Раздел 1 таблица 2'!E96+'Раздел 1 таблица 3'!E96)</f>
        <v>0</v>
      </c>
      <c r="F96" s="229">
        <f>SUM('Раздел 1 таблица 1'!F96+'Раздел 1 таблица 2'!F96+'Раздел 1 таблица 3'!F96)</f>
        <v>0</v>
      </c>
      <c r="G96" s="229">
        <f>SUM('Раздел 1 таблица 1'!G96+'Раздел 1 таблица 2'!G96+'Раздел 1 таблица 3'!G96)</f>
        <v>0</v>
      </c>
      <c r="H96" s="229">
        <f>SUM('Раздел 1 таблица 1'!H96+'Раздел 1 таблица 2'!H96+'Раздел 1 таблица 3'!H96)</f>
        <v>0</v>
      </c>
      <c r="I96" s="221">
        <f t="shared" si="2"/>
        <v>0</v>
      </c>
      <c r="J96" s="231">
        <f>SUM('Раздел 1 таблица 1'!J96+'Раздел 1 таблица 2'!L96+'Раздел 1 таблица 3'!J96)</f>
        <v>0</v>
      </c>
      <c r="K96" s="231">
        <f>SUM('Раздел 1 таблица 1'!K96+'Раздел 1 таблица 2'!M96+'Раздел 1 таблица 3'!K96)</f>
        <v>0</v>
      </c>
      <c r="L96" s="231">
        <f>SUM('Раздел 1 таблица 1'!L96+'Раздел 1 таблица 2'!N96+'Раздел 1 таблица 3'!L96)</f>
        <v>0</v>
      </c>
      <c r="M96" s="231">
        <f>SUM('Раздел 1 таблица 1'!M96+'Раздел 1 таблица 2'!O96+'Раздел 1 таблица 3'!M96)</f>
        <v>0</v>
      </c>
      <c r="N96" s="231">
        <f>SUM('Раздел 1 таблица 1'!N96+'Раздел 1 таблица 2'!P96+'Раздел 1 таблица 3'!N96)</f>
        <v>0</v>
      </c>
      <c r="O96" s="231">
        <f>SUM('Раздел 1 таблица 1'!O96+'Раздел 1 таблица 2'!Q96+'Раздел 1 таблица 3'!O96)</f>
        <v>0</v>
      </c>
      <c r="P96" s="231">
        <f>SUM('Раздел 1 таблица 1'!P96+'Раздел 1 таблица 2'!R96+'Раздел 1 таблица 3'!P96)</f>
        <v>0</v>
      </c>
      <c r="Q96" s="231">
        <f>SUM('Раздел 1 таблица 1'!Q96+'Раздел 1 таблица 2'!S96+'Раздел 1 таблица 3'!Q96)</f>
        <v>0</v>
      </c>
      <c r="R96" s="221">
        <f t="shared" si="3"/>
        <v>0</v>
      </c>
      <c r="S96" s="231">
        <f>SUM('Раздел 1 таблица 1'!S96+'Раздел 1 таблица 2'!U96+'Раздел 1 таблица 3'!S96)</f>
        <v>0</v>
      </c>
      <c r="T96" s="231">
        <f>SUM('Раздел 1 таблица 1'!T96+'Раздел 1 таблица 2'!V96+'Раздел 1 таблица 3'!T96)</f>
        <v>0</v>
      </c>
      <c r="U96" s="231">
        <f>SUM('Раздел 1 таблица 1'!U96+'Раздел 1 таблица 2'!W96+'Раздел 1 таблица 3'!U96)</f>
        <v>0</v>
      </c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72"/>
      <c r="BI96" s="72"/>
      <c r="BJ96" s="72"/>
      <c r="BK96" s="72"/>
      <c r="BL96" s="72"/>
      <c r="BM96" s="72"/>
      <c r="BN96" s="72"/>
      <c r="BO96" s="72"/>
      <c r="BP96" s="72"/>
      <c r="BQ96" s="72"/>
      <c r="BR96" s="72"/>
      <c r="BS96" s="72"/>
      <c r="BT96" s="72"/>
      <c r="BU96" s="72"/>
      <c r="BV96" s="72"/>
      <c r="BW96" s="72"/>
      <c r="BX96" s="72"/>
      <c r="BY96" s="72"/>
      <c r="BZ96" s="72"/>
      <c r="CA96" s="72"/>
      <c r="CB96" s="72"/>
      <c r="CC96" s="72"/>
      <c r="CD96" s="72"/>
      <c r="CE96" s="72"/>
      <c r="CF96" s="72"/>
      <c r="CG96" s="72"/>
      <c r="CH96" s="72"/>
      <c r="CI96" s="72"/>
      <c r="CJ96" s="72"/>
      <c r="CK96" s="72"/>
      <c r="CL96" s="72"/>
      <c r="CM96" s="72"/>
      <c r="CN96" s="72"/>
      <c r="CO96" s="72"/>
      <c r="CP96" s="72"/>
      <c r="CQ96" s="72"/>
      <c r="CR96" s="72"/>
      <c r="CS96" s="72"/>
      <c r="CT96" s="72"/>
      <c r="CU96" s="72"/>
      <c r="CV96" s="72"/>
      <c r="CW96" s="72"/>
      <c r="CX96" s="72"/>
      <c r="CY96" s="72"/>
      <c r="CZ96" s="72"/>
      <c r="DA96" s="72"/>
      <c r="DB96" s="72"/>
      <c r="DC96" s="72"/>
      <c r="DD96" s="72"/>
      <c r="DE96" s="72"/>
      <c r="DF96" s="72"/>
      <c r="DG96" s="72"/>
      <c r="DH96" s="72"/>
      <c r="DI96" s="72"/>
      <c r="DJ96" s="72"/>
      <c r="DK96" s="72"/>
      <c r="DL96" s="72"/>
      <c r="DM96" s="72"/>
      <c r="DN96" s="72"/>
      <c r="DO96" s="72"/>
      <c r="DP96" s="72"/>
      <c r="DQ96" s="72"/>
      <c r="DR96" s="72"/>
      <c r="DS96" s="72"/>
      <c r="DT96" s="72"/>
      <c r="DU96" s="72"/>
      <c r="DV96" s="72"/>
      <c r="DW96" s="72"/>
      <c r="DX96" s="72"/>
      <c r="DY96" s="72"/>
    </row>
    <row r="97" spans="1:129" s="80" customFormat="1" x14ac:dyDescent="0.25">
      <c r="A97" s="80" t="s">
        <v>107</v>
      </c>
      <c r="B97" s="484" t="s">
        <v>252</v>
      </c>
      <c r="C97" s="229">
        <f>SUM('Раздел 1 таблица 1'!C97+'Раздел 1 таблица 2'!C97+'Раздел 1 таблица 3'!C97)</f>
        <v>0</v>
      </c>
      <c r="D97" s="229">
        <f>SUM('Раздел 1 таблица 1'!D97+'Раздел 1 таблица 2'!D97+'Раздел 1 таблица 3'!D97)</f>
        <v>0</v>
      </c>
      <c r="E97" s="229">
        <f>SUM('Раздел 1 таблица 1'!E97+'Раздел 1 таблица 2'!E97+'Раздел 1 таблица 3'!E97)</f>
        <v>0</v>
      </c>
      <c r="F97" s="229">
        <f>SUM('Раздел 1 таблица 1'!F97+'Раздел 1 таблица 2'!F97+'Раздел 1 таблица 3'!F97)</f>
        <v>0</v>
      </c>
      <c r="G97" s="229">
        <f>SUM('Раздел 1 таблица 1'!G97+'Раздел 1 таблица 2'!G97+'Раздел 1 таблица 3'!G97)</f>
        <v>0</v>
      </c>
      <c r="H97" s="229">
        <f>SUM('Раздел 1 таблица 1'!H97+'Раздел 1 таблица 2'!H97+'Раздел 1 таблица 3'!H97)</f>
        <v>0</v>
      </c>
      <c r="I97" s="221">
        <f t="shared" si="2"/>
        <v>0</v>
      </c>
      <c r="J97" s="231">
        <f>SUM('Раздел 1 таблица 1'!J97+'Раздел 1 таблица 2'!L97+'Раздел 1 таблица 3'!J97)</f>
        <v>0</v>
      </c>
      <c r="K97" s="231">
        <f>SUM('Раздел 1 таблица 1'!K97+'Раздел 1 таблица 2'!M97+'Раздел 1 таблица 3'!K97)</f>
        <v>0</v>
      </c>
      <c r="L97" s="231">
        <f>SUM('Раздел 1 таблица 1'!L97+'Раздел 1 таблица 2'!N97+'Раздел 1 таблица 3'!L97)</f>
        <v>0</v>
      </c>
      <c r="M97" s="231">
        <f>SUM('Раздел 1 таблица 1'!M97+'Раздел 1 таблица 2'!O97+'Раздел 1 таблица 3'!M97)</f>
        <v>0</v>
      </c>
      <c r="N97" s="231">
        <f>SUM('Раздел 1 таблица 1'!N97+'Раздел 1 таблица 2'!P97+'Раздел 1 таблица 3'!N97)</f>
        <v>0</v>
      </c>
      <c r="O97" s="231">
        <f>SUM('Раздел 1 таблица 1'!O97+'Раздел 1 таблица 2'!Q97+'Раздел 1 таблица 3'!O97)</f>
        <v>0</v>
      </c>
      <c r="P97" s="231">
        <f>SUM('Раздел 1 таблица 1'!P97+'Раздел 1 таблица 2'!R97+'Раздел 1 таблица 3'!P97)</f>
        <v>0</v>
      </c>
      <c r="Q97" s="231">
        <f>SUM('Раздел 1 таблица 1'!Q97+'Раздел 1 таблица 2'!S97+'Раздел 1 таблица 3'!Q97)</f>
        <v>0</v>
      </c>
      <c r="R97" s="221">
        <f t="shared" si="3"/>
        <v>0</v>
      </c>
      <c r="S97" s="231">
        <f>SUM('Раздел 1 таблица 1'!S97+'Раздел 1 таблица 2'!U97+'Раздел 1 таблица 3'!S97)</f>
        <v>0</v>
      </c>
      <c r="T97" s="231">
        <f>SUM('Раздел 1 таблица 1'!T97+'Раздел 1 таблица 2'!V97+'Раздел 1 таблица 3'!T97)</f>
        <v>0</v>
      </c>
      <c r="U97" s="231">
        <f>SUM('Раздел 1 таблица 1'!U97+'Раздел 1 таблица 2'!W97+'Раздел 1 таблица 3'!U97)</f>
        <v>0</v>
      </c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72"/>
      <c r="CD97" s="72"/>
      <c r="CE97" s="72"/>
      <c r="CF97" s="72"/>
      <c r="CG97" s="72"/>
      <c r="CH97" s="72"/>
      <c r="CI97" s="72"/>
      <c r="CJ97" s="72"/>
      <c r="CK97" s="72"/>
      <c r="CL97" s="72"/>
      <c r="CM97" s="72"/>
      <c r="CN97" s="72"/>
      <c r="CO97" s="72"/>
      <c r="CP97" s="72"/>
      <c r="CQ97" s="72"/>
      <c r="CR97" s="72"/>
      <c r="CS97" s="72"/>
      <c r="CT97" s="72"/>
      <c r="CU97" s="72"/>
      <c r="CV97" s="72"/>
      <c r="CW97" s="72"/>
      <c r="CX97" s="72"/>
      <c r="CY97" s="72"/>
      <c r="CZ97" s="72"/>
      <c r="DA97" s="72"/>
      <c r="DB97" s="72"/>
      <c r="DC97" s="72"/>
      <c r="DD97" s="72"/>
      <c r="DE97" s="72"/>
      <c r="DF97" s="72"/>
      <c r="DG97" s="72"/>
      <c r="DH97" s="72"/>
      <c r="DI97" s="72"/>
      <c r="DJ97" s="72"/>
      <c r="DK97" s="72"/>
      <c r="DL97" s="72"/>
      <c r="DM97" s="72"/>
      <c r="DN97" s="72"/>
      <c r="DO97" s="72"/>
      <c r="DP97" s="72"/>
      <c r="DQ97" s="72"/>
      <c r="DR97" s="72"/>
      <c r="DS97" s="72"/>
      <c r="DT97" s="72"/>
      <c r="DU97" s="72"/>
      <c r="DV97" s="72"/>
      <c r="DW97" s="72"/>
      <c r="DX97" s="72"/>
      <c r="DY97" s="72"/>
    </row>
    <row r="98" spans="1:129" s="80" customFormat="1" x14ac:dyDescent="0.25">
      <c r="A98" s="80" t="s">
        <v>108</v>
      </c>
      <c r="B98" s="484" t="s">
        <v>253</v>
      </c>
      <c r="C98" s="229">
        <f>SUM('Раздел 1 таблица 1'!C98+'Раздел 1 таблица 2'!C98+'Раздел 1 таблица 3'!C98)</f>
        <v>0</v>
      </c>
      <c r="D98" s="229">
        <f>SUM('Раздел 1 таблица 1'!D98+'Раздел 1 таблица 2'!D98+'Раздел 1 таблица 3'!D98)</f>
        <v>0</v>
      </c>
      <c r="E98" s="229">
        <f>SUM('Раздел 1 таблица 1'!E98+'Раздел 1 таблица 2'!E98+'Раздел 1 таблица 3'!E98)</f>
        <v>0</v>
      </c>
      <c r="F98" s="229">
        <f>SUM('Раздел 1 таблица 1'!F98+'Раздел 1 таблица 2'!F98+'Раздел 1 таблица 3'!F98)</f>
        <v>0</v>
      </c>
      <c r="G98" s="229">
        <f>SUM('Раздел 1 таблица 1'!G98+'Раздел 1 таблица 2'!G98+'Раздел 1 таблица 3'!G98)</f>
        <v>0</v>
      </c>
      <c r="H98" s="229">
        <f>SUM('Раздел 1 таблица 1'!H98+'Раздел 1 таблица 2'!H98+'Раздел 1 таблица 3'!H98)</f>
        <v>0</v>
      </c>
      <c r="I98" s="221">
        <f t="shared" si="2"/>
        <v>0</v>
      </c>
      <c r="J98" s="231">
        <f>SUM('Раздел 1 таблица 1'!J98+'Раздел 1 таблица 2'!L98+'Раздел 1 таблица 3'!J98)</f>
        <v>0</v>
      </c>
      <c r="K98" s="231">
        <f>SUM('Раздел 1 таблица 1'!K98+'Раздел 1 таблица 2'!M98+'Раздел 1 таблица 3'!K98)</f>
        <v>0</v>
      </c>
      <c r="L98" s="231">
        <f>SUM('Раздел 1 таблица 1'!L98+'Раздел 1 таблица 2'!N98+'Раздел 1 таблица 3'!L98)</f>
        <v>0</v>
      </c>
      <c r="M98" s="231">
        <f>SUM('Раздел 1 таблица 1'!M98+'Раздел 1 таблица 2'!O98+'Раздел 1 таблица 3'!M98)</f>
        <v>0</v>
      </c>
      <c r="N98" s="231">
        <f>SUM('Раздел 1 таблица 1'!N98+'Раздел 1 таблица 2'!P98+'Раздел 1 таблица 3'!N98)</f>
        <v>0</v>
      </c>
      <c r="O98" s="231">
        <f>SUM('Раздел 1 таблица 1'!O98+'Раздел 1 таблица 2'!Q98+'Раздел 1 таблица 3'!O98)</f>
        <v>0</v>
      </c>
      <c r="P98" s="231">
        <f>SUM('Раздел 1 таблица 1'!P98+'Раздел 1 таблица 2'!R98+'Раздел 1 таблица 3'!P98)</f>
        <v>0</v>
      </c>
      <c r="Q98" s="231">
        <f>SUM('Раздел 1 таблица 1'!Q98+'Раздел 1 таблица 2'!S98+'Раздел 1 таблица 3'!Q98)</f>
        <v>0</v>
      </c>
      <c r="R98" s="221">
        <f t="shared" si="3"/>
        <v>0</v>
      </c>
      <c r="S98" s="231">
        <f>SUM('Раздел 1 таблица 1'!S98+'Раздел 1 таблица 2'!U98+'Раздел 1 таблица 3'!S98)</f>
        <v>0</v>
      </c>
      <c r="T98" s="231">
        <f>SUM('Раздел 1 таблица 1'!T98+'Раздел 1 таблица 2'!V98+'Раздел 1 таблица 3'!T98)</f>
        <v>0</v>
      </c>
      <c r="U98" s="231">
        <f>SUM('Раздел 1 таблица 1'!U98+'Раздел 1 таблица 2'!W98+'Раздел 1 таблица 3'!U98)</f>
        <v>0</v>
      </c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72"/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  <c r="BI98" s="72"/>
      <c r="BJ98" s="72"/>
      <c r="BK98" s="72"/>
      <c r="BL98" s="72"/>
      <c r="BM98" s="72"/>
      <c r="BN98" s="72"/>
      <c r="BO98" s="72"/>
      <c r="BP98" s="72"/>
      <c r="BQ98" s="72"/>
      <c r="BR98" s="72"/>
      <c r="BS98" s="72"/>
      <c r="BT98" s="72"/>
      <c r="BU98" s="72"/>
      <c r="BV98" s="72"/>
      <c r="BW98" s="72"/>
      <c r="BX98" s="72"/>
      <c r="BY98" s="72"/>
      <c r="BZ98" s="72"/>
      <c r="CA98" s="72"/>
      <c r="CB98" s="72"/>
      <c r="CC98" s="72"/>
      <c r="CD98" s="72"/>
      <c r="CE98" s="72"/>
      <c r="CF98" s="72"/>
      <c r="CG98" s="72"/>
      <c r="CH98" s="72"/>
      <c r="CI98" s="72"/>
      <c r="CJ98" s="72"/>
      <c r="CK98" s="72"/>
      <c r="CL98" s="72"/>
      <c r="CM98" s="72"/>
      <c r="CN98" s="72"/>
      <c r="CO98" s="72"/>
      <c r="CP98" s="72"/>
      <c r="CQ98" s="72"/>
      <c r="CR98" s="72"/>
      <c r="CS98" s="72"/>
      <c r="CT98" s="72"/>
      <c r="CU98" s="72"/>
      <c r="CV98" s="72"/>
      <c r="CW98" s="72"/>
      <c r="CX98" s="72"/>
      <c r="CY98" s="72"/>
      <c r="CZ98" s="72"/>
      <c r="DA98" s="72"/>
      <c r="DB98" s="72"/>
      <c r="DC98" s="72"/>
      <c r="DD98" s="72"/>
      <c r="DE98" s="72"/>
      <c r="DF98" s="72"/>
      <c r="DG98" s="72"/>
      <c r="DH98" s="72"/>
      <c r="DI98" s="72"/>
      <c r="DJ98" s="72"/>
      <c r="DK98" s="72"/>
      <c r="DL98" s="72"/>
      <c r="DM98" s="72"/>
      <c r="DN98" s="72"/>
      <c r="DO98" s="72"/>
      <c r="DP98" s="72"/>
      <c r="DQ98" s="72"/>
      <c r="DR98" s="72"/>
      <c r="DS98" s="72"/>
      <c r="DT98" s="72"/>
      <c r="DU98" s="72"/>
      <c r="DV98" s="72"/>
      <c r="DW98" s="72"/>
      <c r="DX98" s="72"/>
      <c r="DY98" s="72"/>
    </row>
    <row r="99" spans="1:129" s="80" customFormat="1" x14ac:dyDescent="0.25">
      <c r="A99" s="80" t="s">
        <v>196</v>
      </c>
      <c r="B99" s="484" t="s">
        <v>254</v>
      </c>
      <c r="C99" s="229">
        <f>SUM('Раздел 1 таблица 1'!C99+'Раздел 1 таблица 2'!C99+'Раздел 1 таблица 3'!C99)</f>
        <v>0</v>
      </c>
      <c r="D99" s="229">
        <f>SUM('Раздел 1 таблица 1'!D99+'Раздел 1 таблица 2'!D99+'Раздел 1 таблица 3'!D99)</f>
        <v>0</v>
      </c>
      <c r="E99" s="229">
        <f>SUM('Раздел 1 таблица 1'!E99+'Раздел 1 таблица 2'!E99+'Раздел 1 таблица 3'!E99)</f>
        <v>0</v>
      </c>
      <c r="F99" s="229">
        <f>SUM('Раздел 1 таблица 1'!F99+'Раздел 1 таблица 2'!F99+'Раздел 1 таблица 3'!F99)</f>
        <v>0</v>
      </c>
      <c r="G99" s="229">
        <f>SUM('Раздел 1 таблица 1'!G99+'Раздел 1 таблица 2'!G99+'Раздел 1 таблица 3'!G99)</f>
        <v>0</v>
      </c>
      <c r="H99" s="229">
        <f>SUM('Раздел 1 таблица 1'!H99+'Раздел 1 таблица 2'!H99+'Раздел 1 таблица 3'!H99)</f>
        <v>0</v>
      </c>
      <c r="I99" s="221">
        <f t="shared" si="2"/>
        <v>0</v>
      </c>
      <c r="J99" s="231">
        <f>SUM('Раздел 1 таблица 1'!J99+'Раздел 1 таблица 2'!L99+'Раздел 1 таблица 3'!J99)</f>
        <v>0</v>
      </c>
      <c r="K99" s="231">
        <f>SUM('Раздел 1 таблица 1'!K99+'Раздел 1 таблица 2'!M99+'Раздел 1 таблица 3'!K99)</f>
        <v>0</v>
      </c>
      <c r="L99" s="231">
        <f>SUM('Раздел 1 таблица 1'!L99+'Раздел 1 таблица 2'!N99+'Раздел 1 таблица 3'!L99)</f>
        <v>0</v>
      </c>
      <c r="M99" s="231">
        <f>SUM('Раздел 1 таблица 1'!M99+'Раздел 1 таблица 2'!O99+'Раздел 1 таблица 3'!M99)</f>
        <v>0</v>
      </c>
      <c r="N99" s="231">
        <f>SUM('Раздел 1 таблица 1'!N99+'Раздел 1 таблица 2'!P99+'Раздел 1 таблица 3'!N99)</f>
        <v>0</v>
      </c>
      <c r="O99" s="231">
        <f>SUM('Раздел 1 таблица 1'!O99+'Раздел 1 таблица 2'!Q99+'Раздел 1 таблица 3'!O99)</f>
        <v>0</v>
      </c>
      <c r="P99" s="231">
        <f>SUM('Раздел 1 таблица 1'!P99+'Раздел 1 таблица 2'!R99+'Раздел 1 таблица 3'!P99)</f>
        <v>0</v>
      </c>
      <c r="Q99" s="231">
        <f>SUM('Раздел 1 таблица 1'!Q99+'Раздел 1 таблица 2'!S99+'Раздел 1 таблица 3'!Q99)</f>
        <v>0</v>
      </c>
      <c r="R99" s="221">
        <f t="shared" si="3"/>
        <v>0</v>
      </c>
      <c r="S99" s="231">
        <f>SUM('Раздел 1 таблица 1'!S99+'Раздел 1 таблица 2'!U99+'Раздел 1 таблица 3'!S99)</f>
        <v>0</v>
      </c>
      <c r="T99" s="231">
        <f>SUM('Раздел 1 таблица 1'!T99+'Раздел 1 таблица 2'!V99+'Раздел 1 таблица 3'!T99)</f>
        <v>0</v>
      </c>
      <c r="U99" s="231">
        <f>SUM('Раздел 1 таблица 1'!U99+'Раздел 1 таблица 2'!W99+'Раздел 1 таблица 3'!U99)</f>
        <v>0</v>
      </c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72"/>
      <c r="AO99" s="72"/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  <c r="BH99" s="72"/>
      <c r="BI99" s="72"/>
      <c r="BJ99" s="72"/>
      <c r="BK99" s="72"/>
      <c r="BL99" s="72"/>
      <c r="BM99" s="72"/>
      <c r="BN99" s="72"/>
      <c r="BO99" s="72"/>
      <c r="BP99" s="72"/>
      <c r="BQ99" s="72"/>
      <c r="BR99" s="72"/>
      <c r="BS99" s="72"/>
      <c r="BT99" s="72"/>
      <c r="BU99" s="72"/>
      <c r="BV99" s="72"/>
      <c r="BW99" s="72"/>
      <c r="BX99" s="72"/>
      <c r="BY99" s="72"/>
      <c r="BZ99" s="72"/>
      <c r="CA99" s="72"/>
      <c r="CB99" s="72"/>
      <c r="CC99" s="72"/>
      <c r="CD99" s="72"/>
      <c r="CE99" s="72"/>
      <c r="CF99" s="72"/>
      <c r="CG99" s="72"/>
      <c r="CH99" s="72"/>
      <c r="CI99" s="72"/>
      <c r="CJ99" s="72"/>
      <c r="CK99" s="72"/>
      <c r="CL99" s="72"/>
      <c r="CM99" s="72"/>
      <c r="CN99" s="72"/>
      <c r="CO99" s="72"/>
      <c r="CP99" s="72"/>
      <c r="CQ99" s="72"/>
      <c r="CR99" s="72"/>
      <c r="CS99" s="72"/>
      <c r="CT99" s="72"/>
      <c r="CU99" s="72"/>
      <c r="CV99" s="72"/>
      <c r="CW99" s="72"/>
      <c r="CX99" s="72"/>
      <c r="CY99" s="72"/>
      <c r="CZ99" s="72"/>
      <c r="DA99" s="72"/>
      <c r="DB99" s="72"/>
      <c r="DC99" s="72"/>
      <c r="DD99" s="72"/>
      <c r="DE99" s="72"/>
      <c r="DF99" s="72"/>
      <c r="DG99" s="72"/>
      <c r="DH99" s="72"/>
      <c r="DI99" s="72"/>
      <c r="DJ99" s="72"/>
      <c r="DK99" s="72"/>
      <c r="DL99" s="72"/>
      <c r="DM99" s="72"/>
      <c r="DN99" s="72"/>
      <c r="DO99" s="72"/>
      <c r="DP99" s="72"/>
      <c r="DQ99" s="72"/>
      <c r="DR99" s="72"/>
      <c r="DS99" s="72"/>
      <c r="DT99" s="72"/>
      <c r="DU99" s="72"/>
      <c r="DV99" s="72"/>
      <c r="DW99" s="72"/>
      <c r="DX99" s="72"/>
      <c r="DY99" s="72"/>
    </row>
    <row r="100" spans="1:129" s="80" customFormat="1" x14ac:dyDescent="0.25">
      <c r="A100" s="80" t="s">
        <v>109</v>
      </c>
      <c r="B100" s="484" t="s">
        <v>255</v>
      </c>
      <c r="C100" s="229">
        <f>SUM('Раздел 1 таблица 1'!C100+'Раздел 1 таблица 2'!C100+'Раздел 1 таблица 3'!C100)</f>
        <v>0</v>
      </c>
      <c r="D100" s="229">
        <f>SUM('Раздел 1 таблица 1'!D100+'Раздел 1 таблица 2'!D100+'Раздел 1 таблица 3'!D100)</f>
        <v>0</v>
      </c>
      <c r="E100" s="229">
        <f>SUM('Раздел 1 таблица 1'!E100+'Раздел 1 таблица 2'!E100+'Раздел 1 таблица 3'!E100)</f>
        <v>0</v>
      </c>
      <c r="F100" s="229">
        <f>SUM('Раздел 1 таблица 1'!F100+'Раздел 1 таблица 2'!F100+'Раздел 1 таблица 3'!F100)</f>
        <v>0</v>
      </c>
      <c r="G100" s="229">
        <f>SUM('Раздел 1 таблица 1'!G100+'Раздел 1 таблица 2'!G100+'Раздел 1 таблица 3'!G100)</f>
        <v>0</v>
      </c>
      <c r="H100" s="229">
        <f>SUM('Раздел 1 таблица 1'!H100+'Раздел 1 таблица 2'!H100+'Раздел 1 таблица 3'!H100)</f>
        <v>0</v>
      </c>
      <c r="I100" s="221">
        <f t="shared" si="2"/>
        <v>0</v>
      </c>
      <c r="J100" s="231">
        <f>SUM('Раздел 1 таблица 1'!J100+'Раздел 1 таблица 2'!L100+'Раздел 1 таблица 3'!J100)</f>
        <v>0</v>
      </c>
      <c r="K100" s="231">
        <f>SUM('Раздел 1 таблица 1'!K100+'Раздел 1 таблица 2'!M100+'Раздел 1 таблица 3'!K100)</f>
        <v>0</v>
      </c>
      <c r="L100" s="231">
        <f>SUM('Раздел 1 таблица 1'!L100+'Раздел 1 таблица 2'!N100+'Раздел 1 таблица 3'!L100)</f>
        <v>0</v>
      </c>
      <c r="M100" s="231">
        <f>SUM('Раздел 1 таблица 1'!M100+'Раздел 1 таблица 2'!O100+'Раздел 1 таблица 3'!M100)</f>
        <v>0</v>
      </c>
      <c r="N100" s="231">
        <f>SUM('Раздел 1 таблица 1'!N100+'Раздел 1 таблица 2'!P100+'Раздел 1 таблица 3'!N100)</f>
        <v>0</v>
      </c>
      <c r="O100" s="231">
        <f>SUM('Раздел 1 таблица 1'!O100+'Раздел 1 таблица 2'!Q100+'Раздел 1 таблица 3'!O100)</f>
        <v>0</v>
      </c>
      <c r="P100" s="231">
        <f>SUM('Раздел 1 таблица 1'!P100+'Раздел 1 таблица 2'!R100+'Раздел 1 таблица 3'!P100)</f>
        <v>0</v>
      </c>
      <c r="Q100" s="231">
        <f>SUM('Раздел 1 таблица 1'!Q100+'Раздел 1 таблица 2'!S100+'Раздел 1 таблица 3'!Q100)</f>
        <v>0</v>
      </c>
      <c r="R100" s="221">
        <f t="shared" si="3"/>
        <v>0</v>
      </c>
      <c r="S100" s="231">
        <f>SUM('Раздел 1 таблица 1'!S100+'Раздел 1 таблица 2'!U100+'Раздел 1 таблица 3'!S100)</f>
        <v>0</v>
      </c>
      <c r="T100" s="231">
        <f>SUM('Раздел 1 таблица 1'!T100+'Раздел 1 таблица 2'!V100+'Раздел 1 таблица 3'!T100)</f>
        <v>0</v>
      </c>
      <c r="U100" s="231">
        <f>SUM('Раздел 1 таблица 1'!U100+'Раздел 1 таблица 2'!W100+'Раздел 1 таблица 3'!U100)</f>
        <v>0</v>
      </c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72"/>
      <c r="BM100" s="72"/>
      <c r="BN100" s="72"/>
      <c r="BO100" s="72"/>
      <c r="BP100" s="72"/>
      <c r="BQ100" s="72"/>
      <c r="BR100" s="72"/>
      <c r="BS100" s="72"/>
      <c r="BT100" s="72"/>
      <c r="BU100" s="72"/>
      <c r="BV100" s="72"/>
      <c r="BW100" s="72"/>
      <c r="BX100" s="72"/>
      <c r="BY100" s="72"/>
      <c r="BZ100" s="72"/>
      <c r="CA100" s="72"/>
      <c r="CB100" s="72"/>
      <c r="CC100" s="72"/>
      <c r="CD100" s="72"/>
      <c r="CE100" s="72"/>
      <c r="CF100" s="72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72"/>
      <c r="CW100" s="72"/>
      <c r="CX100" s="72"/>
      <c r="CY100" s="72"/>
      <c r="CZ100" s="72"/>
      <c r="DA100" s="72"/>
      <c r="DB100" s="72"/>
      <c r="DC100" s="72"/>
      <c r="DD100" s="72"/>
      <c r="DE100" s="72"/>
      <c r="DF100" s="72"/>
      <c r="DG100" s="72"/>
      <c r="DH100" s="72"/>
      <c r="DI100" s="72"/>
      <c r="DJ100" s="72"/>
      <c r="DK100" s="72"/>
      <c r="DL100" s="72"/>
      <c r="DM100" s="72"/>
      <c r="DN100" s="72"/>
      <c r="DO100" s="72"/>
      <c r="DP100" s="72"/>
      <c r="DQ100" s="72"/>
      <c r="DR100" s="72"/>
      <c r="DS100" s="72"/>
      <c r="DT100" s="72"/>
      <c r="DU100" s="72"/>
      <c r="DV100" s="72"/>
      <c r="DW100" s="72"/>
      <c r="DX100" s="72"/>
      <c r="DY100" s="72"/>
    </row>
    <row r="101" spans="1:129" s="80" customFormat="1" x14ac:dyDescent="0.25">
      <c r="A101" s="80" t="s">
        <v>360</v>
      </c>
      <c r="B101" s="484" t="s">
        <v>256</v>
      </c>
      <c r="C101" s="229">
        <f>SUM('Раздел 1 таблица 1'!C101+'Раздел 1 таблица 2'!C101+'Раздел 1 таблица 3'!C101)</f>
        <v>0</v>
      </c>
      <c r="D101" s="229">
        <f>SUM('Раздел 1 таблица 1'!D101+'Раздел 1 таблица 2'!D101+'Раздел 1 таблица 3'!D101)</f>
        <v>0</v>
      </c>
      <c r="E101" s="229">
        <f>SUM('Раздел 1 таблица 1'!E101+'Раздел 1 таблица 2'!E101+'Раздел 1 таблица 3'!E101)</f>
        <v>0</v>
      </c>
      <c r="F101" s="229">
        <f>SUM('Раздел 1 таблица 1'!F101+'Раздел 1 таблица 2'!F101+'Раздел 1 таблица 3'!F101)</f>
        <v>0</v>
      </c>
      <c r="G101" s="229">
        <f>SUM('Раздел 1 таблица 1'!G101+'Раздел 1 таблица 2'!G101+'Раздел 1 таблица 3'!G101)</f>
        <v>0</v>
      </c>
      <c r="H101" s="229">
        <f>SUM('Раздел 1 таблица 1'!H101+'Раздел 1 таблица 2'!H101+'Раздел 1 таблица 3'!H101)</f>
        <v>0</v>
      </c>
      <c r="I101" s="221">
        <f t="shared" si="2"/>
        <v>0</v>
      </c>
      <c r="J101" s="231">
        <f>SUM('Раздел 1 таблица 1'!J101+'Раздел 1 таблица 2'!L101+'Раздел 1 таблица 3'!J101)</f>
        <v>0</v>
      </c>
      <c r="K101" s="231">
        <f>SUM('Раздел 1 таблица 1'!K101+'Раздел 1 таблица 2'!M101+'Раздел 1 таблица 3'!K101)</f>
        <v>0</v>
      </c>
      <c r="L101" s="231">
        <f>SUM('Раздел 1 таблица 1'!L101+'Раздел 1 таблица 2'!N101+'Раздел 1 таблица 3'!L101)</f>
        <v>0</v>
      </c>
      <c r="M101" s="231">
        <f>SUM('Раздел 1 таблица 1'!M101+'Раздел 1 таблица 2'!O101+'Раздел 1 таблица 3'!M101)</f>
        <v>0</v>
      </c>
      <c r="N101" s="231">
        <f>SUM('Раздел 1 таблица 1'!N101+'Раздел 1 таблица 2'!P101+'Раздел 1 таблица 3'!N101)</f>
        <v>0</v>
      </c>
      <c r="O101" s="231">
        <f>SUM('Раздел 1 таблица 1'!O101+'Раздел 1 таблица 2'!Q101+'Раздел 1 таблица 3'!O101)</f>
        <v>0</v>
      </c>
      <c r="P101" s="231">
        <f>SUM('Раздел 1 таблица 1'!P101+'Раздел 1 таблица 2'!R101+'Раздел 1 таблица 3'!P101)</f>
        <v>0</v>
      </c>
      <c r="Q101" s="231">
        <f>SUM('Раздел 1 таблица 1'!Q101+'Раздел 1 таблица 2'!S101+'Раздел 1 таблица 3'!Q101)</f>
        <v>0</v>
      </c>
      <c r="R101" s="221">
        <f t="shared" si="3"/>
        <v>0</v>
      </c>
      <c r="S101" s="231">
        <f>SUM('Раздел 1 таблица 1'!S101+'Раздел 1 таблица 2'!U101+'Раздел 1 таблица 3'!S101)</f>
        <v>0</v>
      </c>
      <c r="T101" s="231">
        <f>SUM('Раздел 1 таблица 1'!T101+'Раздел 1 таблица 2'!V101+'Раздел 1 таблица 3'!T101)</f>
        <v>0</v>
      </c>
      <c r="U101" s="231">
        <f>SUM('Раздел 1 таблица 1'!U101+'Раздел 1 таблица 2'!W101+'Раздел 1 таблица 3'!U101)</f>
        <v>0</v>
      </c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  <c r="AL101" s="72"/>
      <c r="AM101" s="72"/>
      <c r="AN101" s="72"/>
      <c r="AO101" s="72"/>
      <c r="AP101" s="72"/>
      <c r="AQ101" s="72"/>
      <c r="AR101" s="72"/>
      <c r="AS101" s="72"/>
      <c r="AT101" s="72"/>
      <c r="AU101" s="72"/>
      <c r="AV101" s="72"/>
      <c r="AW101" s="72"/>
      <c r="AX101" s="72"/>
      <c r="AY101" s="72"/>
      <c r="AZ101" s="72"/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2"/>
      <c r="BN101" s="72"/>
      <c r="BO101" s="72"/>
      <c r="BP101" s="72"/>
      <c r="BQ101" s="72"/>
      <c r="BR101" s="72"/>
      <c r="BS101" s="72"/>
      <c r="BT101" s="72"/>
      <c r="BU101" s="72"/>
      <c r="BV101" s="72"/>
      <c r="BW101" s="72"/>
      <c r="BX101" s="72"/>
      <c r="BY101" s="72"/>
      <c r="BZ101" s="72"/>
      <c r="CA101" s="72"/>
      <c r="CB101" s="72"/>
      <c r="CC101" s="72"/>
      <c r="CD101" s="72"/>
      <c r="CE101" s="72"/>
      <c r="CF101" s="72"/>
      <c r="CG101" s="72"/>
      <c r="CH101" s="72"/>
      <c r="CI101" s="72"/>
      <c r="CJ101" s="72"/>
      <c r="CK101" s="72"/>
      <c r="CL101" s="72"/>
      <c r="CM101" s="72"/>
      <c r="CN101" s="72"/>
      <c r="CO101" s="72"/>
      <c r="CP101" s="72"/>
      <c r="CQ101" s="72"/>
      <c r="CR101" s="72"/>
      <c r="CS101" s="72"/>
      <c r="CT101" s="72"/>
      <c r="CU101" s="72"/>
      <c r="CV101" s="72"/>
      <c r="CW101" s="72"/>
      <c r="CX101" s="72"/>
      <c r="CY101" s="72"/>
      <c r="CZ101" s="72"/>
      <c r="DA101" s="72"/>
      <c r="DB101" s="72"/>
      <c r="DC101" s="72"/>
      <c r="DD101" s="72"/>
      <c r="DE101" s="72"/>
      <c r="DF101" s="72"/>
      <c r="DG101" s="72"/>
      <c r="DH101" s="72"/>
      <c r="DI101" s="72"/>
      <c r="DJ101" s="72"/>
      <c r="DK101" s="72"/>
      <c r="DL101" s="72"/>
      <c r="DM101" s="72"/>
      <c r="DN101" s="72"/>
      <c r="DO101" s="72"/>
      <c r="DP101" s="72"/>
      <c r="DQ101" s="72"/>
      <c r="DR101" s="72"/>
      <c r="DS101" s="72"/>
      <c r="DT101" s="72"/>
      <c r="DU101" s="72"/>
      <c r="DV101" s="72"/>
      <c r="DW101" s="72"/>
      <c r="DX101" s="72"/>
      <c r="DY101" s="72"/>
    </row>
    <row r="102" spans="1:129" s="80" customFormat="1" x14ac:dyDescent="0.25">
      <c r="A102" s="80" t="s">
        <v>110</v>
      </c>
      <c r="B102" s="484" t="s">
        <v>257</v>
      </c>
      <c r="C102" s="229">
        <f>SUM('Раздел 1 таблица 1'!C102+'Раздел 1 таблица 2'!C102+'Раздел 1 таблица 3'!C102)</f>
        <v>0</v>
      </c>
      <c r="D102" s="229">
        <f>SUM('Раздел 1 таблица 1'!D102+'Раздел 1 таблица 2'!D102+'Раздел 1 таблица 3'!D102)</f>
        <v>0</v>
      </c>
      <c r="E102" s="229">
        <f>SUM('Раздел 1 таблица 1'!E102+'Раздел 1 таблица 2'!E102+'Раздел 1 таблица 3'!E102)</f>
        <v>0</v>
      </c>
      <c r="F102" s="229">
        <f>SUM('Раздел 1 таблица 1'!F102+'Раздел 1 таблица 2'!F102+'Раздел 1 таблица 3'!F102)</f>
        <v>0</v>
      </c>
      <c r="G102" s="229">
        <f>SUM('Раздел 1 таблица 1'!G102+'Раздел 1 таблица 2'!G102+'Раздел 1 таблица 3'!G102)</f>
        <v>0</v>
      </c>
      <c r="H102" s="229">
        <f>SUM('Раздел 1 таблица 1'!H102+'Раздел 1 таблица 2'!H102+'Раздел 1 таблица 3'!H102)</f>
        <v>0</v>
      </c>
      <c r="I102" s="221">
        <f t="shared" si="2"/>
        <v>0</v>
      </c>
      <c r="J102" s="231">
        <f>SUM('Раздел 1 таблица 1'!J102+'Раздел 1 таблица 2'!L102+'Раздел 1 таблица 3'!J102)</f>
        <v>0</v>
      </c>
      <c r="K102" s="231">
        <f>SUM('Раздел 1 таблица 1'!K102+'Раздел 1 таблица 2'!M102+'Раздел 1 таблица 3'!K102)</f>
        <v>0</v>
      </c>
      <c r="L102" s="231">
        <f>SUM('Раздел 1 таблица 1'!L102+'Раздел 1 таблица 2'!N102+'Раздел 1 таблица 3'!L102)</f>
        <v>0</v>
      </c>
      <c r="M102" s="231">
        <f>SUM('Раздел 1 таблица 1'!M102+'Раздел 1 таблица 2'!O102+'Раздел 1 таблица 3'!M102)</f>
        <v>0</v>
      </c>
      <c r="N102" s="231">
        <f>SUM('Раздел 1 таблица 1'!N102+'Раздел 1 таблица 2'!P102+'Раздел 1 таблица 3'!N102)</f>
        <v>0</v>
      </c>
      <c r="O102" s="231">
        <f>SUM('Раздел 1 таблица 1'!O102+'Раздел 1 таблица 2'!Q102+'Раздел 1 таблица 3'!O102)</f>
        <v>0</v>
      </c>
      <c r="P102" s="231">
        <f>SUM('Раздел 1 таблица 1'!P102+'Раздел 1 таблица 2'!R102+'Раздел 1 таблица 3'!P102)</f>
        <v>0</v>
      </c>
      <c r="Q102" s="231">
        <f>SUM('Раздел 1 таблица 1'!Q102+'Раздел 1 таблица 2'!S102+'Раздел 1 таблица 3'!Q102)</f>
        <v>0</v>
      </c>
      <c r="R102" s="221">
        <f t="shared" si="3"/>
        <v>0</v>
      </c>
      <c r="S102" s="231">
        <f>SUM('Раздел 1 таблица 1'!S102+'Раздел 1 таблица 2'!U102+'Раздел 1 таблица 3'!S102)</f>
        <v>0</v>
      </c>
      <c r="T102" s="231">
        <f>SUM('Раздел 1 таблица 1'!T102+'Раздел 1 таблица 2'!V102+'Раздел 1 таблица 3'!T102)</f>
        <v>0</v>
      </c>
      <c r="U102" s="231">
        <f>SUM('Раздел 1 таблица 1'!U102+'Раздел 1 таблица 2'!W102+'Раздел 1 таблица 3'!U102)</f>
        <v>0</v>
      </c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72"/>
      <c r="CO102" s="72"/>
      <c r="CP102" s="72"/>
      <c r="CQ102" s="72"/>
      <c r="CR102" s="72"/>
      <c r="CS102" s="72"/>
      <c r="CT102" s="72"/>
      <c r="CU102" s="72"/>
      <c r="CV102" s="72"/>
      <c r="CW102" s="72"/>
      <c r="CX102" s="72"/>
      <c r="CY102" s="72"/>
      <c r="CZ102" s="72"/>
      <c r="DA102" s="72"/>
      <c r="DB102" s="72"/>
      <c r="DC102" s="72"/>
      <c r="DD102" s="72"/>
      <c r="DE102" s="72"/>
      <c r="DF102" s="72"/>
      <c r="DG102" s="72"/>
      <c r="DH102" s="72"/>
      <c r="DI102" s="72"/>
      <c r="DJ102" s="72"/>
      <c r="DK102" s="72"/>
      <c r="DL102" s="72"/>
      <c r="DM102" s="72"/>
      <c r="DN102" s="72"/>
      <c r="DO102" s="72"/>
      <c r="DP102" s="72"/>
      <c r="DQ102" s="72"/>
      <c r="DR102" s="72"/>
      <c r="DS102" s="72"/>
      <c r="DT102" s="72"/>
      <c r="DU102" s="72"/>
      <c r="DV102" s="72"/>
      <c r="DW102" s="72"/>
      <c r="DX102" s="72"/>
      <c r="DY102" s="72"/>
    </row>
    <row r="103" spans="1:129" s="80" customFormat="1" x14ac:dyDescent="0.25">
      <c r="A103" s="80" t="s">
        <v>111</v>
      </c>
      <c r="B103" s="484" t="s">
        <v>258</v>
      </c>
      <c r="C103" s="229">
        <f>SUM('Раздел 1 таблица 1'!C103+'Раздел 1 таблица 2'!C103+'Раздел 1 таблица 3'!C103)</f>
        <v>0</v>
      </c>
      <c r="D103" s="229">
        <f>SUM('Раздел 1 таблица 1'!D103+'Раздел 1 таблица 2'!D103+'Раздел 1 таблица 3'!D103)</f>
        <v>0</v>
      </c>
      <c r="E103" s="229">
        <f>SUM('Раздел 1 таблица 1'!E103+'Раздел 1 таблица 2'!E103+'Раздел 1 таблица 3'!E103)</f>
        <v>0</v>
      </c>
      <c r="F103" s="229">
        <f>SUM('Раздел 1 таблица 1'!F103+'Раздел 1 таблица 2'!F103+'Раздел 1 таблица 3'!F103)</f>
        <v>0</v>
      </c>
      <c r="G103" s="229">
        <f>SUM('Раздел 1 таблица 1'!G103+'Раздел 1 таблица 2'!G103+'Раздел 1 таблица 3'!G103)</f>
        <v>0</v>
      </c>
      <c r="H103" s="229">
        <f>SUM('Раздел 1 таблица 1'!H103+'Раздел 1 таблица 2'!H103+'Раздел 1 таблица 3'!H103)</f>
        <v>0</v>
      </c>
      <c r="I103" s="221">
        <f t="shared" si="2"/>
        <v>0</v>
      </c>
      <c r="J103" s="231">
        <f>SUM('Раздел 1 таблица 1'!J103+'Раздел 1 таблица 2'!L103+'Раздел 1 таблица 3'!J103)</f>
        <v>0</v>
      </c>
      <c r="K103" s="231">
        <f>SUM('Раздел 1 таблица 1'!K103+'Раздел 1 таблица 2'!M103+'Раздел 1 таблица 3'!K103)</f>
        <v>0</v>
      </c>
      <c r="L103" s="231">
        <f>SUM('Раздел 1 таблица 1'!L103+'Раздел 1 таблица 2'!N103+'Раздел 1 таблица 3'!L103)</f>
        <v>0</v>
      </c>
      <c r="M103" s="231">
        <f>SUM('Раздел 1 таблица 1'!M103+'Раздел 1 таблица 2'!O103+'Раздел 1 таблица 3'!M103)</f>
        <v>0</v>
      </c>
      <c r="N103" s="231">
        <f>SUM('Раздел 1 таблица 1'!N103+'Раздел 1 таблица 2'!P103+'Раздел 1 таблица 3'!N103)</f>
        <v>0</v>
      </c>
      <c r="O103" s="231">
        <f>SUM('Раздел 1 таблица 1'!O103+'Раздел 1 таблица 2'!Q103+'Раздел 1 таблица 3'!O103)</f>
        <v>0</v>
      </c>
      <c r="P103" s="231">
        <f>SUM('Раздел 1 таблица 1'!P103+'Раздел 1 таблица 2'!R103+'Раздел 1 таблица 3'!P103)</f>
        <v>0</v>
      </c>
      <c r="Q103" s="231">
        <f>SUM('Раздел 1 таблица 1'!Q103+'Раздел 1 таблица 2'!S103+'Раздел 1 таблица 3'!Q103)</f>
        <v>0</v>
      </c>
      <c r="R103" s="221">
        <f t="shared" si="3"/>
        <v>0</v>
      </c>
      <c r="S103" s="231">
        <f>SUM('Раздел 1 таблица 1'!S103+'Раздел 1 таблица 2'!U103+'Раздел 1 таблица 3'!S103)</f>
        <v>0</v>
      </c>
      <c r="T103" s="231">
        <f>SUM('Раздел 1 таблица 1'!T103+'Раздел 1 таблица 2'!V103+'Раздел 1 таблица 3'!T103)</f>
        <v>0</v>
      </c>
      <c r="U103" s="231">
        <f>SUM('Раздел 1 таблица 1'!U103+'Раздел 1 таблица 2'!W103+'Раздел 1 таблица 3'!U103)</f>
        <v>0</v>
      </c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72"/>
      <c r="BN103" s="72"/>
      <c r="BO103" s="72"/>
      <c r="BP103" s="72"/>
      <c r="BQ103" s="72"/>
      <c r="BR103" s="72"/>
      <c r="BS103" s="72"/>
      <c r="BT103" s="72"/>
      <c r="BU103" s="72"/>
      <c r="BV103" s="72"/>
      <c r="BW103" s="72"/>
      <c r="BX103" s="72"/>
      <c r="BY103" s="72"/>
      <c r="BZ103" s="72"/>
      <c r="CA103" s="72"/>
      <c r="CB103" s="72"/>
      <c r="CC103" s="72"/>
      <c r="CD103" s="72"/>
      <c r="CE103" s="72"/>
      <c r="CF103" s="72"/>
      <c r="CG103" s="72"/>
      <c r="CH103" s="72"/>
      <c r="CI103" s="72"/>
      <c r="CJ103" s="72"/>
      <c r="CK103" s="72"/>
      <c r="CL103" s="72"/>
      <c r="CM103" s="72"/>
      <c r="CN103" s="72"/>
      <c r="CO103" s="72"/>
      <c r="CP103" s="72"/>
      <c r="CQ103" s="72"/>
      <c r="CR103" s="72"/>
      <c r="CS103" s="72"/>
      <c r="CT103" s="72"/>
      <c r="CU103" s="72"/>
      <c r="CV103" s="72"/>
      <c r="CW103" s="72"/>
      <c r="CX103" s="72"/>
      <c r="CY103" s="72"/>
      <c r="CZ103" s="72"/>
      <c r="DA103" s="72"/>
      <c r="DB103" s="72"/>
      <c r="DC103" s="72"/>
      <c r="DD103" s="72"/>
      <c r="DE103" s="72"/>
      <c r="DF103" s="72"/>
      <c r="DG103" s="72"/>
      <c r="DH103" s="72"/>
      <c r="DI103" s="72"/>
      <c r="DJ103" s="72"/>
      <c r="DK103" s="72"/>
      <c r="DL103" s="72"/>
      <c r="DM103" s="72"/>
      <c r="DN103" s="72"/>
      <c r="DO103" s="72"/>
      <c r="DP103" s="72"/>
      <c r="DQ103" s="72"/>
      <c r="DR103" s="72"/>
      <c r="DS103" s="72"/>
      <c r="DT103" s="72"/>
      <c r="DU103" s="72"/>
      <c r="DV103" s="72"/>
      <c r="DW103" s="72"/>
      <c r="DX103" s="72"/>
      <c r="DY103" s="72"/>
    </row>
    <row r="104" spans="1:129" s="80" customFormat="1" x14ac:dyDescent="0.25">
      <c r="A104" s="80" t="s">
        <v>361</v>
      </c>
      <c r="B104" s="484" t="s">
        <v>259</v>
      </c>
      <c r="C104" s="229">
        <f>SUM('Раздел 1 таблица 1'!C104+'Раздел 1 таблица 2'!C104+'Раздел 1 таблица 3'!C104)</f>
        <v>0</v>
      </c>
      <c r="D104" s="229">
        <f>SUM('Раздел 1 таблица 1'!D104+'Раздел 1 таблица 2'!D104+'Раздел 1 таблица 3'!D104)</f>
        <v>0</v>
      </c>
      <c r="E104" s="229">
        <f>SUM('Раздел 1 таблица 1'!E104+'Раздел 1 таблица 2'!E104+'Раздел 1 таблица 3'!E104)</f>
        <v>0</v>
      </c>
      <c r="F104" s="229">
        <f>SUM('Раздел 1 таблица 1'!F104+'Раздел 1 таблица 2'!F104+'Раздел 1 таблица 3'!F104)</f>
        <v>0</v>
      </c>
      <c r="G104" s="229">
        <f>SUM('Раздел 1 таблица 1'!G104+'Раздел 1 таблица 2'!G104+'Раздел 1 таблица 3'!G104)</f>
        <v>0</v>
      </c>
      <c r="H104" s="229">
        <f>SUM('Раздел 1 таблица 1'!H104+'Раздел 1 таблица 2'!H104+'Раздел 1 таблица 3'!H104)</f>
        <v>0</v>
      </c>
      <c r="I104" s="221">
        <f t="shared" si="2"/>
        <v>0</v>
      </c>
      <c r="J104" s="231">
        <f>SUM('Раздел 1 таблица 1'!J104+'Раздел 1 таблица 2'!L104+'Раздел 1 таблица 3'!J104)</f>
        <v>0</v>
      </c>
      <c r="K104" s="231">
        <f>SUM('Раздел 1 таблица 1'!K104+'Раздел 1 таблица 2'!M104+'Раздел 1 таблица 3'!K104)</f>
        <v>0</v>
      </c>
      <c r="L104" s="231">
        <f>SUM('Раздел 1 таблица 1'!L104+'Раздел 1 таблица 2'!N104+'Раздел 1 таблица 3'!L104)</f>
        <v>0</v>
      </c>
      <c r="M104" s="231">
        <f>SUM('Раздел 1 таблица 1'!M104+'Раздел 1 таблица 2'!O104+'Раздел 1 таблица 3'!M104)</f>
        <v>0</v>
      </c>
      <c r="N104" s="231">
        <f>SUM('Раздел 1 таблица 1'!N104+'Раздел 1 таблица 2'!P104+'Раздел 1 таблица 3'!N104)</f>
        <v>0</v>
      </c>
      <c r="O104" s="231">
        <f>SUM('Раздел 1 таблица 1'!O104+'Раздел 1 таблица 2'!Q104+'Раздел 1 таблица 3'!O104)</f>
        <v>0</v>
      </c>
      <c r="P104" s="231">
        <f>SUM('Раздел 1 таблица 1'!P104+'Раздел 1 таблица 2'!R104+'Раздел 1 таблица 3'!P104)</f>
        <v>0</v>
      </c>
      <c r="Q104" s="231">
        <f>SUM('Раздел 1 таблица 1'!Q104+'Раздел 1 таблица 2'!S104+'Раздел 1 таблица 3'!Q104)</f>
        <v>0</v>
      </c>
      <c r="R104" s="221">
        <f t="shared" si="3"/>
        <v>0</v>
      </c>
      <c r="S104" s="231">
        <f>SUM('Раздел 1 таблица 1'!S104+'Раздел 1 таблица 2'!U104+'Раздел 1 таблица 3'!S104)</f>
        <v>0</v>
      </c>
      <c r="T104" s="231">
        <f>SUM('Раздел 1 таблица 1'!T104+'Раздел 1 таблица 2'!V104+'Раздел 1 таблица 3'!T104)</f>
        <v>0</v>
      </c>
      <c r="U104" s="231">
        <f>SUM('Раздел 1 таблица 1'!U104+'Раздел 1 таблица 2'!W104+'Раздел 1 таблица 3'!U104)</f>
        <v>0</v>
      </c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  <c r="AQ104" s="72"/>
      <c r="AR104" s="72"/>
      <c r="AS104" s="72"/>
      <c r="AT104" s="72"/>
      <c r="AU104" s="72"/>
      <c r="AV104" s="72"/>
      <c r="AW104" s="72"/>
      <c r="AX104" s="72"/>
      <c r="AY104" s="72"/>
      <c r="AZ104" s="72"/>
      <c r="BA104" s="72"/>
      <c r="BB104" s="72"/>
      <c r="BC104" s="72"/>
      <c r="BD104" s="72"/>
      <c r="BE104" s="72"/>
      <c r="BF104" s="72"/>
      <c r="BG104" s="72"/>
      <c r="BH104" s="72"/>
      <c r="BI104" s="72"/>
      <c r="BJ104" s="72"/>
      <c r="BK104" s="72"/>
      <c r="BL104" s="72"/>
      <c r="BM104" s="72"/>
      <c r="BN104" s="72"/>
      <c r="BO104" s="72"/>
      <c r="BP104" s="72"/>
      <c r="BQ104" s="72"/>
      <c r="BR104" s="72"/>
      <c r="BS104" s="72"/>
      <c r="BT104" s="72"/>
      <c r="BU104" s="72"/>
      <c r="BV104" s="72"/>
      <c r="BW104" s="72"/>
      <c r="BX104" s="72"/>
      <c r="BY104" s="72"/>
      <c r="BZ104" s="72"/>
      <c r="CA104" s="72"/>
      <c r="CB104" s="72"/>
      <c r="CC104" s="72"/>
      <c r="CD104" s="72"/>
      <c r="CE104" s="72"/>
      <c r="CF104" s="72"/>
      <c r="CG104" s="72"/>
      <c r="CH104" s="72"/>
      <c r="CI104" s="72"/>
      <c r="CJ104" s="72"/>
      <c r="CK104" s="72"/>
      <c r="CL104" s="72"/>
      <c r="CM104" s="72"/>
      <c r="CN104" s="72"/>
      <c r="CO104" s="72"/>
      <c r="CP104" s="72"/>
      <c r="CQ104" s="72"/>
      <c r="CR104" s="72"/>
      <c r="CS104" s="72"/>
      <c r="CT104" s="72"/>
      <c r="CU104" s="72"/>
      <c r="CV104" s="72"/>
      <c r="CW104" s="72"/>
      <c r="CX104" s="72"/>
      <c r="CY104" s="72"/>
      <c r="CZ104" s="72"/>
      <c r="DA104" s="72"/>
      <c r="DB104" s="72"/>
      <c r="DC104" s="72"/>
      <c r="DD104" s="72"/>
      <c r="DE104" s="72"/>
      <c r="DF104" s="72"/>
      <c r="DG104" s="72"/>
      <c r="DH104" s="72"/>
      <c r="DI104" s="72"/>
      <c r="DJ104" s="72"/>
      <c r="DK104" s="72"/>
      <c r="DL104" s="72"/>
      <c r="DM104" s="72"/>
      <c r="DN104" s="72"/>
      <c r="DO104" s="72"/>
      <c r="DP104" s="72"/>
      <c r="DQ104" s="72"/>
      <c r="DR104" s="72"/>
      <c r="DS104" s="72"/>
      <c r="DT104" s="72"/>
      <c r="DU104" s="72"/>
      <c r="DV104" s="72"/>
      <c r="DW104" s="72"/>
      <c r="DX104" s="72"/>
      <c r="DY104" s="72"/>
    </row>
    <row r="105" spans="1:129" s="80" customFormat="1" x14ac:dyDescent="0.25">
      <c r="A105" s="80" t="s">
        <v>300</v>
      </c>
      <c r="B105" s="484" t="s">
        <v>260</v>
      </c>
      <c r="C105" s="229">
        <f>SUM('Раздел 1 таблица 1'!C105+'Раздел 1 таблица 2'!C105+'Раздел 1 таблица 3'!C105)</f>
        <v>0</v>
      </c>
      <c r="D105" s="229">
        <f>SUM('Раздел 1 таблица 1'!D105+'Раздел 1 таблица 2'!D105+'Раздел 1 таблица 3'!D105)</f>
        <v>0</v>
      </c>
      <c r="E105" s="229">
        <f>SUM('Раздел 1 таблица 1'!E105+'Раздел 1 таблица 2'!E105+'Раздел 1 таблица 3'!E105)</f>
        <v>0</v>
      </c>
      <c r="F105" s="229">
        <f>SUM('Раздел 1 таблица 1'!F105+'Раздел 1 таблица 2'!F105+'Раздел 1 таблица 3'!F105)</f>
        <v>0</v>
      </c>
      <c r="G105" s="229">
        <f>SUM('Раздел 1 таблица 1'!G105+'Раздел 1 таблица 2'!G105+'Раздел 1 таблица 3'!G105)</f>
        <v>0</v>
      </c>
      <c r="H105" s="229">
        <f>SUM('Раздел 1 таблица 1'!H105+'Раздел 1 таблица 2'!H105+'Раздел 1 таблица 3'!H105)</f>
        <v>0</v>
      </c>
      <c r="I105" s="221">
        <f t="shared" si="2"/>
        <v>0</v>
      </c>
      <c r="J105" s="231">
        <f>SUM('Раздел 1 таблица 1'!J105+'Раздел 1 таблица 2'!L105+'Раздел 1 таблица 3'!J105)</f>
        <v>0</v>
      </c>
      <c r="K105" s="231">
        <f>SUM('Раздел 1 таблица 1'!K105+'Раздел 1 таблица 2'!M105+'Раздел 1 таблица 3'!K105)</f>
        <v>0</v>
      </c>
      <c r="L105" s="231">
        <f>SUM('Раздел 1 таблица 1'!L105+'Раздел 1 таблица 2'!N105+'Раздел 1 таблица 3'!L105)</f>
        <v>0</v>
      </c>
      <c r="M105" s="231">
        <f>SUM('Раздел 1 таблица 1'!M105+'Раздел 1 таблица 2'!O105+'Раздел 1 таблица 3'!M105)</f>
        <v>0</v>
      </c>
      <c r="N105" s="231">
        <f>SUM('Раздел 1 таблица 1'!N105+'Раздел 1 таблица 2'!P105+'Раздел 1 таблица 3'!N105)</f>
        <v>0</v>
      </c>
      <c r="O105" s="231">
        <f>SUM('Раздел 1 таблица 1'!O105+'Раздел 1 таблица 2'!Q105+'Раздел 1 таблица 3'!O105)</f>
        <v>0</v>
      </c>
      <c r="P105" s="231">
        <f>SUM('Раздел 1 таблица 1'!P105+'Раздел 1 таблица 2'!R105+'Раздел 1 таблица 3'!P105)</f>
        <v>0</v>
      </c>
      <c r="Q105" s="231">
        <f>SUM('Раздел 1 таблица 1'!Q105+'Раздел 1 таблица 2'!S105+'Раздел 1 таблица 3'!Q105)</f>
        <v>0</v>
      </c>
      <c r="R105" s="221">
        <f t="shared" si="3"/>
        <v>0</v>
      </c>
      <c r="S105" s="231">
        <f>SUM('Раздел 1 таблица 1'!S105+'Раздел 1 таблица 2'!U105+'Раздел 1 таблица 3'!S105)</f>
        <v>0</v>
      </c>
      <c r="T105" s="231">
        <f>SUM('Раздел 1 таблица 1'!T105+'Раздел 1 таблица 2'!V105+'Раздел 1 таблица 3'!T105)</f>
        <v>0</v>
      </c>
      <c r="U105" s="231">
        <f>SUM('Раздел 1 таблица 1'!U105+'Раздел 1 таблица 2'!W105+'Раздел 1 таблица 3'!U105)</f>
        <v>0</v>
      </c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72"/>
      <c r="AO105" s="72"/>
      <c r="AP105" s="72"/>
      <c r="AQ105" s="72"/>
      <c r="AR105" s="72"/>
      <c r="AS105" s="72"/>
      <c r="AT105" s="72"/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  <c r="BH105" s="72"/>
      <c r="BI105" s="72"/>
      <c r="BJ105" s="72"/>
      <c r="BK105" s="72"/>
      <c r="BL105" s="72"/>
      <c r="BM105" s="72"/>
      <c r="BN105" s="72"/>
      <c r="BO105" s="72"/>
      <c r="BP105" s="72"/>
      <c r="BQ105" s="72"/>
      <c r="BR105" s="72"/>
      <c r="BS105" s="72"/>
      <c r="BT105" s="72"/>
      <c r="BU105" s="72"/>
      <c r="BV105" s="72"/>
      <c r="BW105" s="72"/>
      <c r="BX105" s="72"/>
      <c r="BY105" s="72"/>
      <c r="BZ105" s="72"/>
      <c r="CA105" s="72"/>
      <c r="CB105" s="72"/>
      <c r="CC105" s="72"/>
      <c r="CD105" s="72"/>
      <c r="CE105" s="72"/>
      <c r="CF105" s="72"/>
      <c r="CG105" s="72"/>
      <c r="CH105" s="72"/>
      <c r="CI105" s="72"/>
      <c r="CJ105" s="72"/>
      <c r="CK105" s="72"/>
      <c r="CL105" s="72"/>
      <c r="CM105" s="72"/>
      <c r="CN105" s="72"/>
      <c r="CO105" s="72"/>
      <c r="CP105" s="72"/>
      <c r="CQ105" s="72"/>
      <c r="CR105" s="72"/>
      <c r="CS105" s="72"/>
      <c r="CT105" s="72"/>
      <c r="CU105" s="72"/>
      <c r="CV105" s="72"/>
      <c r="CW105" s="72"/>
      <c r="CX105" s="72"/>
      <c r="CY105" s="72"/>
      <c r="CZ105" s="72"/>
      <c r="DA105" s="72"/>
      <c r="DB105" s="72"/>
      <c r="DC105" s="72"/>
      <c r="DD105" s="72"/>
      <c r="DE105" s="72"/>
      <c r="DF105" s="72"/>
      <c r="DG105" s="72"/>
      <c r="DH105" s="72"/>
      <c r="DI105" s="72"/>
      <c r="DJ105" s="72"/>
      <c r="DK105" s="72"/>
      <c r="DL105" s="72"/>
      <c r="DM105" s="72"/>
      <c r="DN105" s="72"/>
      <c r="DO105" s="72"/>
      <c r="DP105" s="72"/>
      <c r="DQ105" s="72"/>
      <c r="DR105" s="72"/>
      <c r="DS105" s="72"/>
      <c r="DT105" s="72"/>
      <c r="DU105" s="72"/>
      <c r="DV105" s="72"/>
      <c r="DW105" s="72"/>
      <c r="DX105" s="72"/>
      <c r="DY105" s="72"/>
    </row>
    <row r="106" spans="1:129" s="80" customFormat="1" x14ac:dyDescent="0.25">
      <c r="A106" s="80" t="s">
        <v>112</v>
      </c>
      <c r="B106" s="484" t="s">
        <v>261</v>
      </c>
      <c r="C106" s="229">
        <f>SUM('Раздел 1 таблица 1'!C106+'Раздел 1 таблица 2'!C106+'Раздел 1 таблица 3'!C106)</f>
        <v>0</v>
      </c>
      <c r="D106" s="229">
        <f>SUM('Раздел 1 таблица 1'!D106+'Раздел 1 таблица 2'!D106+'Раздел 1 таблица 3'!D106)</f>
        <v>0</v>
      </c>
      <c r="E106" s="229">
        <f>SUM('Раздел 1 таблица 1'!E106+'Раздел 1 таблица 2'!E106+'Раздел 1 таблица 3'!E106)</f>
        <v>0</v>
      </c>
      <c r="F106" s="229">
        <f>SUM('Раздел 1 таблица 1'!F106+'Раздел 1 таблица 2'!F106+'Раздел 1 таблица 3'!F106)</f>
        <v>0</v>
      </c>
      <c r="G106" s="229">
        <f>SUM('Раздел 1 таблица 1'!G106+'Раздел 1 таблица 2'!G106+'Раздел 1 таблица 3'!G106)</f>
        <v>0</v>
      </c>
      <c r="H106" s="229">
        <f>SUM('Раздел 1 таблица 1'!H106+'Раздел 1 таблица 2'!H106+'Раздел 1 таблица 3'!H106)</f>
        <v>0</v>
      </c>
      <c r="I106" s="221">
        <f t="shared" si="2"/>
        <v>0</v>
      </c>
      <c r="J106" s="231">
        <f>SUM('Раздел 1 таблица 1'!J106+'Раздел 1 таблица 2'!L106+'Раздел 1 таблица 3'!J106)</f>
        <v>0</v>
      </c>
      <c r="K106" s="231">
        <f>SUM('Раздел 1 таблица 1'!K106+'Раздел 1 таблица 2'!M106+'Раздел 1 таблица 3'!K106)</f>
        <v>0</v>
      </c>
      <c r="L106" s="231">
        <f>SUM('Раздел 1 таблица 1'!L106+'Раздел 1 таблица 2'!N106+'Раздел 1 таблица 3'!L106)</f>
        <v>0</v>
      </c>
      <c r="M106" s="231">
        <f>SUM('Раздел 1 таблица 1'!M106+'Раздел 1 таблица 2'!O106+'Раздел 1 таблица 3'!M106)</f>
        <v>0</v>
      </c>
      <c r="N106" s="231">
        <f>SUM('Раздел 1 таблица 1'!N106+'Раздел 1 таблица 2'!P106+'Раздел 1 таблица 3'!N106)</f>
        <v>0</v>
      </c>
      <c r="O106" s="231">
        <f>SUM('Раздел 1 таблица 1'!O106+'Раздел 1 таблица 2'!Q106+'Раздел 1 таблица 3'!O106)</f>
        <v>0</v>
      </c>
      <c r="P106" s="231">
        <f>SUM('Раздел 1 таблица 1'!P106+'Раздел 1 таблица 2'!R106+'Раздел 1 таблица 3'!P106)</f>
        <v>0</v>
      </c>
      <c r="Q106" s="231">
        <f>SUM('Раздел 1 таблица 1'!Q106+'Раздел 1 таблица 2'!S106+'Раздел 1 таблица 3'!Q106)</f>
        <v>0</v>
      </c>
      <c r="R106" s="221">
        <f t="shared" si="3"/>
        <v>0</v>
      </c>
      <c r="S106" s="231">
        <f>SUM('Раздел 1 таблица 1'!S106+'Раздел 1 таблица 2'!U106+'Раздел 1 таблица 3'!S106)</f>
        <v>0</v>
      </c>
      <c r="T106" s="231">
        <f>SUM('Раздел 1 таблица 1'!T106+'Раздел 1 таблица 2'!V106+'Раздел 1 таблица 3'!T106)</f>
        <v>0</v>
      </c>
      <c r="U106" s="231">
        <f>SUM('Раздел 1 таблица 1'!U106+'Раздел 1 таблица 2'!W106+'Раздел 1 таблица 3'!U106)</f>
        <v>0</v>
      </c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2"/>
      <c r="BN106" s="72"/>
      <c r="BO106" s="72"/>
      <c r="BP106" s="72"/>
      <c r="BQ106" s="72"/>
      <c r="BR106" s="72"/>
      <c r="BS106" s="72"/>
      <c r="BT106" s="72"/>
      <c r="BU106" s="72"/>
      <c r="BV106" s="72"/>
      <c r="BW106" s="72"/>
      <c r="BX106" s="72"/>
      <c r="BY106" s="72"/>
      <c r="BZ106" s="72"/>
      <c r="CA106" s="72"/>
      <c r="CB106" s="72"/>
      <c r="CC106" s="72"/>
      <c r="CD106" s="72"/>
      <c r="CE106" s="72"/>
      <c r="CF106" s="72"/>
      <c r="CG106" s="72"/>
      <c r="CH106" s="72"/>
      <c r="CI106" s="72"/>
      <c r="CJ106" s="72"/>
      <c r="CK106" s="72"/>
      <c r="CL106" s="72"/>
      <c r="CM106" s="72"/>
      <c r="CN106" s="72"/>
      <c r="CO106" s="72"/>
      <c r="CP106" s="72"/>
      <c r="CQ106" s="72"/>
      <c r="CR106" s="72"/>
      <c r="CS106" s="72"/>
      <c r="CT106" s="72"/>
      <c r="CU106" s="72"/>
      <c r="CV106" s="72"/>
      <c r="CW106" s="72"/>
      <c r="CX106" s="72"/>
      <c r="CY106" s="72"/>
      <c r="CZ106" s="72"/>
      <c r="DA106" s="72"/>
      <c r="DB106" s="72"/>
      <c r="DC106" s="72"/>
      <c r="DD106" s="72"/>
      <c r="DE106" s="72"/>
      <c r="DF106" s="72"/>
      <c r="DG106" s="72"/>
      <c r="DH106" s="72"/>
      <c r="DI106" s="72"/>
      <c r="DJ106" s="72"/>
      <c r="DK106" s="72"/>
      <c r="DL106" s="72"/>
      <c r="DM106" s="72"/>
      <c r="DN106" s="72"/>
      <c r="DO106" s="72"/>
      <c r="DP106" s="72"/>
      <c r="DQ106" s="72"/>
      <c r="DR106" s="72"/>
      <c r="DS106" s="72"/>
      <c r="DT106" s="72"/>
      <c r="DU106" s="72"/>
      <c r="DV106" s="72"/>
      <c r="DW106" s="72"/>
      <c r="DX106" s="72"/>
      <c r="DY106" s="72"/>
    </row>
    <row r="107" spans="1:129" s="80" customFormat="1" x14ac:dyDescent="0.25">
      <c r="A107" s="80" t="s">
        <v>113</v>
      </c>
      <c r="B107" s="484" t="s">
        <v>262</v>
      </c>
      <c r="C107" s="229">
        <f>SUM('Раздел 1 таблица 1'!C107+'Раздел 1 таблица 2'!C107+'Раздел 1 таблица 3'!C107)</f>
        <v>0</v>
      </c>
      <c r="D107" s="229">
        <f>SUM('Раздел 1 таблица 1'!D107+'Раздел 1 таблица 2'!D107+'Раздел 1 таблица 3'!D107)</f>
        <v>0</v>
      </c>
      <c r="E107" s="229">
        <f>SUM('Раздел 1 таблица 1'!E107+'Раздел 1 таблица 2'!E107+'Раздел 1 таблица 3'!E107)</f>
        <v>0</v>
      </c>
      <c r="F107" s="229">
        <f>SUM('Раздел 1 таблица 1'!F107+'Раздел 1 таблица 2'!F107+'Раздел 1 таблица 3'!F107)</f>
        <v>0</v>
      </c>
      <c r="G107" s="229">
        <f>SUM('Раздел 1 таблица 1'!G107+'Раздел 1 таблица 2'!G107+'Раздел 1 таблица 3'!G107)</f>
        <v>0</v>
      </c>
      <c r="H107" s="229">
        <f>SUM('Раздел 1 таблица 1'!H107+'Раздел 1 таблица 2'!H107+'Раздел 1 таблица 3'!H107)</f>
        <v>0</v>
      </c>
      <c r="I107" s="221">
        <f t="shared" si="2"/>
        <v>0</v>
      </c>
      <c r="J107" s="231">
        <f>SUM('Раздел 1 таблица 1'!J107+'Раздел 1 таблица 2'!L107+'Раздел 1 таблица 3'!J107)</f>
        <v>0</v>
      </c>
      <c r="K107" s="231">
        <f>SUM('Раздел 1 таблица 1'!K107+'Раздел 1 таблица 2'!M107+'Раздел 1 таблица 3'!K107)</f>
        <v>0</v>
      </c>
      <c r="L107" s="231">
        <f>SUM('Раздел 1 таблица 1'!L107+'Раздел 1 таблица 2'!N107+'Раздел 1 таблица 3'!L107)</f>
        <v>0</v>
      </c>
      <c r="M107" s="231">
        <f>SUM('Раздел 1 таблица 1'!M107+'Раздел 1 таблица 2'!O107+'Раздел 1 таблица 3'!M107)</f>
        <v>0</v>
      </c>
      <c r="N107" s="231">
        <f>SUM('Раздел 1 таблица 1'!N107+'Раздел 1 таблица 2'!P107+'Раздел 1 таблица 3'!N107)</f>
        <v>0</v>
      </c>
      <c r="O107" s="231">
        <f>SUM('Раздел 1 таблица 1'!O107+'Раздел 1 таблица 2'!Q107+'Раздел 1 таблица 3'!O107)</f>
        <v>0</v>
      </c>
      <c r="P107" s="231">
        <f>SUM('Раздел 1 таблица 1'!P107+'Раздел 1 таблица 2'!R107+'Раздел 1 таблица 3'!P107)</f>
        <v>0</v>
      </c>
      <c r="Q107" s="231">
        <f>SUM('Раздел 1 таблица 1'!Q107+'Раздел 1 таблица 2'!S107+'Раздел 1 таблица 3'!Q107)</f>
        <v>0</v>
      </c>
      <c r="R107" s="221">
        <f t="shared" si="3"/>
        <v>0</v>
      </c>
      <c r="S107" s="231">
        <f>SUM('Раздел 1 таблица 1'!S107+'Раздел 1 таблица 2'!U107+'Раздел 1 таблица 3'!S107)</f>
        <v>0</v>
      </c>
      <c r="T107" s="231">
        <f>SUM('Раздел 1 таблица 1'!T107+'Раздел 1 таблица 2'!V107+'Раздел 1 таблица 3'!T107)</f>
        <v>0</v>
      </c>
      <c r="U107" s="231">
        <f>SUM('Раздел 1 таблица 1'!U107+'Раздел 1 таблица 2'!W107+'Раздел 1 таблица 3'!U107)</f>
        <v>0</v>
      </c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72"/>
      <c r="CH107" s="72"/>
      <c r="CI107" s="72"/>
      <c r="CJ107" s="72"/>
      <c r="CK107" s="72"/>
      <c r="CL107" s="72"/>
      <c r="CM107" s="72"/>
      <c r="CN107" s="72"/>
      <c r="CO107" s="72"/>
      <c r="CP107" s="72"/>
      <c r="CQ107" s="72"/>
      <c r="CR107" s="72"/>
      <c r="CS107" s="72"/>
      <c r="CT107" s="72"/>
      <c r="CU107" s="72"/>
      <c r="CV107" s="72"/>
      <c r="CW107" s="72"/>
      <c r="CX107" s="72"/>
      <c r="CY107" s="72"/>
      <c r="CZ107" s="72"/>
      <c r="DA107" s="72"/>
      <c r="DB107" s="72"/>
      <c r="DC107" s="72"/>
      <c r="DD107" s="72"/>
      <c r="DE107" s="72"/>
      <c r="DF107" s="72"/>
      <c r="DG107" s="72"/>
      <c r="DH107" s="72"/>
      <c r="DI107" s="72"/>
      <c r="DJ107" s="72"/>
      <c r="DK107" s="72"/>
      <c r="DL107" s="72"/>
      <c r="DM107" s="72"/>
      <c r="DN107" s="72"/>
      <c r="DO107" s="72"/>
      <c r="DP107" s="72"/>
      <c r="DQ107" s="72"/>
      <c r="DR107" s="72"/>
      <c r="DS107" s="72"/>
      <c r="DT107" s="72"/>
      <c r="DU107" s="72"/>
      <c r="DV107" s="72"/>
      <c r="DW107" s="72"/>
      <c r="DX107" s="72"/>
      <c r="DY107" s="72"/>
    </row>
    <row r="108" spans="1:129" s="80" customFormat="1" x14ac:dyDescent="0.25">
      <c r="A108" s="80" t="s">
        <v>308</v>
      </c>
      <c r="B108" s="484" t="s">
        <v>263</v>
      </c>
      <c r="C108" s="229">
        <f>SUM('Раздел 1 таблица 1'!C108+'Раздел 1 таблица 2'!C108+'Раздел 1 таблица 3'!C108)</f>
        <v>0</v>
      </c>
      <c r="D108" s="229">
        <f>SUM('Раздел 1 таблица 1'!D108+'Раздел 1 таблица 2'!D108+'Раздел 1 таблица 3'!D108)</f>
        <v>0</v>
      </c>
      <c r="E108" s="229">
        <f>SUM('Раздел 1 таблица 1'!E108+'Раздел 1 таблица 2'!E108+'Раздел 1 таблица 3'!E108)</f>
        <v>0</v>
      </c>
      <c r="F108" s="229">
        <f>SUM('Раздел 1 таблица 1'!F108+'Раздел 1 таблица 2'!F108+'Раздел 1 таблица 3'!F108)</f>
        <v>0</v>
      </c>
      <c r="G108" s="229">
        <f>SUM('Раздел 1 таблица 1'!G108+'Раздел 1 таблица 2'!G108+'Раздел 1 таблица 3'!G108)</f>
        <v>0</v>
      </c>
      <c r="H108" s="229">
        <f>SUM('Раздел 1 таблица 1'!H108+'Раздел 1 таблица 2'!H108+'Раздел 1 таблица 3'!H108)</f>
        <v>0</v>
      </c>
      <c r="I108" s="221">
        <f t="shared" si="2"/>
        <v>0</v>
      </c>
      <c r="J108" s="231">
        <f>SUM('Раздел 1 таблица 1'!J108+'Раздел 1 таблица 2'!L108+'Раздел 1 таблица 3'!J108)</f>
        <v>0</v>
      </c>
      <c r="K108" s="231">
        <f>SUM('Раздел 1 таблица 1'!K108+'Раздел 1 таблица 2'!M108+'Раздел 1 таблица 3'!K108)</f>
        <v>0</v>
      </c>
      <c r="L108" s="231">
        <f>SUM('Раздел 1 таблица 1'!L108+'Раздел 1 таблица 2'!N108+'Раздел 1 таблица 3'!L108)</f>
        <v>0</v>
      </c>
      <c r="M108" s="231">
        <f>SUM('Раздел 1 таблица 1'!M108+'Раздел 1 таблица 2'!O108+'Раздел 1 таблица 3'!M108)</f>
        <v>0</v>
      </c>
      <c r="N108" s="231">
        <f>SUM('Раздел 1 таблица 1'!N108+'Раздел 1 таблица 2'!P108+'Раздел 1 таблица 3'!N108)</f>
        <v>0</v>
      </c>
      <c r="O108" s="231">
        <f>SUM('Раздел 1 таблица 1'!O108+'Раздел 1 таблица 2'!Q108+'Раздел 1 таблица 3'!O108)</f>
        <v>0</v>
      </c>
      <c r="P108" s="231">
        <f>SUM('Раздел 1 таблица 1'!P108+'Раздел 1 таблица 2'!R108+'Раздел 1 таблица 3'!P108)</f>
        <v>0</v>
      </c>
      <c r="Q108" s="231">
        <f>SUM('Раздел 1 таблица 1'!Q108+'Раздел 1 таблица 2'!S108+'Раздел 1 таблица 3'!Q108)</f>
        <v>0</v>
      </c>
      <c r="R108" s="221">
        <f t="shared" si="3"/>
        <v>0</v>
      </c>
      <c r="S108" s="231">
        <f>SUM('Раздел 1 таблица 1'!S108+'Раздел 1 таблица 2'!U108+'Раздел 1 таблица 3'!S108)</f>
        <v>0</v>
      </c>
      <c r="T108" s="231">
        <f>SUM('Раздел 1 таблица 1'!T108+'Раздел 1 таблица 2'!V108+'Раздел 1 таблица 3'!T108)</f>
        <v>0</v>
      </c>
      <c r="U108" s="231">
        <f>SUM('Раздел 1 таблица 1'!U108+'Раздел 1 таблица 2'!W108+'Раздел 1 таблица 3'!U108)</f>
        <v>0</v>
      </c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  <c r="AL108" s="72"/>
      <c r="AM108" s="72"/>
      <c r="AN108" s="72"/>
      <c r="AO108" s="72"/>
      <c r="AP108" s="72"/>
      <c r="AQ108" s="72"/>
      <c r="AR108" s="72"/>
      <c r="AS108" s="72"/>
      <c r="AT108" s="72"/>
      <c r="AU108" s="72"/>
      <c r="AV108" s="72"/>
      <c r="AW108" s="72"/>
      <c r="AX108" s="72"/>
      <c r="AY108" s="72"/>
      <c r="AZ108" s="72"/>
      <c r="BA108" s="72"/>
      <c r="BB108" s="72"/>
      <c r="BC108" s="72"/>
      <c r="BD108" s="72"/>
      <c r="BE108" s="72"/>
      <c r="BF108" s="72"/>
      <c r="BG108" s="72"/>
      <c r="BH108" s="72"/>
      <c r="BI108" s="72"/>
      <c r="BJ108" s="72"/>
      <c r="BK108" s="72"/>
      <c r="BL108" s="72"/>
      <c r="BM108" s="72"/>
      <c r="BN108" s="72"/>
      <c r="BO108" s="72"/>
      <c r="BP108" s="72"/>
      <c r="BQ108" s="72"/>
      <c r="BR108" s="72"/>
      <c r="BS108" s="72"/>
      <c r="BT108" s="72"/>
      <c r="BU108" s="72"/>
      <c r="BV108" s="72"/>
      <c r="BW108" s="72"/>
      <c r="BX108" s="72"/>
      <c r="BY108" s="72"/>
      <c r="BZ108" s="72"/>
      <c r="CA108" s="72"/>
      <c r="CB108" s="72"/>
      <c r="CC108" s="72"/>
      <c r="CD108" s="72"/>
      <c r="CE108" s="72"/>
      <c r="CF108" s="72"/>
      <c r="CG108" s="72"/>
      <c r="CH108" s="72"/>
      <c r="CI108" s="72"/>
      <c r="CJ108" s="72"/>
      <c r="CK108" s="72"/>
      <c r="CL108" s="72"/>
      <c r="CM108" s="72"/>
      <c r="CN108" s="72"/>
      <c r="CO108" s="72"/>
      <c r="CP108" s="72"/>
      <c r="CQ108" s="72"/>
      <c r="CR108" s="72"/>
      <c r="CS108" s="72"/>
      <c r="CT108" s="72"/>
      <c r="CU108" s="72"/>
      <c r="CV108" s="72"/>
      <c r="CW108" s="72"/>
      <c r="CX108" s="72"/>
      <c r="CY108" s="72"/>
      <c r="CZ108" s="72"/>
      <c r="DA108" s="72"/>
      <c r="DB108" s="72"/>
      <c r="DC108" s="72"/>
      <c r="DD108" s="72"/>
      <c r="DE108" s="72"/>
      <c r="DF108" s="72"/>
      <c r="DG108" s="72"/>
      <c r="DH108" s="72"/>
      <c r="DI108" s="72"/>
      <c r="DJ108" s="72"/>
      <c r="DK108" s="72"/>
      <c r="DL108" s="72"/>
      <c r="DM108" s="72"/>
      <c r="DN108" s="72"/>
      <c r="DO108" s="72"/>
      <c r="DP108" s="72"/>
      <c r="DQ108" s="72"/>
      <c r="DR108" s="72"/>
      <c r="DS108" s="72"/>
      <c r="DT108" s="72"/>
      <c r="DU108" s="72"/>
      <c r="DV108" s="72"/>
      <c r="DW108" s="72"/>
      <c r="DX108" s="72"/>
      <c r="DY108" s="72"/>
    </row>
    <row r="109" spans="1:129" s="80" customFormat="1" x14ac:dyDescent="0.25">
      <c r="A109" s="80" t="s">
        <v>114</v>
      </c>
      <c r="B109" s="484" t="s">
        <v>264</v>
      </c>
      <c r="C109" s="229">
        <f>SUM('Раздел 1 таблица 1'!C109+'Раздел 1 таблица 2'!C109+'Раздел 1 таблица 3'!C109)</f>
        <v>0</v>
      </c>
      <c r="D109" s="229">
        <f>SUM('Раздел 1 таблица 1'!D109+'Раздел 1 таблица 2'!D109+'Раздел 1 таблица 3'!D109)</f>
        <v>0</v>
      </c>
      <c r="E109" s="229">
        <f>SUM('Раздел 1 таблица 1'!E109+'Раздел 1 таблица 2'!E109+'Раздел 1 таблица 3'!E109)</f>
        <v>0</v>
      </c>
      <c r="F109" s="229">
        <f>SUM('Раздел 1 таблица 1'!F109+'Раздел 1 таблица 2'!F109+'Раздел 1 таблица 3'!F109)</f>
        <v>0</v>
      </c>
      <c r="G109" s="229">
        <f>SUM('Раздел 1 таблица 1'!G109+'Раздел 1 таблица 2'!G109+'Раздел 1 таблица 3'!G109)</f>
        <v>0</v>
      </c>
      <c r="H109" s="229">
        <f>SUM('Раздел 1 таблица 1'!H109+'Раздел 1 таблица 2'!H109+'Раздел 1 таблица 3'!H109)</f>
        <v>0</v>
      </c>
      <c r="I109" s="221">
        <f t="shared" si="2"/>
        <v>0</v>
      </c>
      <c r="J109" s="231">
        <f>SUM('Раздел 1 таблица 1'!J109+'Раздел 1 таблица 2'!L109+'Раздел 1 таблица 3'!J109)</f>
        <v>0</v>
      </c>
      <c r="K109" s="231">
        <f>SUM('Раздел 1 таблица 1'!K109+'Раздел 1 таблица 2'!M109+'Раздел 1 таблица 3'!K109)</f>
        <v>0</v>
      </c>
      <c r="L109" s="231">
        <f>SUM('Раздел 1 таблица 1'!L109+'Раздел 1 таблица 2'!N109+'Раздел 1 таблица 3'!L109)</f>
        <v>0</v>
      </c>
      <c r="M109" s="231">
        <f>SUM('Раздел 1 таблица 1'!M109+'Раздел 1 таблица 2'!O109+'Раздел 1 таблица 3'!M109)</f>
        <v>0</v>
      </c>
      <c r="N109" s="231">
        <f>SUM('Раздел 1 таблица 1'!N109+'Раздел 1 таблица 2'!P109+'Раздел 1 таблица 3'!N109)</f>
        <v>0</v>
      </c>
      <c r="O109" s="231">
        <f>SUM('Раздел 1 таблица 1'!O109+'Раздел 1 таблица 2'!Q109+'Раздел 1 таблица 3'!O109)</f>
        <v>0</v>
      </c>
      <c r="P109" s="231">
        <f>SUM('Раздел 1 таблица 1'!P109+'Раздел 1 таблица 2'!R109+'Раздел 1 таблица 3'!P109)</f>
        <v>0</v>
      </c>
      <c r="Q109" s="231">
        <f>SUM('Раздел 1 таблица 1'!Q109+'Раздел 1 таблица 2'!S109+'Раздел 1 таблица 3'!Q109)</f>
        <v>0</v>
      </c>
      <c r="R109" s="221">
        <f t="shared" si="3"/>
        <v>0</v>
      </c>
      <c r="S109" s="231">
        <f>SUM('Раздел 1 таблица 1'!S109+'Раздел 1 таблица 2'!U109+'Раздел 1 таблица 3'!S109)</f>
        <v>0</v>
      </c>
      <c r="T109" s="231">
        <f>SUM('Раздел 1 таблица 1'!T109+'Раздел 1 таблица 2'!V109+'Раздел 1 таблица 3'!T109)</f>
        <v>0</v>
      </c>
      <c r="U109" s="231">
        <f>SUM('Раздел 1 таблица 1'!U109+'Раздел 1 таблица 2'!W109+'Раздел 1 таблица 3'!U109)</f>
        <v>0</v>
      </c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  <c r="AL109" s="72"/>
      <c r="AM109" s="72"/>
      <c r="AN109" s="72"/>
      <c r="AO109" s="72"/>
      <c r="AP109" s="72"/>
      <c r="AQ109" s="72"/>
      <c r="AR109" s="72"/>
      <c r="AS109" s="72"/>
      <c r="AT109" s="72"/>
      <c r="AU109" s="72"/>
      <c r="AV109" s="72"/>
      <c r="AW109" s="72"/>
      <c r="AX109" s="72"/>
      <c r="AY109" s="72"/>
      <c r="AZ109" s="72"/>
      <c r="BA109" s="72"/>
      <c r="BB109" s="72"/>
      <c r="BC109" s="72"/>
      <c r="BD109" s="72"/>
      <c r="BE109" s="72"/>
      <c r="BF109" s="72"/>
      <c r="BG109" s="72"/>
      <c r="BH109" s="72"/>
      <c r="BI109" s="72"/>
      <c r="BJ109" s="72"/>
      <c r="BK109" s="72"/>
      <c r="BL109" s="72"/>
      <c r="BM109" s="72"/>
      <c r="BN109" s="72"/>
      <c r="BO109" s="72"/>
      <c r="BP109" s="72"/>
      <c r="BQ109" s="72"/>
      <c r="BR109" s="72"/>
      <c r="BS109" s="72"/>
      <c r="BT109" s="72"/>
      <c r="BU109" s="72"/>
      <c r="BV109" s="72"/>
      <c r="BW109" s="72"/>
      <c r="BX109" s="72"/>
      <c r="BY109" s="72"/>
      <c r="BZ109" s="72"/>
      <c r="CA109" s="72"/>
      <c r="CB109" s="72"/>
      <c r="CC109" s="72"/>
      <c r="CD109" s="72"/>
      <c r="CE109" s="72"/>
      <c r="CF109" s="72"/>
      <c r="CG109" s="72"/>
      <c r="CH109" s="72"/>
      <c r="CI109" s="72"/>
      <c r="CJ109" s="72"/>
      <c r="CK109" s="72"/>
      <c r="CL109" s="72"/>
      <c r="CM109" s="72"/>
      <c r="CN109" s="72"/>
      <c r="CO109" s="72"/>
      <c r="CP109" s="72"/>
      <c r="CQ109" s="72"/>
      <c r="CR109" s="72"/>
      <c r="CS109" s="72"/>
      <c r="CT109" s="72"/>
      <c r="CU109" s="72"/>
      <c r="CV109" s="72"/>
      <c r="CW109" s="72"/>
      <c r="CX109" s="72"/>
      <c r="CY109" s="72"/>
      <c r="CZ109" s="72"/>
      <c r="DA109" s="72"/>
      <c r="DB109" s="72"/>
      <c r="DC109" s="72"/>
      <c r="DD109" s="72"/>
      <c r="DE109" s="72"/>
      <c r="DF109" s="72"/>
      <c r="DG109" s="72"/>
      <c r="DH109" s="72"/>
      <c r="DI109" s="72"/>
      <c r="DJ109" s="72"/>
      <c r="DK109" s="72"/>
      <c r="DL109" s="72"/>
      <c r="DM109" s="72"/>
      <c r="DN109" s="72"/>
      <c r="DO109" s="72"/>
      <c r="DP109" s="72"/>
      <c r="DQ109" s="72"/>
      <c r="DR109" s="72"/>
      <c r="DS109" s="72"/>
      <c r="DT109" s="72"/>
      <c r="DU109" s="72"/>
      <c r="DV109" s="72"/>
      <c r="DW109" s="72"/>
      <c r="DX109" s="72"/>
      <c r="DY109" s="72"/>
    </row>
    <row r="110" spans="1:129" s="80" customFormat="1" x14ac:dyDescent="0.25">
      <c r="A110" s="80" t="s">
        <v>115</v>
      </c>
      <c r="B110" s="484" t="s">
        <v>265</v>
      </c>
      <c r="C110" s="229">
        <f>SUM('Раздел 1 таблица 1'!C110+'Раздел 1 таблица 2'!C110+'Раздел 1 таблица 3'!C110)</f>
        <v>0</v>
      </c>
      <c r="D110" s="229">
        <f>SUM('Раздел 1 таблица 1'!D110+'Раздел 1 таблица 2'!D110+'Раздел 1 таблица 3'!D110)</f>
        <v>0</v>
      </c>
      <c r="E110" s="229">
        <f>SUM('Раздел 1 таблица 1'!E110+'Раздел 1 таблица 2'!E110+'Раздел 1 таблица 3'!E110)</f>
        <v>0</v>
      </c>
      <c r="F110" s="229">
        <f>SUM('Раздел 1 таблица 1'!F110+'Раздел 1 таблица 2'!F110+'Раздел 1 таблица 3'!F110)</f>
        <v>0</v>
      </c>
      <c r="G110" s="229">
        <f>SUM('Раздел 1 таблица 1'!G110+'Раздел 1 таблица 2'!G110+'Раздел 1 таблица 3'!G110)</f>
        <v>0</v>
      </c>
      <c r="H110" s="229">
        <f>SUM('Раздел 1 таблица 1'!H110+'Раздел 1 таблица 2'!H110+'Раздел 1 таблица 3'!H110)</f>
        <v>0</v>
      </c>
      <c r="I110" s="221">
        <f t="shared" si="2"/>
        <v>0</v>
      </c>
      <c r="J110" s="231">
        <f>SUM('Раздел 1 таблица 1'!J110+'Раздел 1 таблица 2'!L110+'Раздел 1 таблица 3'!J110)</f>
        <v>0</v>
      </c>
      <c r="K110" s="231">
        <f>SUM('Раздел 1 таблица 1'!K110+'Раздел 1 таблица 2'!M110+'Раздел 1 таблица 3'!K110)</f>
        <v>0</v>
      </c>
      <c r="L110" s="231">
        <f>SUM('Раздел 1 таблица 1'!L110+'Раздел 1 таблица 2'!N110+'Раздел 1 таблица 3'!L110)</f>
        <v>0</v>
      </c>
      <c r="M110" s="231">
        <f>SUM('Раздел 1 таблица 1'!M110+'Раздел 1 таблица 2'!O110+'Раздел 1 таблица 3'!M110)</f>
        <v>0</v>
      </c>
      <c r="N110" s="231">
        <f>SUM('Раздел 1 таблица 1'!N110+'Раздел 1 таблица 2'!P110+'Раздел 1 таблица 3'!N110)</f>
        <v>0</v>
      </c>
      <c r="O110" s="231">
        <f>SUM('Раздел 1 таблица 1'!O110+'Раздел 1 таблица 2'!Q110+'Раздел 1 таблица 3'!O110)</f>
        <v>0</v>
      </c>
      <c r="P110" s="231">
        <f>SUM('Раздел 1 таблица 1'!P110+'Раздел 1 таблица 2'!R110+'Раздел 1 таблица 3'!P110)</f>
        <v>0</v>
      </c>
      <c r="Q110" s="231">
        <f>SUM('Раздел 1 таблица 1'!Q110+'Раздел 1 таблица 2'!S110+'Раздел 1 таблица 3'!Q110)</f>
        <v>0</v>
      </c>
      <c r="R110" s="221">
        <f t="shared" si="3"/>
        <v>0</v>
      </c>
      <c r="S110" s="231">
        <f>SUM('Раздел 1 таблица 1'!S110+'Раздел 1 таблица 2'!U110+'Раздел 1 таблица 3'!S110)</f>
        <v>0</v>
      </c>
      <c r="T110" s="231">
        <f>SUM('Раздел 1 таблица 1'!T110+'Раздел 1 таблица 2'!V110+'Раздел 1 таблица 3'!T110)</f>
        <v>0</v>
      </c>
      <c r="U110" s="231">
        <f>SUM('Раздел 1 таблица 1'!U110+'Раздел 1 таблица 2'!W110+'Раздел 1 таблица 3'!U110)</f>
        <v>0</v>
      </c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  <c r="AL110" s="72"/>
      <c r="AM110" s="72"/>
      <c r="AN110" s="72"/>
      <c r="AO110" s="72"/>
      <c r="AP110" s="72"/>
      <c r="AQ110" s="72"/>
      <c r="AR110" s="72"/>
      <c r="AS110" s="72"/>
      <c r="AT110" s="72"/>
      <c r="AU110" s="72"/>
      <c r="AV110" s="72"/>
      <c r="AW110" s="72"/>
      <c r="AX110" s="72"/>
      <c r="AY110" s="72"/>
      <c r="AZ110" s="72"/>
      <c r="BA110" s="72"/>
      <c r="BB110" s="72"/>
      <c r="BC110" s="72"/>
      <c r="BD110" s="72"/>
      <c r="BE110" s="72"/>
      <c r="BF110" s="72"/>
      <c r="BG110" s="72"/>
      <c r="BH110" s="72"/>
      <c r="BI110" s="72"/>
      <c r="BJ110" s="72"/>
      <c r="BK110" s="72"/>
      <c r="BL110" s="72"/>
      <c r="BM110" s="72"/>
      <c r="BN110" s="72"/>
      <c r="BO110" s="72"/>
      <c r="BP110" s="72"/>
      <c r="BQ110" s="72"/>
      <c r="BR110" s="72"/>
      <c r="BS110" s="72"/>
      <c r="BT110" s="72"/>
      <c r="BU110" s="72"/>
      <c r="BV110" s="72"/>
      <c r="BW110" s="72"/>
      <c r="BX110" s="72"/>
      <c r="BY110" s="72"/>
      <c r="BZ110" s="72"/>
      <c r="CA110" s="72"/>
      <c r="CB110" s="72"/>
      <c r="CC110" s="72"/>
      <c r="CD110" s="72"/>
      <c r="CE110" s="72"/>
      <c r="CF110" s="72"/>
      <c r="CG110" s="72"/>
      <c r="CH110" s="72"/>
      <c r="CI110" s="72"/>
      <c r="CJ110" s="72"/>
      <c r="CK110" s="72"/>
      <c r="CL110" s="72"/>
      <c r="CM110" s="72"/>
      <c r="CN110" s="72"/>
      <c r="CO110" s="72"/>
      <c r="CP110" s="72"/>
      <c r="CQ110" s="72"/>
      <c r="CR110" s="72"/>
      <c r="CS110" s="72"/>
      <c r="CT110" s="72"/>
      <c r="CU110" s="72"/>
      <c r="CV110" s="72"/>
      <c r="CW110" s="72"/>
      <c r="CX110" s="72"/>
      <c r="CY110" s="72"/>
      <c r="CZ110" s="72"/>
      <c r="DA110" s="72"/>
      <c r="DB110" s="72"/>
      <c r="DC110" s="72"/>
      <c r="DD110" s="72"/>
      <c r="DE110" s="72"/>
      <c r="DF110" s="72"/>
      <c r="DG110" s="72"/>
      <c r="DH110" s="72"/>
      <c r="DI110" s="72"/>
      <c r="DJ110" s="72"/>
      <c r="DK110" s="72"/>
      <c r="DL110" s="72"/>
      <c r="DM110" s="72"/>
      <c r="DN110" s="72"/>
      <c r="DO110" s="72"/>
      <c r="DP110" s="72"/>
      <c r="DQ110" s="72"/>
      <c r="DR110" s="72"/>
      <c r="DS110" s="72"/>
      <c r="DT110" s="72"/>
      <c r="DU110" s="72"/>
      <c r="DV110" s="72"/>
      <c r="DW110" s="72"/>
      <c r="DX110" s="72"/>
      <c r="DY110" s="72"/>
    </row>
    <row r="111" spans="1:129" s="80" customFormat="1" x14ac:dyDescent="0.25">
      <c r="A111" s="80" t="s">
        <v>116</v>
      </c>
      <c r="B111" s="484" t="s">
        <v>266</v>
      </c>
      <c r="C111" s="229">
        <f>SUM('Раздел 1 таблица 1'!C111+'Раздел 1 таблица 2'!C111+'Раздел 1 таблица 3'!C111)</f>
        <v>0</v>
      </c>
      <c r="D111" s="229">
        <f>SUM('Раздел 1 таблица 1'!D111+'Раздел 1 таблица 2'!D111+'Раздел 1 таблица 3'!D111)</f>
        <v>0</v>
      </c>
      <c r="E111" s="229">
        <f>SUM('Раздел 1 таблица 1'!E111+'Раздел 1 таблица 2'!E111+'Раздел 1 таблица 3'!E111)</f>
        <v>0</v>
      </c>
      <c r="F111" s="229">
        <f>SUM('Раздел 1 таблица 1'!F111+'Раздел 1 таблица 2'!F111+'Раздел 1 таблица 3'!F111)</f>
        <v>0</v>
      </c>
      <c r="G111" s="229">
        <f>SUM('Раздел 1 таблица 1'!G111+'Раздел 1 таблица 2'!G111+'Раздел 1 таблица 3'!G111)</f>
        <v>0</v>
      </c>
      <c r="H111" s="229">
        <f>SUM('Раздел 1 таблица 1'!H111+'Раздел 1 таблица 2'!H111+'Раздел 1 таблица 3'!H111)</f>
        <v>0</v>
      </c>
      <c r="I111" s="221">
        <f t="shared" si="2"/>
        <v>0</v>
      </c>
      <c r="J111" s="231">
        <f>SUM('Раздел 1 таблица 1'!J111+'Раздел 1 таблица 2'!L111+'Раздел 1 таблица 3'!J111)</f>
        <v>0</v>
      </c>
      <c r="K111" s="231">
        <f>SUM('Раздел 1 таблица 1'!K111+'Раздел 1 таблица 2'!M111+'Раздел 1 таблица 3'!K111)</f>
        <v>0</v>
      </c>
      <c r="L111" s="231">
        <f>SUM('Раздел 1 таблица 1'!L111+'Раздел 1 таблица 2'!N111+'Раздел 1 таблица 3'!L111)</f>
        <v>0</v>
      </c>
      <c r="M111" s="231">
        <f>SUM('Раздел 1 таблица 1'!M111+'Раздел 1 таблица 2'!O111+'Раздел 1 таблица 3'!M111)</f>
        <v>0</v>
      </c>
      <c r="N111" s="231">
        <f>SUM('Раздел 1 таблица 1'!N111+'Раздел 1 таблица 2'!P111+'Раздел 1 таблица 3'!N111)</f>
        <v>0</v>
      </c>
      <c r="O111" s="231">
        <f>SUM('Раздел 1 таблица 1'!O111+'Раздел 1 таблица 2'!Q111+'Раздел 1 таблица 3'!O111)</f>
        <v>0</v>
      </c>
      <c r="P111" s="231">
        <f>SUM('Раздел 1 таблица 1'!P111+'Раздел 1 таблица 2'!R111+'Раздел 1 таблица 3'!P111)</f>
        <v>0</v>
      </c>
      <c r="Q111" s="231">
        <f>SUM('Раздел 1 таблица 1'!Q111+'Раздел 1 таблица 2'!S111+'Раздел 1 таблица 3'!Q111)</f>
        <v>0</v>
      </c>
      <c r="R111" s="221">
        <f t="shared" si="3"/>
        <v>0</v>
      </c>
      <c r="S111" s="231">
        <f>SUM('Раздел 1 таблица 1'!S111+'Раздел 1 таблица 2'!U111+'Раздел 1 таблица 3'!S111)</f>
        <v>0</v>
      </c>
      <c r="T111" s="231">
        <f>SUM('Раздел 1 таблица 1'!T111+'Раздел 1 таблица 2'!V111+'Раздел 1 таблица 3'!T111)</f>
        <v>0</v>
      </c>
      <c r="U111" s="231">
        <f>SUM('Раздел 1 таблица 1'!U111+'Раздел 1 таблица 2'!W111+'Раздел 1 таблица 3'!U111)</f>
        <v>0</v>
      </c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  <c r="AQ111" s="72"/>
      <c r="AR111" s="72"/>
      <c r="AS111" s="72"/>
      <c r="AT111" s="72"/>
      <c r="AU111" s="72"/>
      <c r="AV111" s="72"/>
      <c r="AW111" s="72"/>
      <c r="AX111" s="72"/>
      <c r="AY111" s="72"/>
      <c r="AZ111" s="72"/>
      <c r="BA111" s="72"/>
      <c r="BB111" s="72"/>
      <c r="BC111" s="72"/>
      <c r="BD111" s="72"/>
      <c r="BE111" s="72"/>
      <c r="BF111" s="72"/>
      <c r="BG111" s="72"/>
      <c r="BH111" s="72"/>
      <c r="BI111" s="72"/>
      <c r="BJ111" s="72"/>
      <c r="BK111" s="72"/>
      <c r="BL111" s="72"/>
      <c r="BM111" s="72"/>
      <c r="BN111" s="72"/>
      <c r="BO111" s="72"/>
      <c r="BP111" s="72"/>
      <c r="BQ111" s="72"/>
      <c r="BR111" s="72"/>
      <c r="BS111" s="72"/>
      <c r="BT111" s="72"/>
      <c r="BU111" s="72"/>
      <c r="BV111" s="72"/>
      <c r="BW111" s="72"/>
      <c r="BX111" s="72"/>
      <c r="BY111" s="72"/>
      <c r="BZ111" s="72"/>
      <c r="CA111" s="72"/>
      <c r="CB111" s="72"/>
      <c r="CC111" s="72"/>
      <c r="CD111" s="72"/>
      <c r="CE111" s="72"/>
      <c r="CF111" s="72"/>
      <c r="CG111" s="72"/>
      <c r="CH111" s="72"/>
      <c r="CI111" s="72"/>
      <c r="CJ111" s="72"/>
      <c r="CK111" s="72"/>
      <c r="CL111" s="72"/>
      <c r="CM111" s="72"/>
      <c r="CN111" s="72"/>
      <c r="CO111" s="72"/>
      <c r="CP111" s="72"/>
      <c r="CQ111" s="72"/>
      <c r="CR111" s="72"/>
      <c r="CS111" s="72"/>
      <c r="CT111" s="72"/>
      <c r="CU111" s="72"/>
      <c r="CV111" s="72"/>
      <c r="CW111" s="72"/>
      <c r="CX111" s="72"/>
      <c r="CY111" s="72"/>
      <c r="CZ111" s="72"/>
      <c r="DA111" s="72"/>
      <c r="DB111" s="72"/>
      <c r="DC111" s="72"/>
      <c r="DD111" s="72"/>
      <c r="DE111" s="72"/>
      <c r="DF111" s="72"/>
      <c r="DG111" s="72"/>
      <c r="DH111" s="72"/>
      <c r="DI111" s="72"/>
      <c r="DJ111" s="72"/>
      <c r="DK111" s="72"/>
      <c r="DL111" s="72"/>
      <c r="DM111" s="72"/>
      <c r="DN111" s="72"/>
      <c r="DO111" s="72"/>
      <c r="DP111" s="72"/>
      <c r="DQ111" s="72"/>
      <c r="DR111" s="72"/>
      <c r="DS111" s="72"/>
      <c r="DT111" s="72"/>
      <c r="DU111" s="72"/>
      <c r="DV111" s="72"/>
      <c r="DW111" s="72"/>
      <c r="DX111" s="72"/>
      <c r="DY111" s="72"/>
    </row>
    <row r="112" spans="1:129" s="80" customFormat="1" x14ac:dyDescent="0.25">
      <c r="A112" s="80" t="s">
        <v>306</v>
      </c>
      <c r="B112" s="484" t="s">
        <v>267</v>
      </c>
      <c r="C112" s="229">
        <f>SUM('Раздел 1 таблица 1'!C112+'Раздел 1 таблица 2'!C112+'Раздел 1 таблица 3'!C112)</f>
        <v>0</v>
      </c>
      <c r="D112" s="229">
        <f>SUM('Раздел 1 таблица 1'!D112+'Раздел 1 таблица 2'!D112+'Раздел 1 таблица 3'!D112)</f>
        <v>0</v>
      </c>
      <c r="E112" s="229">
        <f>SUM('Раздел 1 таблица 1'!E112+'Раздел 1 таблица 2'!E112+'Раздел 1 таблица 3'!E112)</f>
        <v>0</v>
      </c>
      <c r="F112" s="229">
        <f>SUM('Раздел 1 таблица 1'!F112+'Раздел 1 таблица 2'!F112+'Раздел 1 таблица 3'!F112)</f>
        <v>0</v>
      </c>
      <c r="G112" s="229">
        <f>SUM('Раздел 1 таблица 1'!G112+'Раздел 1 таблица 2'!G112+'Раздел 1 таблица 3'!G112)</f>
        <v>0</v>
      </c>
      <c r="H112" s="229">
        <f>SUM('Раздел 1 таблица 1'!H112+'Раздел 1 таблица 2'!H112+'Раздел 1 таблица 3'!H112)</f>
        <v>0</v>
      </c>
      <c r="I112" s="221">
        <f t="shared" si="2"/>
        <v>0</v>
      </c>
      <c r="J112" s="231">
        <f>SUM('Раздел 1 таблица 1'!J112+'Раздел 1 таблица 2'!L112+'Раздел 1 таблица 3'!J112)</f>
        <v>0</v>
      </c>
      <c r="K112" s="231">
        <f>SUM('Раздел 1 таблица 1'!K112+'Раздел 1 таблица 2'!M112+'Раздел 1 таблица 3'!K112)</f>
        <v>0</v>
      </c>
      <c r="L112" s="231">
        <f>SUM('Раздел 1 таблица 1'!L112+'Раздел 1 таблица 2'!N112+'Раздел 1 таблица 3'!L112)</f>
        <v>0</v>
      </c>
      <c r="M112" s="231">
        <f>SUM('Раздел 1 таблица 1'!M112+'Раздел 1 таблица 2'!O112+'Раздел 1 таблица 3'!M112)</f>
        <v>0</v>
      </c>
      <c r="N112" s="231">
        <f>SUM('Раздел 1 таблица 1'!N112+'Раздел 1 таблица 2'!P112+'Раздел 1 таблица 3'!N112)</f>
        <v>0</v>
      </c>
      <c r="O112" s="231">
        <f>SUM('Раздел 1 таблица 1'!O112+'Раздел 1 таблица 2'!Q112+'Раздел 1 таблица 3'!O112)</f>
        <v>0</v>
      </c>
      <c r="P112" s="231">
        <f>SUM('Раздел 1 таблица 1'!P112+'Раздел 1 таблица 2'!R112+'Раздел 1 таблица 3'!P112)</f>
        <v>0</v>
      </c>
      <c r="Q112" s="231">
        <f>SUM('Раздел 1 таблица 1'!Q112+'Раздел 1 таблица 2'!S112+'Раздел 1 таблица 3'!Q112)</f>
        <v>0</v>
      </c>
      <c r="R112" s="221">
        <f t="shared" si="3"/>
        <v>0</v>
      </c>
      <c r="S112" s="231">
        <f>SUM('Раздел 1 таблица 1'!S112+'Раздел 1 таблица 2'!U112+'Раздел 1 таблица 3'!S112)</f>
        <v>0</v>
      </c>
      <c r="T112" s="231">
        <f>SUM('Раздел 1 таблица 1'!T112+'Раздел 1 таблица 2'!V112+'Раздел 1 таблица 3'!T112)</f>
        <v>0</v>
      </c>
      <c r="U112" s="231">
        <f>SUM('Раздел 1 таблица 1'!U112+'Раздел 1 таблица 2'!W112+'Раздел 1 таблица 3'!U112)</f>
        <v>0</v>
      </c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72"/>
      <c r="CH112" s="72"/>
      <c r="CI112" s="72"/>
      <c r="CJ112" s="72"/>
      <c r="CK112" s="72"/>
      <c r="CL112" s="72"/>
      <c r="CM112" s="72"/>
      <c r="CN112" s="72"/>
      <c r="CO112" s="72"/>
      <c r="CP112" s="72"/>
      <c r="CQ112" s="72"/>
      <c r="CR112" s="72"/>
      <c r="CS112" s="72"/>
      <c r="CT112" s="72"/>
      <c r="CU112" s="72"/>
      <c r="CV112" s="72"/>
      <c r="CW112" s="72"/>
      <c r="CX112" s="72"/>
      <c r="CY112" s="72"/>
      <c r="CZ112" s="72"/>
      <c r="DA112" s="72"/>
      <c r="DB112" s="72"/>
      <c r="DC112" s="72"/>
      <c r="DD112" s="72"/>
      <c r="DE112" s="72"/>
      <c r="DF112" s="72"/>
      <c r="DG112" s="72"/>
      <c r="DH112" s="72"/>
      <c r="DI112" s="72"/>
      <c r="DJ112" s="72"/>
      <c r="DK112" s="72"/>
      <c r="DL112" s="72"/>
      <c r="DM112" s="72"/>
      <c r="DN112" s="72"/>
      <c r="DO112" s="72"/>
      <c r="DP112" s="72"/>
      <c r="DQ112" s="72"/>
      <c r="DR112" s="72"/>
      <c r="DS112" s="72"/>
      <c r="DT112" s="72"/>
      <c r="DU112" s="72"/>
      <c r="DV112" s="72"/>
      <c r="DW112" s="72"/>
      <c r="DX112" s="72"/>
      <c r="DY112" s="72"/>
    </row>
    <row r="113" spans="1:129" s="80" customFormat="1" x14ac:dyDescent="0.25">
      <c r="A113" s="80" t="s">
        <v>117</v>
      </c>
      <c r="B113" s="484" t="s">
        <v>268</v>
      </c>
      <c r="C113" s="229">
        <f>SUM('Раздел 1 таблица 1'!C113+'Раздел 1 таблица 2'!C113+'Раздел 1 таблица 3'!C113)</f>
        <v>0</v>
      </c>
      <c r="D113" s="229">
        <f>SUM('Раздел 1 таблица 1'!D113+'Раздел 1 таблица 2'!D113+'Раздел 1 таблица 3'!D113)</f>
        <v>0</v>
      </c>
      <c r="E113" s="229">
        <f>SUM('Раздел 1 таблица 1'!E113+'Раздел 1 таблица 2'!E113+'Раздел 1 таблица 3'!E113)</f>
        <v>0</v>
      </c>
      <c r="F113" s="229">
        <f>SUM('Раздел 1 таблица 1'!F113+'Раздел 1 таблица 2'!F113+'Раздел 1 таблица 3'!F113)</f>
        <v>0</v>
      </c>
      <c r="G113" s="229">
        <f>SUM('Раздел 1 таблица 1'!G113+'Раздел 1 таблица 2'!G113+'Раздел 1 таблица 3'!G113)</f>
        <v>0</v>
      </c>
      <c r="H113" s="229">
        <f>SUM('Раздел 1 таблица 1'!H113+'Раздел 1 таблица 2'!H113+'Раздел 1 таблица 3'!H113)</f>
        <v>0</v>
      </c>
      <c r="I113" s="221">
        <f t="shared" si="2"/>
        <v>0</v>
      </c>
      <c r="J113" s="231">
        <f>SUM('Раздел 1 таблица 1'!J113+'Раздел 1 таблица 2'!L113+'Раздел 1 таблица 3'!J113)</f>
        <v>0</v>
      </c>
      <c r="K113" s="231">
        <f>SUM('Раздел 1 таблица 1'!K113+'Раздел 1 таблица 2'!M113+'Раздел 1 таблица 3'!K113)</f>
        <v>0</v>
      </c>
      <c r="L113" s="231">
        <f>SUM('Раздел 1 таблица 1'!L113+'Раздел 1 таблица 2'!N113+'Раздел 1 таблица 3'!L113)</f>
        <v>0</v>
      </c>
      <c r="M113" s="231">
        <f>SUM('Раздел 1 таблица 1'!M113+'Раздел 1 таблица 2'!O113+'Раздел 1 таблица 3'!M113)</f>
        <v>0</v>
      </c>
      <c r="N113" s="231">
        <f>SUM('Раздел 1 таблица 1'!N113+'Раздел 1 таблица 2'!P113+'Раздел 1 таблица 3'!N113)</f>
        <v>0</v>
      </c>
      <c r="O113" s="231">
        <f>SUM('Раздел 1 таблица 1'!O113+'Раздел 1 таблица 2'!Q113+'Раздел 1 таблица 3'!O113)</f>
        <v>0</v>
      </c>
      <c r="P113" s="231">
        <f>SUM('Раздел 1 таблица 1'!P113+'Раздел 1 таблица 2'!R113+'Раздел 1 таблица 3'!P113)</f>
        <v>0</v>
      </c>
      <c r="Q113" s="231">
        <f>SUM('Раздел 1 таблица 1'!Q113+'Раздел 1 таблица 2'!S113+'Раздел 1 таблица 3'!Q113)</f>
        <v>0</v>
      </c>
      <c r="R113" s="221">
        <f t="shared" si="3"/>
        <v>0</v>
      </c>
      <c r="S113" s="231">
        <f>SUM('Раздел 1 таблица 1'!S113+'Раздел 1 таблица 2'!U113+'Раздел 1 таблица 3'!S113)</f>
        <v>0</v>
      </c>
      <c r="T113" s="231">
        <f>SUM('Раздел 1 таблица 1'!T113+'Раздел 1 таблица 2'!V113+'Раздел 1 таблица 3'!T113)</f>
        <v>0</v>
      </c>
      <c r="U113" s="231">
        <f>SUM('Раздел 1 таблица 1'!U113+'Раздел 1 таблица 2'!W113+'Раздел 1 таблица 3'!U113)</f>
        <v>0</v>
      </c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  <c r="AR113" s="72"/>
      <c r="AS113" s="72"/>
      <c r="AT113" s="72"/>
      <c r="AU113" s="72"/>
      <c r="AV113" s="72"/>
      <c r="AW113" s="72"/>
      <c r="AX113" s="72"/>
      <c r="AY113" s="72"/>
      <c r="AZ113" s="72"/>
      <c r="BA113" s="72"/>
      <c r="BB113" s="72"/>
      <c r="BC113" s="72"/>
      <c r="BD113" s="72"/>
      <c r="BE113" s="72"/>
      <c r="BF113" s="72"/>
      <c r="BG113" s="72"/>
      <c r="BH113" s="72"/>
      <c r="BI113" s="72"/>
      <c r="BJ113" s="72"/>
      <c r="BK113" s="72"/>
      <c r="BL113" s="72"/>
      <c r="BM113" s="72"/>
      <c r="BN113" s="72"/>
      <c r="BO113" s="72"/>
      <c r="BP113" s="72"/>
      <c r="BQ113" s="72"/>
      <c r="BR113" s="72"/>
      <c r="BS113" s="72"/>
      <c r="BT113" s="72"/>
      <c r="BU113" s="72"/>
      <c r="BV113" s="72"/>
      <c r="BW113" s="72"/>
      <c r="BX113" s="72"/>
      <c r="BY113" s="72"/>
      <c r="BZ113" s="72"/>
      <c r="CA113" s="72"/>
      <c r="CB113" s="72"/>
      <c r="CC113" s="72"/>
      <c r="CD113" s="72"/>
      <c r="CE113" s="72"/>
      <c r="CF113" s="72"/>
      <c r="CG113" s="72"/>
      <c r="CH113" s="72"/>
      <c r="CI113" s="72"/>
      <c r="CJ113" s="72"/>
      <c r="CK113" s="72"/>
      <c r="CL113" s="72"/>
      <c r="CM113" s="72"/>
      <c r="CN113" s="72"/>
      <c r="CO113" s="72"/>
      <c r="CP113" s="72"/>
      <c r="CQ113" s="72"/>
      <c r="CR113" s="72"/>
      <c r="CS113" s="72"/>
      <c r="CT113" s="72"/>
      <c r="CU113" s="72"/>
      <c r="CV113" s="72"/>
      <c r="CW113" s="72"/>
      <c r="CX113" s="72"/>
      <c r="CY113" s="72"/>
      <c r="CZ113" s="72"/>
      <c r="DA113" s="72"/>
      <c r="DB113" s="72"/>
      <c r="DC113" s="72"/>
      <c r="DD113" s="72"/>
      <c r="DE113" s="72"/>
      <c r="DF113" s="72"/>
      <c r="DG113" s="72"/>
      <c r="DH113" s="72"/>
      <c r="DI113" s="72"/>
      <c r="DJ113" s="72"/>
      <c r="DK113" s="72"/>
      <c r="DL113" s="72"/>
      <c r="DM113" s="72"/>
      <c r="DN113" s="72"/>
      <c r="DO113" s="72"/>
      <c r="DP113" s="72"/>
      <c r="DQ113" s="72"/>
      <c r="DR113" s="72"/>
      <c r="DS113" s="72"/>
      <c r="DT113" s="72"/>
      <c r="DU113" s="72"/>
      <c r="DV113" s="72"/>
      <c r="DW113" s="72"/>
      <c r="DX113" s="72"/>
      <c r="DY113" s="72"/>
    </row>
    <row r="114" spans="1:129" s="80" customFormat="1" x14ac:dyDescent="0.25">
      <c r="A114" s="80" t="s">
        <v>118</v>
      </c>
      <c r="B114" s="484" t="s">
        <v>269</v>
      </c>
      <c r="C114" s="229">
        <f>SUM('Раздел 1 таблица 1'!C114+'Раздел 1 таблица 2'!C114+'Раздел 1 таблица 3'!C114)</f>
        <v>0</v>
      </c>
      <c r="D114" s="229">
        <f>SUM('Раздел 1 таблица 1'!D114+'Раздел 1 таблица 2'!D114+'Раздел 1 таблица 3'!D114)</f>
        <v>0</v>
      </c>
      <c r="E114" s="229">
        <f>SUM('Раздел 1 таблица 1'!E114+'Раздел 1 таблица 2'!E114+'Раздел 1 таблица 3'!E114)</f>
        <v>0</v>
      </c>
      <c r="F114" s="229">
        <f>SUM('Раздел 1 таблица 1'!F114+'Раздел 1 таблица 2'!F114+'Раздел 1 таблица 3'!F114)</f>
        <v>0</v>
      </c>
      <c r="G114" s="229">
        <f>SUM('Раздел 1 таблица 1'!G114+'Раздел 1 таблица 2'!G114+'Раздел 1 таблица 3'!G114)</f>
        <v>0</v>
      </c>
      <c r="H114" s="229">
        <f>SUM('Раздел 1 таблица 1'!H114+'Раздел 1 таблица 2'!H114+'Раздел 1 таблица 3'!H114)</f>
        <v>0</v>
      </c>
      <c r="I114" s="221">
        <f t="shared" si="2"/>
        <v>0</v>
      </c>
      <c r="J114" s="231">
        <f>SUM('Раздел 1 таблица 1'!J114+'Раздел 1 таблица 2'!L114+'Раздел 1 таблица 3'!J114)</f>
        <v>0</v>
      </c>
      <c r="K114" s="231">
        <f>SUM('Раздел 1 таблица 1'!K114+'Раздел 1 таблица 2'!M114+'Раздел 1 таблица 3'!K114)</f>
        <v>0</v>
      </c>
      <c r="L114" s="231">
        <f>SUM('Раздел 1 таблица 1'!L114+'Раздел 1 таблица 2'!N114+'Раздел 1 таблица 3'!L114)</f>
        <v>0</v>
      </c>
      <c r="M114" s="231">
        <f>SUM('Раздел 1 таблица 1'!M114+'Раздел 1 таблица 2'!O114+'Раздел 1 таблица 3'!M114)</f>
        <v>0</v>
      </c>
      <c r="N114" s="231">
        <f>SUM('Раздел 1 таблица 1'!N114+'Раздел 1 таблица 2'!P114+'Раздел 1 таблица 3'!N114)</f>
        <v>0</v>
      </c>
      <c r="O114" s="231">
        <f>SUM('Раздел 1 таблица 1'!O114+'Раздел 1 таблица 2'!Q114+'Раздел 1 таблица 3'!O114)</f>
        <v>0</v>
      </c>
      <c r="P114" s="231">
        <f>SUM('Раздел 1 таблица 1'!P114+'Раздел 1 таблица 2'!R114+'Раздел 1 таблица 3'!P114)</f>
        <v>0</v>
      </c>
      <c r="Q114" s="231">
        <f>SUM('Раздел 1 таблица 1'!Q114+'Раздел 1 таблица 2'!S114+'Раздел 1 таблица 3'!Q114)</f>
        <v>0</v>
      </c>
      <c r="R114" s="221">
        <f t="shared" si="3"/>
        <v>0</v>
      </c>
      <c r="S114" s="231">
        <f>SUM('Раздел 1 таблица 1'!S114+'Раздел 1 таблица 2'!U114+'Раздел 1 таблица 3'!S114)</f>
        <v>0</v>
      </c>
      <c r="T114" s="231">
        <f>SUM('Раздел 1 таблица 1'!T114+'Раздел 1 таблица 2'!V114+'Раздел 1 таблица 3'!T114)</f>
        <v>0</v>
      </c>
      <c r="U114" s="231">
        <f>SUM('Раздел 1 таблица 1'!U114+'Раздел 1 таблица 2'!W114+'Раздел 1 таблица 3'!U114)</f>
        <v>0</v>
      </c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  <c r="AL114" s="72"/>
      <c r="AM114" s="72"/>
      <c r="AN114" s="72"/>
      <c r="AO114" s="72"/>
      <c r="AP114" s="72"/>
      <c r="AQ114" s="72"/>
      <c r="AR114" s="72"/>
      <c r="AS114" s="72"/>
      <c r="AT114" s="72"/>
      <c r="AU114" s="72"/>
      <c r="AV114" s="72"/>
      <c r="AW114" s="72"/>
      <c r="AX114" s="72"/>
      <c r="AY114" s="72"/>
      <c r="AZ114" s="72"/>
      <c r="BA114" s="72"/>
      <c r="BB114" s="72"/>
      <c r="BC114" s="72"/>
      <c r="BD114" s="72"/>
      <c r="BE114" s="72"/>
      <c r="BF114" s="72"/>
      <c r="BG114" s="72"/>
      <c r="BH114" s="72"/>
      <c r="BI114" s="72"/>
      <c r="BJ114" s="72"/>
      <c r="BK114" s="72"/>
      <c r="BL114" s="72"/>
      <c r="BM114" s="72"/>
      <c r="BN114" s="72"/>
      <c r="BO114" s="72"/>
      <c r="BP114" s="72"/>
      <c r="BQ114" s="72"/>
      <c r="BR114" s="72"/>
      <c r="BS114" s="72"/>
      <c r="BT114" s="72"/>
      <c r="BU114" s="72"/>
      <c r="BV114" s="72"/>
      <c r="BW114" s="72"/>
      <c r="BX114" s="72"/>
      <c r="BY114" s="72"/>
      <c r="BZ114" s="72"/>
      <c r="CA114" s="72"/>
      <c r="CB114" s="72"/>
      <c r="CC114" s="72"/>
      <c r="CD114" s="72"/>
      <c r="CE114" s="72"/>
      <c r="CF114" s="72"/>
      <c r="CG114" s="72"/>
      <c r="CH114" s="72"/>
      <c r="CI114" s="72"/>
      <c r="CJ114" s="72"/>
      <c r="CK114" s="72"/>
      <c r="CL114" s="72"/>
      <c r="CM114" s="72"/>
      <c r="CN114" s="72"/>
      <c r="CO114" s="72"/>
      <c r="CP114" s="72"/>
      <c r="CQ114" s="72"/>
      <c r="CR114" s="72"/>
      <c r="CS114" s="72"/>
      <c r="CT114" s="72"/>
      <c r="CU114" s="72"/>
      <c r="CV114" s="72"/>
      <c r="CW114" s="72"/>
      <c r="CX114" s="72"/>
      <c r="CY114" s="72"/>
      <c r="CZ114" s="72"/>
      <c r="DA114" s="72"/>
      <c r="DB114" s="72"/>
      <c r="DC114" s="72"/>
      <c r="DD114" s="72"/>
      <c r="DE114" s="72"/>
      <c r="DF114" s="72"/>
      <c r="DG114" s="72"/>
      <c r="DH114" s="72"/>
      <c r="DI114" s="72"/>
      <c r="DJ114" s="72"/>
      <c r="DK114" s="72"/>
      <c r="DL114" s="72"/>
      <c r="DM114" s="72"/>
      <c r="DN114" s="72"/>
      <c r="DO114" s="72"/>
      <c r="DP114" s="72"/>
      <c r="DQ114" s="72"/>
      <c r="DR114" s="72"/>
      <c r="DS114" s="72"/>
      <c r="DT114" s="72"/>
      <c r="DU114" s="72"/>
      <c r="DV114" s="72"/>
      <c r="DW114" s="72"/>
      <c r="DX114" s="72"/>
      <c r="DY114" s="72"/>
    </row>
    <row r="115" spans="1:129" s="80" customFormat="1" x14ac:dyDescent="0.25">
      <c r="A115" s="80" t="s">
        <v>119</v>
      </c>
      <c r="B115" s="484" t="s">
        <v>270</v>
      </c>
      <c r="C115" s="229">
        <f>SUM('Раздел 1 таблица 1'!C115+'Раздел 1 таблица 2'!C115+'Раздел 1 таблица 3'!C115)</f>
        <v>0</v>
      </c>
      <c r="D115" s="229">
        <f>SUM('Раздел 1 таблица 1'!D115+'Раздел 1 таблица 2'!D115+'Раздел 1 таблица 3'!D115)</f>
        <v>0</v>
      </c>
      <c r="E115" s="229">
        <f>SUM('Раздел 1 таблица 1'!E115+'Раздел 1 таблица 2'!E115+'Раздел 1 таблица 3'!E115)</f>
        <v>0</v>
      </c>
      <c r="F115" s="229">
        <f>SUM('Раздел 1 таблица 1'!F115+'Раздел 1 таблица 2'!F115+'Раздел 1 таблица 3'!F115)</f>
        <v>0</v>
      </c>
      <c r="G115" s="229">
        <f>SUM('Раздел 1 таблица 1'!G115+'Раздел 1 таблица 2'!G115+'Раздел 1 таблица 3'!G115)</f>
        <v>0</v>
      </c>
      <c r="H115" s="229">
        <f>SUM('Раздел 1 таблица 1'!H115+'Раздел 1 таблица 2'!H115+'Раздел 1 таблица 3'!H115)</f>
        <v>0</v>
      </c>
      <c r="I115" s="221">
        <f t="shared" si="2"/>
        <v>0</v>
      </c>
      <c r="J115" s="231">
        <f>SUM('Раздел 1 таблица 1'!J115+'Раздел 1 таблица 2'!L115+'Раздел 1 таблица 3'!J115)</f>
        <v>0</v>
      </c>
      <c r="K115" s="231">
        <f>SUM('Раздел 1 таблица 1'!K115+'Раздел 1 таблица 2'!M115+'Раздел 1 таблица 3'!K115)</f>
        <v>0</v>
      </c>
      <c r="L115" s="231">
        <f>SUM('Раздел 1 таблица 1'!L115+'Раздел 1 таблица 2'!N115+'Раздел 1 таблица 3'!L115)</f>
        <v>0</v>
      </c>
      <c r="M115" s="231">
        <f>SUM('Раздел 1 таблица 1'!M115+'Раздел 1 таблица 2'!O115+'Раздел 1 таблица 3'!M115)</f>
        <v>0</v>
      </c>
      <c r="N115" s="231">
        <f>SUM('Раздел 1 таблица 1'!N115+'Раздел 1 таблица 2'!P115+'Раздел 1 таблица 3'!N115)</f>
        <v>0</v>
      </c>
      <c r="O115" s="231">
        <f>SUM('Раздел 1 таблица 1'!O115+'Раздел 1 таблица 2'!Q115+'Раздел 1 таблица 3'!O115)</f>
        <v>0</v>
      </c>
      <c r="P115" s="231">
        <f>SUM('Раздел 1 таблица 1'!P115+'Раздел 1 таблица 2'!R115+'Раздел 1 таблица 3'!P115)</f>
        <v>0</v>
      </c>
      <c r="Q115" s="231">
        <f>SUM('Раздел 1 таблица 1'!Q115+'Раздел 1 таблица 2'!S115+'Раздел 1 таблица 3'!Q115)</f>
        <v>0</v>
      </c>
      <c r="R115" s="221">
        <f t="shared" si="3"/>
        <v>0</v>
      </c>
      <c r="S115" s="231">
        <f>SUM('Раздел 1 таблица 1'!S115+'Раздел 1 таблица 2'!U115+'Раздел 1 таблица 3'!S115)</f>
        <v>0</v>
      </c>
      <c r="T115" s="231">
        <f>SUM('Раздел 1 таблица 1'!T115+'Раздел 1 таблица 2'!V115+'Раздел 1 таблица 3'!T115)</f>
        <v>0</v>
      </c>
      <c r="U115" s="231">
        <f>SUM('Раздел 1 таблица 1'!U115+'Раздел 1 таблица 2'!W115+'Раздел 1 таблица 3'!U115)</f>
        <v>0</v>
      </c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  <c r="AL115" s="72"/>
      <c r="AM115" s="72"/>
      <c r="AN115" s="72"/>
      <c r="AO115" s="72"/>
      <c r="AP115" s="72"/>
      <c r="AQ115" s="72"/>
      <c r="AR115" s="72"/>
      <c r="AS115" s="72"/>
      <c r="AT115" s="72"/>
      <c r="AU115" s="72"/>
      <c r="AV115" s="72"/>
      <c r="AW115" s="72"/>
      <c r="AX115" s="72"/>
      <c r="AY115" s="72"/>
      <c r="AZ115" s="72"/>
      <c r="BA115" s="72"/>
      <c r="BB115" s="72"/>
      <c r="BC115" s="72"/>
      <c r="BD115" s="72"/>
      <c r="BE115" s="72"/>
      <c r="BF115" s="72"/>
      <c r="BG115" s="72"/>
      <c r="BH115" s="72"/>
      <c r="BI115" s="72"/>
      <c r="BJ115" s="72"/>
      <c r="BK115" s="72"/>
      <c r="BL115" s="72"/>
      <c r="BM115" s="72"/>
      <c r="BN115" s="72"/>
      <c r="BO115" s="72"/>
      <c r="BP115" s="72"/>
      <c r="BQ115" s="72"/>
      <c r="BR115" s="72"/>
      <c r="BS115" s="72"/>
      <c r="BT115" s="72"/>
      <c r="BU115" s="72"/>
      <c r="BV115" s="72"/>
      <c r="BW115" s="72"/>
      <c r="BX115" s="72"/>
      <c r="BY115" s="72"/>
      <c r="BZ115" s="72"/>
      <c r="CA115" s="72"/>
      <c r="CB115" s="72"/>
      <c r="CC115" s="72"/>
      <c r="CD115" s="72"/>
      <c r="CE115" s="72"/>
      <c r="CF115" s="72"/>
      <c r="CG115" s="72"/>
      <c r="CH115" s="72"/>
      <c r="CI115" s="72"/>
      <c r="CJ115" s="72"/>
      <c r="CK115" s="72"/>
      <c r="CL115" s="72"/>
      <c r="CM115" s="72"/>
      <c r="CN115" s="72"/>
      <c r="CO115" s="72"/>
      <c r="CP115" s="72"/>
      <c r="CQ115" s="72"/>
      <c r="CR115" s="72"/>
      <c r="CS115" s="72"/>
      <c r="CT115" s="72"/>
      <c r="CU115" s="72"/>
      <c r="CV115" s="72"/>
      <c r="CW115" s="72"/>
      <c r="CX115" s="72"/>
      <c r="CY115" s="72"/>
      <c r="CZ115" s="72"/>
      <c r="DA115" s="72"/>
      <c r="DB115" s="72"/>
      <c r="DC115" s="72"/>
      <c r="DD115" s="72"/>
      <c r="DE115" s="72"/>
      <c r="DF115" s="72"/>
      <c r="DG115" s="72"/>
      <c r="DH115" s="72"/>
      <c r="DI115" s="72"/>
      <c r="DJ115" s="72"/>
      <c r="DK115" s="72"/>
      <c r="DL115" s="72"/>
      <c r="DM115" s="72"/>
      <c r="DN115" s="72"/>
      <c r="DO115" s="72"/>
      <c r="DP115" s="72"/>
      <c r="DQ115" s="72"/>
      <c r="DR115" s="72"/>
      <c r="DS115" s="72"/>
      <c r="DT115" s="72"/>
      <c r="DU115" s="72"/>
      <c r="DV115" s="72"/>
      <c r="DW115" s="72"/>
      <c r="DX115" s="72"/>
      <c r="DY115" s="72"/>
    </row>
    <row r="116" spans="1:129" s="80" customFormat="1" x14ac:dyDescent="0.25">
      <c r="A116" s="80" t="s">
        <v>120</v>
      </c>
      <c r="B116" s="484" t="s">
        <v>271</v>
      </c>
      <c r="C116" s="229">
        <f>SUM('Раздел 1 таблица 1'!C116+'Раздел 1 таблица 2'!C116+'Раздел 1 таблица 3'!C116)</f>
        <v>0</v>
      </c>
      <c r="D116" s="229">
        <f>SUM('Раздел 1 таблица 1'!D116+'Раздел 1 таблица 2'!D116+'Раздел 1 таблица 3'!D116)</f>
        <v>0</v>
      </c>
      <c r="E116" s="229">
        <f>SUM('Раздел 1 таблица 1'!E116+'Раздел 1 таблица 2'!E116+'Раздел 1 таблица 3'!E116)</f>
        <v>0</v>
      </c>
      <c r="F116" s="229">
        <f>SUM('Раздел 1 таблица 1'!F116+'Раздел 1 таблица 2'!F116+'Раздел 1 таблица 3'!F116)</f>
        <v>0</v>
      </c>
      <c r="G116" s="229">
        <f>SUM('Раздел 1 таблица 1'!G116+'Раздел 1 таблица 2'!G116+'Раздел 1 таблица 3'!G116)</f>
        <v>0</v>
      </c>
      <c r="H116" s="229">
        <f>SUM('Раздел 1 таблица 1'!H116+'Раздел 1 таблица 2'!H116+'Раздел 1 таблица 3'!H116)</f>
        <v>0</v>
      </c>
      <c r="I116" s="221">
        <f t="shared" si="2"/>
        <v>0</v>
      </c>
      <c r="J116" s="231">
        <f>SUM('Раздел 1 таблица 1'!J116+'Раздел 1 таблица 2'!L116+'Раздел 1 таблица 3'!J116)</f>
        <v>0</v>
      </c>
      <c r="K116" s="231">
        <f>SUM('Раздел 1 таблица 1'!K116+'Раздел 1 таблица 2'!M116+'Раздел 1 таблица 3'!K116)</f>
        <v>0</v>
      </c>
      <c r="L116" s="231">
        <f>SUM('Раздел 1 таблица 1'!L116+'Раздел 1 таблица 2'!N116+'Раздел 1 таблица 3'!L116)</f>
        <v>0</v>
      </c>
      <c r="M116" s="231">
        <f>SUM('Раздел 1 таблица 1'!M116+'Раздел 1 таблица 2'!O116+'Раздел 1 таблица 3'!M116)</f>
        <v>0</v>
      </c>
      <c r="N116" s="231">
        <f>SUM('Раздел 1 таблица 1'!N116+'Раздел 1 таблица 2'!P116+'Раздел 1 таблица 3'!N116)</f>
        <v>0</v>
      </c>
      <c r="O116" s="231">
        <f>SUM('Раздел 1 таблица 1'!O116+'Раздел 1 таблица 2'!Q116+'Раздел 1 таблица 3'!O116)</f>
        <v>0</v>
      </c>
      <c r="P116" s="231">
        <f>SUM('Раздел 1 таблица 1'!P116+'Раздел 1 таблица 2'!R116+'Раздел 1 таблица 3'!P116)</f>
        <v>0</v>
      </c>
      <c r="Q116" s="231">
        <f>SUM('Раздел 1 таблица 1'!Q116+'Раздел 1 таблица 2'!S116+'Раздел 1 таблица 3'!Q116)</f>
        <v>0</v>
      </c>
      <c r="R116" s="221">
        <f t="shared" si="3"/>
        <v>0</v>
      </c>
      <c r="S116" s="231">
        <f>SUM('Раздел 1 таблица 1'!S116+'Раздел 1 таблица 2'!U116+'Раздел 1 таблица 3'!S116)</f>
        <v>0</v>
      </c>
      <c r="T116" s="231">
        <f>SUM('Раздел 1 таблица 1'!T116+'Раздел 1 таблица 2'!V116+'Раздел 1 таблица 3'!T116)</f>
        <v>0</v>
      </c>
      <c r="U116" s="231">
        <f>SUM('Раздел 1 таблица 1'!U116+'Раздел 1 таблица 2'!W116+'Раздел 1 таблица 3'!U116)</f>
        <v>0</v>
      </c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  <c r="AL116" s="72"/>
      <c r="AM116" s="72"/>
      <c r="AN116" s="72"/>
      <c r="AO116" s="72"/>
      <c r="AP116" s="72"/>
      <c r="AQ116" s="72"/>
      <c r="AR116" s="72"/>
      <c r="AS116" s="72"/>
      <c r="AT116" s="72"/>
      <c r="AU116" s="72"/>
      <c r="AV116" s="72"/>
      <c r="AW116" s="72"/>
      <c r="AX116" s="72"/>
      <c r="AY116" s="72"/>
      <c r="AZ116" s="72"/>
      <c r="BA116" s="72"/>
      <c r="BB116" s="72"/>
      <c r="BC116" s="72"/>
      <c r="BD116" s="72"/>
      <c r="BE116" s="72"/>
      <c r="BF116" s="72"/>
      <c r="BG116" s="72"/>
      <c r="BH116" s="72"/>
      <c r="BI116" s="72"/>
      <c r="BJ116" s="72"/>
      <c r="BK116" s="72"/>
      <c r="BL116" s="72"/>
      <c r="BM116" s="72"/>
      <c r="BN116" s="72"/>
      <c r="BO116" s="72"/>
      <c r="BP116" s="72"/>
      <c r="BQ116" s="72"/>
      <c r="BR116" s="72"/>
      <c r="BS116" s="72"/>
      <c r="BT116" s="72"/>
      <c r="BU116" s="72"/>
      <c r="BV116" s="72"/>
      <c r="BW116" s="72"/>
      <c r="BX116" s="72"/>
      <c r="BY116" s="72"/>
      <c r="BZ116" s="72"/>
      <c r="CA116" s="72"/>
      <c r="CB116" s="72"/>
      <c r="CC116" s="72"/>
      <c r="CD116" s="72"/>
      <c r="CE116" s="72"/>
      <c r="CF116" s="72"/>
      <c r="CG116" s="72"/>
      <c r="CH116" s="72"/>
      <c r="CI116" s="72"/>
      <c r="CJ116" s="72"/>
      <c r="CK116" s="72"/>
      <c r="CL116" s="72"/>
      <c r="CM116" s="72"/>
      <c r="CN116" s="72"/>
      <c r="CO116" s="72"/>
      <c r="CP116" s="72"/>
      <c r="CQ116" s="72"/>
      <c r="CR116" s="72"/>
      <c r="CS116" s="72"/>
      <c r="CT116" s="72"/>
      <c r="CU116" s="72"/>
      <c r="CV116" s="72"/>
      <c r="CW116" s="72"/>
      <c r="CX116" s="72"/>
      <c r="CY116" s="72"/>
      <c r="CZ116" s="72"/>
      <c r="DA116" s="72"/>
      <c r="DB116" s="72"/>
      <c r="DC116" s="72"/>
      <c r="DD116" s="72"/>
      <c r="DE116" s="72"/>
      <c r="DF116" s="72"/>
      <c r="DG116" s="72"/>
      <c r="DH116" s="72"/>
      <c r="DI116" s="72"/>
      <c r="DJ116" s="72"/>
      <c r="DK116" s="72"/>
      <c r="DL116" s="72"/>
      <c r="DM116" s="72"/>
      <c r="DN116" s="72"/>
      <c r="DO116" s="72"/>
      <c r="DP116" s="72"/>
      <c r="DQ116" s="72"/>
      <c r="DR116" s="72"/>
      <c r="DS116" s="72"/>
      <c r="DT116" s="72"/>
      <c r="DU116" s="72"/>
      <c r="DV116" s="72"/>
      <c r="DW116" s="72"/>
      <c r="DX116" s="72"/>
      <c r="DY116" s="72"/>
    </row>
    <row r="117" spans="1:129" s="80" customFormat="1" x14ac:dyDescent="0.25">
      <c r="A117" s="80" t="s">
        <v>121</v>
      </c>
      <c r="B117" s="484" t="s">
        <v>272</v>
      </c>
      <c r="C117" s="229">
        <f>SUM('Раздел 1 таблица 1'!C117+'Раздел 1 таблица 2'!C117+'Раздел 1 таблица 3'!C117)</f>
        <v>0</v>
      </c>
      <c r="D117" s="229">
        <f>SUM('Раздел 1 таблица 1'!D117+'Раздел 1 таблица 2'!D117+'Раздел 1 таблица 3'!D117)</f>
        <v>0</v>
      </c>
      <c r="E117" s="229">
        <f>SUM('Раздел 1 таблица 1'!E117+'Раздел 1 таблица 2'!E117+'Раздел 1 таблица 3'!E117)</f>
        <v>0</v>
      </c>
      <c r="F117" s="229">
        <f>SUM('Раздел 1 таблица 1'!F117+'Раздел 1 таблица 2'!F117+'Раздел 1 таблица 3'!F117)</f>
        <v>0</v>
      </c>
      <c r="G117" s="229">
        <f>SUM('Раздел 1 таблица 1'!G117+'Раздел 1 таблица 2'!G117+'Раздел 1 таблица 3'!G117)</f>
        <v>0</v>
      </c>
      <c r="H117" s="229">
        <f>SUM('Раздел 1 таблица 1'!H117+'Раздел 1 таблица 2'!H117+'Раздел 1 таблица 3'!H117)</f>
        <v>0</v>
      </c>
      <c r="I117" s="221">
        <f t="shared" si="2"/>
        <v>0</v>
      </c>
      <c r="J117" s="231">
        <f>SUM('Раздел 1 таблица 1'!J117+'Раздел 1 таблица 2'!L117+'Раздел 1 таблица 3'!J117)</f>
        <v>0</v>
      </c>
      <c r="K117" s="231">
        <f>SUM('Раздел 1 таблица 1'!K117+'Раздел 1 таблица 2'!M117+'Раздел 1 таблица 3'!K117)</f>
        <v>0</v>
      </c>
      <c r="L117" s="231">
        <f>SUM('Раздел 1 таблица 1'!L117+'Раздел 1 таблица 2'!N117+'Раздел 1 таблица 3'!L117)</f>
        <v>0</v>
      </c>
      <c r="M117" s="231">
        <f>SUM('Раздел 1 таблица 1'!M117+'Раздел 1 таблица 2'!O117+'Раздел 1 таблица 3'!M117)</f>
        <v>0</v>
      </c>
      <c r="N117" s="231">
        <f>SUM('Раздел 1 таблица 1'!N117+'Раздел 1 таблица 2'!P117+'Раздел 1 таблица 3'!N117)</f>
        <v>0</v>
      </c>
      <c r="O117" s="231">
        <f>SUM('Раздел 1 таблица 1'!O117+'Раздел 1 таблица 2'!Q117+'Раздел 1 таблица 3'!O117)</f>
        <v>0</v>
      </c>
      <c r="P117" s="231">
        <f>SUM('Раздел 1 таблица 1'!P117+'Раздел 1 таблица 2'!R117+'Раздел 1 таблица 3'!P117)</f>
        <v>0</v>
      </c>
      <c r="Q117" s="231">
        <f>SUM('Раздел 1 таблица 1'!Q117+'Раздел 1 таблица 2'!S117+'Раздел 1 таблица 3'!Q117)</f>
        <v>0</v>
      </c>
      <c r="R117" s="221">
        <f t="shared" si="3"/>
        <v>0</v>
      </c>
      <c r="S117" s="231">
        <f>SUM('Раздел 1 таблица 1'!S117+'Раздел 1 таблица 2'!U117+'Раздел 1 таблица 3'!S117)</f>
        <v>0</v>
      </c>
      <c r="T117" s="231">
        <f>SUM('Раздел 1 таблица 1'!T117+'Раздел 1 таблица 2'!V117+'Раздел 1 таблица 3'!T117)</f>
        <v>0</v>
      </c>
      <c r="U117" s="231">
        <f>SUM('Раздел 1 таблица 1'!U117+'Раздел 1 таблица 2'!W117+'Раздел 1 таблица 3'!U117)</f>
        <v>0</v>
      </c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2"/>
      <c r="CC117" s="72"/>
      <c r="CD117" s="72"/>
      <c r="CE117" s="72"/>
      <c r="CF117" s="72"/>
      <c r="CG117" s="72"/>
      <c r="CH117" s="72"/>
      <c r="CI117" s="72"/>
      <c r="CJ117" s="72"/>
      <c r="CK117" s="72"/>
      <c r="CL117" s="72"/>
      <c r="CM117" s="72"/>
      <c r="CN117" s="72"/>
      <c r="CO117" s="72"/>
      <c r="CP117" s="72"/>
      <c r="CQ117" s="72"/>
      <c r="CR117" s="72"/>
      <c r="CS117" s="72"/>
      <c r="CT117" s="72"/>
      <c r="CU117" s="72"/>
      <c r="CV117" s="72"/>
      <c r="CW117" s="72"/>
      <c r="CX117" s="72"/>
      <c r="CY117" s="72"/>
      <c r="CZ117" s="72"/>
      <c r="DA117" s="72"/>
      <c r="DB117" s="72"/>
      <c r="DC117" s="72"/>
      <c r="DD117" s="72"/>
      <c r="DE117" s="72"/>
      <c r="DF117" s="72"/>
      <c r="DG117" s="72"/>
      <c r="DH117" s="72"/>
      <c r="DI117" s="72"/>
      <c r="DJ117" s="72"/>
      <c r="DK117" s="72"/>
      <c r="DL117" s="72"/>
      <c r="DM117" s="72"/>
      <c r="DN117" s="72"/>
      <c r="DO117" s="72"/>
      <c r="DP117" s="72"/>
      <c r="DQ117" s="72"/>
      <c r="DR117" s="72"/>
      <c r="DS117" s="72"/>
      <c r="DT117" s="72"/>
      <c r="DU117" s="72"/>
      <c r="DV117" s="72"/>
      <c r="DW117" s="72"/>
      <c r="DX117" s="72"/>
      <c r="DY117" s="72"/>
    </row>
    <row r="118" spans="1:129" s="80" customFormat="1" x14ac:dyDescent="0.25">
      <c r="A118" s="80" t="s">
        <v>122</v>
      </c>
      <c r="B118" s="484" t="s">
        <v>273</v>
      </c>
      <c r="C118" s="229">
        <f>SUM('Раздел 1 таблица 1'!C118+'Раздел 1 таблица 2'!C118+'Раздел 1 таблица 3'!C118)</f>
        <v>0</v>
      </c>
      <c r="D118" s="229">
        <f>SUM('Раздел 1 таблица 1'!D118+'Раздел 1 таблица 2'!D118+'Раздел 1 таблица 3'!D118)</f>
        <v>0</v>
      </c>
      <c r="E118" s="229">
        <f>SUM('Раздел 1 таблица 1'!E118+'Раздел 1 таблица 2'!E118+'Раздел 1 таблица 3'!E118)</f>
        <v>0</v>
      </c>
      <c r="F118" s="229">
        <f>SUM('Раздел 1 таблица 1'!F118+'Раздел 1 таблица 2'!F118+'Раздел 1 таблица 3'!F118)</f>
        <v>0</v>
      </c>
      <c r="G118" s="229">
        <f>SUM('Раздел 1 таблица 1'!G118+'Раздел 1 таблица 2'!G118+'Раздел 1 таблица 3'!G118)</f>
        <v>0</v>
      </c>
      <c r="H118" s="229">
        <f>SUM('Раздел 1 таблица 1'!H118+'Раздел 1 таблица 2'!H118+'Раздел 1 таблица 3'!H118)</f>
        <v>0</v>
      </c>
      <c r="I118" s="221">
        <f t="shared" si="2"/>
        <v>0</v>
      </c>
      <c r="J118" s="231">
        <f>SUM('Раздел 1 таблица 1'!J118+'Раздел 1 таблица 2'!L118+'Раздел 1 таблица 3'!J118)</f>
        <v>0</v>
      </c>
      <c r="K118" s="231">
        <f>SUM('Раздел 1 таблица 1'!K118+'Раздел 1 таблица 2'!M118+'Раздел 1 таблица 3'!K118)</f>
        <v>0</v>
      </c>
      <c r="L118" s="231">
        <f>SUM('Раздел 1 таблица 1'!L118+'Раздел 1 таблица 2'!N118+'Раздел 1 таблица 3'!L118)</f>
        <v>0</v>
      </c>
      <c r="M118" s="231">
        <f>SUM('Раздел 1 таблица 1'!M118+'Раздел 1 таблица 2'!O118+'Раздел 1 таблица 3'!M118)</f>
        <v>0</v>
      </c>
      <c r="N118" s="231">
        <f>SUM('Раздел 1 таблица 1'!N118+'Раздел 1 таблица 2'!P118+'Раздел 1 таблица 3'!N118)</f>
        <v>0</v>
      </c>
      <c r="O118" s="231">
        <f>SUM('Раздел 1 таблица 1'!O118+'Раздел 1 таблица 2'!Q118+'Раздел 1 таблица 3'!O118)</f>
        <v>0</v>
      </c>
      <c r="P118" s="231">
        <f>SUM('Раздел 1 таблица 1'!P118+'Раздел 1 таблица 2'!R118+'Раздел 1 таблица 3'!P118)</f>
        <v>0</v>
      </c>
      <c r="Q118" s="231">
        <f>SUM('Раздел 1 таблица 1'!Q118+'Раздел 1 таблица 2'!S118+'Раздел 1 таблица 3'!Q118)</f>
        <v>0</v>
      </c>
      <c r="R118" s="221">
        <f t="shared" si="3"/>
        <v>0</v>
      </c>
      <c r="S118" s="231">
        <f>SUM('Раздел 1 таблица 1'!S118+'Раздел 1 таблица 2'!U118+'Раздел 1 таблица 3'!S118)</f>
        <v>0</v>
      </c>
      <c r="T118" s="231">
        <f>SUM('Раздел 1 таблица 1'!T118+'Раздел 1 таблица 2'!V118+'Раздел 1 таблица 3'!T118)</f>
        <v>0</v>
      </c>
      <c r="U118" s="231">
        <f>SUM('Раздел 1 таблица 1'!U118+'Раздел 1 таблица 2'!W118+'Раздел 1 таблица 3'!U118)</f>
        <v>0</v>
      </c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  <c r="AL118" s="72"/>
      <c r="AM118" s="72"/>
      <c r="AN118" s="72"/>
      <c r="AO118" s="72"/>
      <c r="AP118" s="72"/>
      <c r="AQ118" s="72"/>
      <c r="AR118" s="72"/>
      <c r="AS118" s="72"/>
      <c r="AT118" s="72"/>
      <c r="AU118" s="72"/>
      <c r="AV118" s="72"/>
      <c r="AW118" s="72"/>
      <c r="AX118" s="72"/>
      <c r="AY118" s="72"/>
      <c r="AZ118" s="72"/>
      <c r="BA118" s="72"/>
      <c r="BB118" s="72"/>
      <c r="BC118" s="72"/>
      <c r="BD118" s="72"/>
      <c r="BE118" s="72"/>
      <c r="BF118" s="72"/>
      <c r="BG118" s="72"/>
      <c r="BH118" s="72"/>
      <c r="BI118" s="72"/>
      <c r="BJ118" s="72"/>
      <c r="BK118" s="72"/>
      <c r="BL118" s="72"/>
      <c r="BM118" s="72"/>
      <c r="BN118" s="72"/>
      <c r="BO118" s="72"/>
      <c r="BP118" s="72"/>
      <c r="BQ118" s="72"/>
      <c r="BR118" s="72"/>
      <c r="BS118" s="72"/>
      <c r="BT118" s="72"/>
      <c r="BU118" s="72"/>
      <c r="BV118" s="72"/>
      <c r="BW118" s="72"/>
      <c r="BX118" s="72"/>
      <c r="BY118" s="72"/>
      <c r="BZ118" s="72"/>
      <c r="CA118" s="72"/>
      <c r="CB118" s="72"/>
      <c r="CC118" s="72"/>
      <c r="CD118" s="72"/>
      <c r="CE118" s="72"/>
      <c r="CF118" s="72"/>
      <c r="CG118" s="72"/>
      <c r="CH118" s="72"/>
      <c r="CI118" s="72"/>
      <c r="CJ118" s="72"/>
      <c r="CK118" s="72"/>
      <c r="CL118" s="72"/>
      <c r="CM118" s="72"/>
      <c r="CN118" s="72"/>
      <c r="CO118" s="72"/>
      <c r="CP118" s="72"/>
      <c r="CQ118" s="72"/>
      <c r="CR118" s="72"/>
      <c r="CS118" s="72"/>
      <c r="CT118" s="72"/>
      <c r="CU118" s="72"/>
      <c r="CV118" s="72"/>
      <c r="CW118" s="72"/>
      <c r="CX118" s="72"/>
      <c r="CY118" s="72"/>
      <c r="CZ118" s="72"/>
      <c r="DA118" s="72"/>
      <c r="DB118" s="72"/>
      <c r="DC118" s="72"/>
      <c r="DD118" s="72"/>
      <c r="DE118" s="72"/>
      <c r="DF118" s="72"/>
      <c r="DG118" s="72"/>
      <c r="DH118" s="72"/>
      <c r="DI118" s="72"/>
      <c r="DJ118" s="72"/>
      <c r="DK118" s="72"/>
      <c r="DL118" s="72"/>
      <c r="DM118" s="72"/>
      <c r="DN118" s="72"/>
      <c r="DO118" s="72"/>
      <c r="DP118" s="72"/>
      <c r="DQ118" s="72"/>
      <c r="DR118" s="72"/>
      <c r="DS118" s="72"/>
      <c r="DT118" s="72"/>
      <c r="DU118" s="72"/>
      <c r="DV118" s="72"/>
      <c r="DW118" s="72"/>
      <c r="DX118" s="72"/>
      <c r="DY118" s="72"/>
    </row>
    <row r="119" spans="1:129" s="80" customFormat="1" x14ac:dyDescent="0.25">
      <c r="A119" s="80" t="s">
        <v>362</v>
      </c>
      <c r="B119" s="484" t="s">
        <v>274</v>
      </c>
      <c r="C119" s="229">
        <f>SUM('Раздел 1 таблица 1'!C119+'Раздел 1 таблица 2'!C119+'Раздел 1 таблица 3'!C119)</f>
        <v>0</v>
      </c>
      <c r="D119" s="229">
        <f>SUM('Раздел 1 таблица 1'!D119+'Раздел 1 таблица 2'!D119+'Раздел 1 таблица 3'!D119)</f>
        <v>0</v>
      </c>
      <c r="E119" s="229">
        <f>SUM('Раздел 1 таблица 1'!E119+'Раздел 1 таблица 2'!E119+'Раздел 1 таблица 3'!E119)</f>
        <v>0</v>
      </c>
      <c r="F119" s="229">
        <f>SUM('Раздел 1 таблица 1'!F119+'Раздел 1 таблица 2'!F119+'Раздел 1 таблица 3'!F119)</f>
        <v>0</v>
      </c>
      <c r="G119" s="229">
        <f>SUM('Раздел 1 таблица 1'!G119+'Раздел 1 таблица 2'!G119+'Раздел 1 таблица 3'!G119)</f>
        <v>0</v>
      </c>
      <c r="H119" s="229">
        <f>SUM('Раздел 1 таблица 1'!H119+'Раздел 1 таблица 2'!H119+'Раздел 1 таблица 3'!H119)</f>
        <v>0</v>
      </c>
      <c r="I119" s="221">
        <f t="shared" si="2"/>
        <v>0</v>
      </c>
      <c r="J119" s="231">
        <f>SUM('Раздел 1 таблица 1'!J119+'Раздел 1 таблица 2'!L119+'Раздел 1 таблица 3'!J119)</f>
        <v>0</v>
      </c>
      <c r="K119" s="231">
        <f>SUM('Раздел 1 таблица 1'!K119+'Раздел 1 таблица 2'!M119+'Раздел 1 таблица 3'!K119)</f>
        <v>0</v>
      </c>
      <c r="L119" s="231">
        <f>SUM('Раздел 1 таблица 1'!L119+'Раздел 1 таблица 2'!N119+'Раздел 1 таблица 3'!L119)</f>
        <v>0</v>
      </c>
      <c r="M119" s="231">
        <f>SUM('Раздел 1 таблица 1'!M119+'Раздел 1 таблица 2'!O119+'Раздел 1 таблица 3'!M119)</f>
        <v>0</v>
      </c>
      <c r="N119" s="231">
        <f>SUM('Раздел 1 таблица 1'!N119+'Раздел 1 таблица 2'!P119+'Раздел 1 таблица 3'!N119)</f>
        <v>0</v>
      </c>
      <c r="O119" s="231">
        <f>SUM('Раздел 1 таблица 1'!O119+'Раздел 1 таблица 2'!Q119+'Раздел 1 таблица 3'!O119)</f>
        <v>0</v>
      </c>
      <c r="P119" s="231">
        <f>SUM('Раздел 1 таблица 1'!P119+'Раздел 1 таблица 2'!R119+'Раздел 1 таблица 3'!P119)</f>
        <v>0</v>
      </c>
      <c r="Q119" s="231">
        <f>SUM('Раздел 1 таблица 1'!Q119+'Раздел 1 таблица 2'!S119+'Раздел 1 таблица 3'!Q119)</f>
        <v>0</v>
      </c>
      <c r="R119" s="221">
        <f t="shared" si="3"/>
        <v>0</v>
      </c>
      <c r="S119" s="231">
        <f>SUM('Раздел 1 таблица 1'!S119+'Раздел 1 таблица 2'!U119+'Раздел 1 таблица 3'!S119)</f>
        <v>0</v>
      </c>
      <c r="T119" s="231">
        <f>SUM('Раздел 1 таблица 1'!T119+'Раздел 1 таблица 2'!V119+'Раздел 1 таблица 3'!T119)</f>
        <v>0</v>
      </c>
      <c r="U119" s="231">
        <f>SUM('Раздел 1 таблица 1'!U119+'Раздел 1 таблица 2'!W119+'Раздел 1 таблица 3'!U119)</f>
        <v>0</v>
      </c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  <c r="AL119" s="72"/>
      <c r="AM119" s="72"/>
      <c r="AN119" s="72"/>
      <c r="AO119" s="72"/>
      <c r="AP119" s="72"/>
      <c r="AQ119" s="72"/>
      <c r="AR119" s="72"/>
      <c r="AS119" s="72"/>
      <c r="AT119" s="72"/>
      <c r="AU119" s="72"/>
      <c r="AV119" s="72"/>
      <c r="AW119" s="72"/>
      <c r="AX119" s="72"/>
      <c r="AY119" s="72"/>
      <c r="AZ119" s="72"/>
      <c r="BA119" s="72"/>
      <c r="BB119" s="72"/>
      <c r="BC119" s="72"/>
      <c r="BD119" s="72"/>
      <c r="BE119" s="72"/>
      <c r="BF119" s="72"/>
      <c r="BG119" s="72"/>
      <c r="BH119" s="72"/>
      <c r="BI119" s="72"/>
      <c r="BJ119" s="72"/>
      <c r="BK119" s="72"/>
      <c r="BL119" s="72"/>
      <c r="BM119" s="72"/>
      <c r="BN119" s="72"/>
      <c r="BO119" s="72"/>
      <c r="BP119" s="72"/>
      <c r="BQ119" s="72"/>
      <c r="BR119" s="72"/>
      <c r="BS119" s="72"/>
      <c r="BT119" s="72"/>
      <c r="BU119" s="72"/>
      <c r="BV119" s="72"/>
      <c r="BW119" s="72"/>
      <c r="BX119" s="72"/>
      <c r="BY119" s="72"/>
      <c r="BZ119" s="72"/>
      <c r="CA119" s="72"/>
      <c r="CB119" s="72"/>
      <c r="CC119" s="72"/>
      <c r="CD119" s="72"/>
      <c r="CE119" s="72"/>
      <c r="CF119" s="72"/>
      <c r="CG119" s="72"/>
      <c r="CH119" s="72"/>
      <c r="CI119" s="72"/>
      <c r="CJ119" s="72"/>
      <c r="CK119" s="72"/>
      <c r="CL119" s="72"/>
      <c r="CM119" s="72"/>
      <c r="CN119" s="72"/>
      <c r="CO119" s="72"/>
      <c r="CP119" s="72"/>
      <c r="CQ119" s="72"/>
      <c r="CR119" s="72"/>
      <c r="CS119" s="72"/>
      <c r="CT119" s="72"/>
      <c r="CU119" s="72"/>
      <c r="CV119" s="72"/>
      <c r="CW119" s="72"/>
      <c r="CX119" s="72"/>
      <c r="CY119" s="72"/>
      <c r="CZ119" s="72"/>
      <c r="DA119" s="72"/>
      <c r="DB119" s="72"/>
      <c r="DC119" s="72"/>
      <c r="DD119" s="72"/>
      <c r="DE119" s="72"/>
      <c r="DF119" s="72"/>
      <c r="DG119" s="72"/>
      <c r="DH119" s="72"/>
      <c r="DI119" s="72"/>
      <c r="DJ119" s="72"/>
      <c r="DK119" s="72"/>
      <c r="DL119" s="72"/>
      <c r="DM119" s="72"/>
      <c r="DN119" s="72"/>
      <c r="DO119" s="72"/>
      <c r="DP119" s="72"/>
      <c r="DQ119" s="72"/>
      <c r="DR119" s="72"/>
      <c r="DS119" s="72"/>
      <c r="DT119" s="72"/>
      <c r="DU119" s="72"/>
      <c r="DV119" s="72"/>
      <c r="DW119" s="72"/>
      <c r="DX119" s="72"/>
      <c r="DY119" s="72"/>
    </row>
    <row r="120" spans="1:129" s="80" customFormat="1" x14ac:dyDescent="0.25">
      <c r="A120" s="80" t="s">
        <v>363</v>
      </c>
      <c r="B120" s="484" t="s">
        <v>275</v>
      </c>
      <c r="C120" s="229">
        <f>SUM('Раздел 1 таблица 1'!C120+'Раздел 1 таблица 2'!C120+'Раздел 1 таблица 3'!C120)</f>
        <v>0</v>
      </c>
      <c r="D120" s="229">
        <f>SUM('Раздел 1 таблица 1'!D120+'Раздел 1 таблица 2'!D120+'Раздел 1 таблица 3'!D120)</f>
        <v>0</v>
      </c>
      <c r="E120" s="229">
        <f>SUM('Раздел 1 таблица 1'!E120+'Раздел 1 таблица 2'!E120+'Раздел 1 таблица 3'!E120)</f>
        <v>0</v>
      </c>
      <c r="F120" s="229">
        <f>SUM('Раздел 1 таблица 1'!F120+'Раздел 1 таблица 2'!F120+'Раздел 1 таблица 3'!F120)</f>
        <v>0</v>
      </c>
      <c r="G120" s="229">
        <f>SUM('Раздел 1 таблица 1'!G120+'Раздел 1 таблица 2'!G120+'Раздел 1 таблица 3'!G120)</f>
        <v>0</v>
      </c>
      <c r="H120" s="229">
        <f>SUM('Раздел 1 таблица 1'!H120+'Раздел 1 таблица 2'!H120+'Раздел 1 таблица 3'!H120)</f>
        <v>0</v>
      </c>
      <c r="I120" s="221">
        <f t="shared" si="2"/>
        <v>0</v>
      </c>
      <c r="J120" s="231">
        <f>SUM('Раздел 1 таблица 1'!J120+'Раздел 1 таблица 2'!L120+'Раздел 1 таблица 3'!J120)</f>
        <v>0</v>
      </c>
      <c r="K120" s="231">
        <f>SUM('Раздел 1 таблица 1'!K120+'Раздел 1 таблица 2'!M120+'Раздел 1 таблица 3'!K120)</f>
        <v>0</v>
      </c>
      <c r="L120" s="231">
        <f>SUM('Раздел 1 таблица 1'!L120+'Раздел 1 таблица 2'!N120+'Раздел 1 таблица 3'!L120)</f>
        <v>0</v>
      </c>
      <c r="M120" s="231">
        <f>SUM('Раздел 1 таблица 1'!M120+'Раздел 1 таблица 2'!O120+'Раздел 1 таблица 3'!M120)</f>
        <v>0</v>
      </c>
      <c r="N120" s="231">
        <f>SUM('Раздел 1 таблица 1'!N120+'Раздел 1 таблица 2'!P120+'Раздел 1 таблица 3'!N120)</f>
        <v>0</v>
      </c>
      <c r="O120" s="231">
        <f>SUM('Раздел 1 таблица 1'!O120+'Раздел 1 таблица 2'!Q120+'Раздел 1 таблица 3'!O120)</f>
        <v>0</v>
      </c>
      <c r="P120" s="231">
        <f>SUM('Раздел 1 таблица 1'!P120+'Раздел 1 таблица 2'!R120+'Раздел 1 таблица 3'!P120)</f>
        <v>0</v>
      </c>
      <c r="Q120" s="231">
        <f>SUM('Раздел 1 таблица 1'!Q120+'Раздел 1 таблица 2'!S120+'Раздел 1 таблица 3'!Q120)</f>
        <v>0</v>
      </c>
      <c r="R120" s="221">
        <f t="shared" si="3"/>
        <v>0</v>
      </c>
      <c r="S120" s="231">
        <f>SUM('Раздел 1 таблица 1'!S120+'Раздел 1 таблица 2'!U120+'Раздел 1 таблица 3'!S120)</f>
        <v>0</v>
      </c>
      <c r="T120" s="231">
        <f>SUM('Раздел 1 таблица 1'!T120+'Раздел 1 таблица 2'!V120+'Раздел 1 таблица 3'!T120)</f>
        <v>0</v>
      </c>
      <c r="U120" s="231">
        <f>SUM('Раздел 1 таблица 1'!U120+'Раздел 1 таблица 2'!W120+'Раздел 1 таблица 3'!U120)</f>
        <v>0</v>
      </c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  <c r="AL120" s="72"/>
      <c r="AM120" s="72"/>
      <c r="AN120" s="72"/>
      <c r="AO120" s="72"/>
      <c r="AP120" s="72"/>
      <c r="AQ120" s="72"/>
      <c r="AR120" s="72"/>
      <c r="AS120" s="72"/>
      <c r="AT120" s="72"/>
      <c r="AU120" s="72"/>
      <c r="AV120" s="72"/>
      <c r="AW120" s="72"/>
      <c r="AX120" s="72"/>
      <c r="AY120" s="72"/>
      <c r="AZ120" s="72"/>
      <c r="BA120" s="72"/>
      <c r="BB120" s="72"/>
      <c r="BC120" s="72"/>
      <c r="BD120" s="72"/>
      <c r="BE120" s="72"/>
      <c r="BF120" s="72"/>
      <c r="BG120" s="72"/>
      <c r="BH120" s="72"/>
      <c r="BI120" s="72"/>
      <c r="BJ120" s="72"/>
      <c r="BK120" s="72"/>
      <c r="BL120" s="72"/>
      <c r="BM120" s="72"/>
      <c r="BN120" s="72"/>
      <c r="BO120" s="72"/>
      <c r="BP120" s="72"/>
      <c r="BQ120" s="72"/>
      <c r="BR120" s="72"/>
      <c r="BS120" s="72"/>
      <c r="BT120" s="72"/>
      <c r="BU120" s="72"/>
      <c r="BV120" s="72"/>
      <c r="BW120" s="72"/>
      <c r="BX120" s="72"/>
      <c r="BY120" s="72"/>
      <c r="BZ120" s="72"/>
      <c r="CA120" s="72"/>
      <c r="CB120" s="72"/>
      <c r="CC120" s="72"/>
      <c r="CD120" s="72"/>
      <c r="CE120" s="72"/>
      <c r="CF120" s="72"/>
      <c r="CG120" s="72"/>
      <c r="CH120" s="72"/>
      <c r="CI120" s="72"/>
      <c r="CJ120" s="72"/>
      <c r="CK120" s="72"/>
      <c r="CL120" s="72"/>
      <c r="CM120" s="72"/>
      <c r="CN120" s="72"/>
      <c r="CO120" s="72"/>
      <c r="CP120" s="72"/>
      <c r="CQ120" s="72"/>
      <c r="CR120" s="72"/>
      <c r="CS120" s="72"/>
      <c r="CT120" s="72"/>
      <c r="CU120" s="72"/>
      <c r="CV120" s="72"/>
      <c r="CW120" s="72"/>
      <c r="CX120" s="72"/>
      <c r="CY120" s="72"/>
      <c r="CZ120" s="72"/>
      <c r="DA120" s="72"/>
      <c r="DB120" s="72"/>
      <c r="DC120" s="72"/>
      <c r="DD120" s="72"/>
      <c r="DE120" s="72"/>
      <c r="DF120" s="72"/>
      <c r="DG120" s="72"/>
      <c r="DH120" s="72"/>
      <c r="DI120" s="72"/>
      <c r="DJ120" s="72"/>
      <c r="DK120" s="72"/>
      <c r="DL120" s="72"/>
      <c r="DM120" s="72"/>
      <c r="DN120" s="72"/>
      <c r="DO120" s="72"/>
      <c r="DP120" s="72"/>
      <c r="DQ120" s="72"/>
      <c r="DR120" s="72"/>
      <c r="DS120" s="72"/>
      <c r="DT120" s="72"/>
      <c r="DU120" s="72"/>
      <c r="DV120" s="72"/>
      <c r="DW120" s="72"/>
      <c r="DX120" s="72"/>
      <c r="DY120" s="72"/>
    </row>
    <row r="121" spans="1:129" s="80" customFormat="1" x14ac:dyDescent="0.25">
      <c r="A121" s="80" t="s">
        <v>123</v>
      </c>
      <c r="B121" s="484" t="s">
        <v>276</v>
      </c>
      <c r="C121" s="229">
        <f>SUM('Раздел 1 таблица 1'!C121+'Раздел 1 таблица 2'!C121+'Раздел 1 таблица 3'!C121)</f>
        <v>0</v>
      </c>
      <c r="D121" s="229">
        <f>SUM('Раздел 1 таблица 1'!D121+'Раздел 1 таблица 2'!D121+'Раздел 1 таблица 3'!D121)</f>
        <v>0</v>
      </c>
      <c r="E121" s="229">
        <f>SUM('Раздел 1 таблица 1'!E121+'Раздел 1 таблица 2'!E121+'Раздел 1 таблица 3'!E121)</f>
        <v>0</v>
      </c>
      <c r="F121" s="229">
        <f>SUM('Раздел 1 таблица 1'!F121+'Раздел 1 таблица 2'!F121+'Раздел 1 таблица 3'!F121)</f>
        <v>0</v>
      </c>
      <c r="G121" s="229">
        <f>SUM('Раздел 1 таблица 1'!G121+'Раздел 1 таблица 2'!G121+'Раздел 1 таблица 3'!G121)</f>
        <v>0</v>
      </c>
      <c r="H121" s="229">
        <f>SUM('Раздел 1 таблица 1'!H121+'Раздел 1 таблица 2'!H121+'Раздел 1 таблица 3'!H121)</f>
        <v>0</v>
      </c>
      <c r="I121" s="221">
        <f t="shared" si="2"/>
        <v>0</v>
      </c>
      <c r="J121" s="231">
        <f>SUM('Раздел 1 таблица 1'!J121+'Раздел 1 таблица 2'!L121+'Раздел 1 таблица 3'!J121)</f>
        <v>0</v>
      </c>
      <c r="K121" s="231">
        <f>SUM('Раздел 1 таблица 1'!K121+'Раздел 1 таблица 2'!M121+'Раздел 1 таблица 3'!K121)</f>
        <v>0</v>
      </c>
      <c r="L121" s="231">
        <f>SUM('Раздел 1 таблица 1'!L121+'Раздел 1 таблица 2'!N121+'Раздел 1 таблица 3'!L121)</f>
        <v>0</v>
      </c>
      <c r="M121" s="231">
        <f>SUM('Раздел 1 таблица 1'!M121+'Раздел 1 таблица 2'!O121+'Раздел 1 таблица 3'!M121)</f>
        <v>0</v>
      </c>
      <c r="N121" s="231">
        <f>SUM('Раздел 1 таблица 1'!N121+'Раздел 1 таблица 2'!P121+'Раздел 1 таблица 3'!N121)</f>
        <v>0</v>
      </c>
      <c r="O121" s="231">
        <f>SUM('Раздел 1 таблица 1'!O121+'Раздел 1 таблица 2'!Q121+'Раздел 1 таблица 3'!O121)</f>
        <v>0</v>
      </c>
      <c r="P121" s="231">
        <f>SUM('Раздел 1 таблица 1'!P121+'Раздел 1 таблица 2'!R121+'Раздел 1 таблица 3'!P121)</f>
        <v>0</v>
      </c>
      <c r="Q121" s="231">
        <f>SUM('Раздел 1 таблица 1'!Q121+'Раздел 1 таблица 2'!S121+'Раздел 1 таблица 3'!Q121)</f>
        <v>0</v>
      </c>
      <c r="R121" s="221">
        <f t="shared" si="3"/>
        <v>0</v>
      </c>
      <c r="S121" s="231">
        <f>SUM('Раздел 1 таблица 1'!S121+'Раздел 1 таблица 2'!U121+'Раздел 1 таблица 3'!S121)</f>
        <v>0</v>
      </c>
      <c r="T121" s="231">
        <f>SUM('Раздел 1 таблица 1'!T121+'Раздел 1 таблица 2'!V121+'Раздел 1 таблица 3'!T121)</f>
        <v>0</v>
      </c>
      <c r="U121" s="231">
        <f>SUM('Раздел 1 таблица 1'!U121+'Раздел 1 таблица 2'!W121+'Раздел 1 таблица 3'!U121)</f>
        <v>0</v>
      </c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  <c r="AO121" s="72"/>
      <c r="AP121" s="72"/>
      <c r="AQ121" s="72"/>
      <c r="AR121" s="72"/>
      <c r="AS121" s="72"/>
      <c r="AT121" s="72"/>
      <c r="AU121" s="72"/>
      <c r="AV121" s="72"/>
      <c r="AW121" s="72"/>
      <c r="AX121" s="72"/>
      <c r="AY121" s="72"/>
      <c r="AZ121" s="72"/>
      <c r="BA121" s="72"/>
      <c r="BB121" s="72"/>
      <c r="BC121" s="72"/>
      <c r="BD121" s="72"/>
      <c r="BE121" s="72"/>
      <c r="BF121" s="72"/>
      <c r="BG121" s="72"/>
      <c r="BH121" s="72"/>
      <c r="BI121" s="72"/>
      <c r="BJ121" s="72"/>
      <c r="BK121" s="72"/>
      <c r="BL121" s="72"/>
      <c r="BM121" s="72"/>
      <c r="BN121" s="72"/>
      <c r="BO121" s="72"/>
      <c r="BP121" s="72"/>
      <c r="BQ121" s="72"/>
      <c r="BR121" s="72"/>
      <c r="BS121" s="72"/>
      <c r="BT121" s="72"/>
      <c r="BU121" s="72"/>
      <c r="BV121" s="72"/>
      <c r="BW121" s="72"/>
      <c r="BX121" s="72"/>
      <c r="BY121" s="72"/>
      <c r="BZ121" s="72"/>
      <c r="CA121" s="72"/>
      <c r="CB121" s="72"/>
      <c r="CC121" s="72"/>
      <c r="CD121" s="72"/>
      <c r="CE121" s="72"/>
      <c r="CF121" s="72"/>
      <c r="CG121" s="72"/>
      <c r="CH121" s="72"/>
      <c r="CI121" s="72"/>
      <c r="CJ121" s="72"/>
      <c r="CK121" s="72"/>
      <c r="CL121" s="72"/>
      <c r="CM121" s="72"/>
      <c r="CN121" s="72"/>
      <c r="CO121" s="72"/>
      <c r="CP121" s="72"/>
      <c r="CQ121" s="72"/>
      <c r="CR121" s="72"/>
      <c r="CS121" s="72"/>
      <c r="CT121" s="72"/>
      <c r="CU121" s="72"/>
      <c r="CV121" s="72"/>
      <c r="CW121" s="72"/>
      <c r="CX121" s="72"/>
      <c r="CY121" s="72"/>
      <c r="CZ121" s="72"/>
      <c r="DA121" s="72"/>
      <c r="DB121" s="72"/>
      <c r="DC121" s="72"/>
      <c r="DD121" s="72"/>
      <c r="DE121" s="72"/>
      <c r="DF121" s="72"/>
      <c r="DG121" s="72"/>
      <c r="DH121" s="72"/>
      <c r="DI121" s="72"/>
      <c r="DJ121" s="72"/>
      <c r="DK121" s="72"/>
      <c r="DL121" s="72"/>
      <c r="DM121" s="72"/>
      <c r="DN121" s="72"/>
      <c r="DO121" s="72"/>
      <c r="DP121" s="72"/>
      <c r="DQ121" s="72"/>
      <c r="DR121" s="72"/>
      <c r="DS121" s="72"/>
      <c r="DT121" s="72"/>
      <c r="DU121" s="72"/>
      <c r="DV121" s="72"/>
      <c r="DW121" s="72"/>
      <c r="DX121" s="72"/>
      <c r="DY121" s="72"/>
    </row>
    <row r="122" spans="1:129" s="80" customFormat="1" x14ac:dyDescent="0.25">
      <c r="A122" s="80" t="s">
        <v>364</v>
      </c>
      <c r="B122" s="484" t="s">
        <v>277</v>
      </c>
      <c r="C122" s="229">
        <f>SUM('Раздел 1 таблица 1'!C122+'Раздел 1 таблица 2'!C122+'Раздел 1 таблица 3'!C122)</f>
        <v>0</v>
      </c>
      <c r="D122" s="229">
        <f>SUM('Раздел 1 таблица 1'!D122+'Раздел 1 таблица 2'!D122+'Раздел 1 таблица 3'!D122)</f>
        <v>0</v>
      </c>
      <c r="E122" s="229">
        <f>SUM('Раздел 1 таблица 1'!E122+'Раздел 1 таблица 2'!E122+'Раздел 1 таблица 3'!E122)</f>
        <v>0</v>
      </c>
      <c r="F122" s="229">
        <f>SUM('Раздел 1 таблица 1'!F122+'Раздел 1 таблица 2'!F122+'Раздел 1 таблица 3'!F122)</f>
        <v>0</v>
      </c>
      <c r="G122" s="229">
        <f>SUM('Раздел 1 таблица 1'!G122+'Раздел 1 таблица 2'!G122+'Раздел 1 таблица 3'!G122)</f>
        <v>0</v>
      </c>
      <c r="H122" s="229">
        <f>SUM('Раздел 1 таблица 1'!H122+'Раздел 1 таблица 2'!H122+'Раздел 1 таблица 3'!H122)</f>
        <v>0</v>
      </c>
      <c r="I122" s="221">
        <f t="shared" si="2"/>
        <v>0</v>
      </c>
      <c r="J122" s="231">
        <f>SUM('Раздел 1 таблица 1'!J122+'Раздел 1 таблица 2'!L122+'Раздел 1 таблица 3'!J122)</f>
        <v>0</v>
      </c>
      <c r="K122" s="231">
        <f>SUM('Раздел 1 таблица 1'!K122+'Раздел 1 таблица 2'!M122+'Раздел 1 таблица 3'!K122)</f>
        <v>0</v>
      </c>
      <c r="L122" s="231">
        <f>SUM('Раздел 1 таблица 1'!L122+'Раздел 1 таблица 2'!N122+'Раздел 1 таблица 3'!L122)</f>
        <v>0</v>
      </c>
      <c r="M122" s="231">
        <f>SUM('Раздел 1 таблица 1'!M122+'Раздел 1 таблица 2'!O122+'Раздел 1 таблица 3'!M122)</f>
        <v>0</v>
      </c>
      <c r="N122" s="231">
        <f>SUM('Раздел 1 таблица 1'!N122+'Раздел 1 таблица 2'!P122+'Раздел 1 таблица 3'!N122)</f>
        <v>0</v>
      </c>
      <c r="O122" s="231">
        <f>SUM('Раздел 1 таблица 1'!O122+'Раздел 1 таблица 2'!Q122+'Раздел 1 таблица 3'!O122)</f>
        <v>0</v>
      </c>
      <c r="P122" s="231">
        <f>SUM('Раздел 1 таблица 1'!P122+'Раздел 1 таблица 2'!R122+'Раздел 1 таблица 3'!P122)</f>
        <v>0</v>
      </c>
      <c r="Q122" s="231">
        <f>SUM('Раздел 1 таблица 1'!Q122+'Раздел 1 таблица 2'!S122+'Раздел 1 таблица 3'!Q122)</f>
        <v>0</v>
      </c>
      <c r="R122" s="221">
        <f t="shared" si="3"/>
        <v>0</v>
      </c>
      <c r="S122" s="231">
        <f>SUM('Раздел 1 таблица 1'!S122+'Раздел 1 таблица 2'!U122+'Раздел 1 таблица 3'!S122)</f>
        <v>0</v>
      </c>
      <c r="T122" s="231">
        <f>SUM('Раздел 1 таблица 1'!T122+'Раздел 1 таблица 2'!V122+'Раздел 1 таблица 3'!T122)</f>
        <v>0</v>
      </c>
      <c r="U122" s="231">
        <f>SUM('Раздел 1 таблица 1'!U122+'Раздел 1 таблица 2'!W122+'Раздел 1 таблица 3'!U122)</f>
        <v>0</v>
      </c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72"/>
      <c r="CD122" s="72"/>
      <c r="CE122" s="72"/>
      <c r="CF122" s="72"/>
      <c r="CG122" s="72"/>
      <c r="CH122" s="72"/>
      <c r="CI122" s="72"/>
      <c r="CJ122" s="72"/>
      <c r="CK122" s="72"/>
      <c r="CL122" s="72"/>
      <c r="CM122" s="72"/>
      <c r="CN122" s="72"/>
      <c r="CO122" s="72"/>
      <c r="CP122" s="72"/>
      <c r="CQ122" s="72"/>
      <c r="CR122" s="72"/>
      <c r="CS122" s="72"/>
      <c r="CT122" s="72"/>
      <c r="CU122" s="72"/>
      <c r="CV122" s="72"/>
      <c r="CW122" s="72"/>
      <c r="CX122" s="72"/>
      <c r="CY122" s="72"/>
      <c r="CZ122" s="72"/>
      <c r="DA122" s="72"/>
      <c r="DB122" s="72"/>
      <c r="DC122" s="72"/>
      <c r="DD122" s="72"/>
      <c r="DE122" s="72"/>
      <c r="DF122" s="72"/>
      <c r="DG122" s="72"/>
      <c r="DH122" s="72"/>
      <c r="DI122" s="72"/>
      <c r="DJ122" s="72"/>
      <c r="DK122" s="72"/>
      <c r="DL122" s="72"/>
      <c r="DM122" s="72"/>
      <c r="DN122" s="72"/>
      <c r="DO122" s="72"/>
      <c r="DP122" s="72"/>
      <c r="DQ122" s="72"/>
      <c r="DR122" s="72"/>
      <c r="DS122" s="72"/>
      <c r="DT122" s="72"/>
      <c r="DU122" s="72"/>
      <c r="DV122" s="72"/>
      <c r="DW122" s="72"/>
      <c r="DX122" s="72"/>
      <c r="DY122" s="72"/>
    </row>
    <row r="123" spans="1:129" s="80" customFormat="1" x14ac:dyDescent="0.25">
      <c r="A123" s="80" t="s">
        <v>124</v>
      </c>
      <c r="B123" s="484" t="s">
        <v>287</v>
      </c>
      <c r="C123" s="229">
        <f>SUM('Раздел 1 таблица 1'!C123+'Раздел 1 таблица 2'!C123+'Раздел 1 таблица 3'!C123)</f>
        <v>0</v>
      </c>
      <c r="D123" s="229">
        <f>SUM('Раздел 1 таблица 1'!D123+'Раздел 1 таблица 2'!D123+'Раздел 1 таблица 3'!D123)</f>
        <v>0</v>
      </c>
      <c r="E123" s="229">
        <f>SUM('Раздел 1 таблица 1'!E123+'Раздел 1 таблица 2'!E123+'Раздел 1 таблица 3'!E123)</f>
        <v>0</v>
      </c>
      <c r="F123" s="229">
        <f>SUM('Раздел 1 таблица 1'!F123+'Раздел 1 таблица 2'!F123+'Раздел 1 таблица 3'!F123)</f>
        <v>0</v>
      </c>
      <c r="G123" s="229">
        <f>SUM('Раздел 1 таблица 1'!G123+'Раздел 1 таблица 2'!G123+'Раздел 1 таблица 3'!G123)</f>
        <v>0</v>
      </c>
      <c r="H123" s="229">
        <f>SUM('Раздел 1 таблица 1'!H123+'Раздел 1 таблица 2'!H123+'Раздел 1 таблица 3'!H123)</f>
        <v>0</v>
      </c>
      <c r="I123" s="221">
        <f t="shared" si="2"/>
        <v>0</v>
      </c>
      <c r="J123" s="231">
        <f>SUM('Раздел 1 таблица 1'!J123+'Раздел 1 таблица 2'!L123+'Раздел 1 таблица 3'!J123)</f>
        <v>0</v>
      </c>
      <c r="K123" s="231">
        <f>SUM('Раздел 1 таблица 1'!K123+'Раздел 1 таблица 2'!M123+'Раздел 1 таблица 3'!K123)</f>
        <v>0</v>
      </c>
      <c r="L123" s="231">
        <f>SUM('Раздел 1 таблица 1'!L123+'Раздел 1 таблица 2'!N123+'Раздел 1 таблица 3'!L123)</f>
        <v>0</v>
      </c>
      <c r="M123" s="231">
        <f>SUM('Раздел 1 таблица 1'!M123+'Раздел 1 таблица 2'!O123+'Раздел 1 таблица 3'!M123)</f>
        <v>0</v>
      </c>
      <c r="N123" s="231">
        <f>SUM('Раздел 1 таблица 1'!N123+'Раздел 1 таблица 2'!P123+'Раздел 1 таблица 3'!N123)</f>
        <v>0</v>
      </c>
      <c r="O123" s="231">
        <f>SUM('Раздел 1 таблица 1'!O123+'Раздел 1 таблица 2'!Q123+'Раздел 1 таблица 3'!O123)</f>
        <v>0</v>
      </c>
      <c r="P123" s="231">
        <f>SUM('Раздел 1 таблица 1'!P123+'Раздел 1 таблица 2'!R123+'Раздел 1 таблица 3'!P123)</f>
        <v>0</v>
      </c>
      <c r="Q123" s="231">
        <f>SUM('Раздел 1 таблица 1'!Q123+'Раздел 1 таблица 2'!S123+'Раздел 1 таблица 3'!Q123)</f>
        <v>0</v>
      </c>
      <c r="R123" s="221">
        <f t="shared" si="3"/>
        <v>0</v>
      </c>
      <c r="S123" s="231">
        <f>SUM('Раздел 1 таблица 1'!S123+'Раздел 1 таблица 2'!U123+'Раздел 1 таблица 3'!S123)</f>
        <v>0</v>
      </c>
      <c r="T123" s="231">
        <f>SUM('Раздел 1 таблица 1'!T123+'Раздел 1 таблица 2'!V123+'Раздел 1 таблица 3'!T123)</f>
        <v>0</v>
      </c>
      <c r="U123" s="231">
        <f>SUM('Раздел 1 таблица 1'!U123+'Раздел 1 таблица 2'!W123+'Раздел 1 таблица 3'!U123)</f>
        <v>0</v>
      </c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  <c r="AL123" s="72"/>
      <c r="AM123" s="72"/>
      <c r="AN123" s="72"/>
      <c r="AO123" s="72"/>
      <c r="AP123" s="72"/>
      <c r="AQ123" s="72"/>
      <c r="AR123" s="72"/>
      <c r="AS123" s="72"/>
      <c r="AT123" s="72"/>
      <c r="AU123" s="72"/>
      <c r="AV123" s="72"/>
      <c r="AW123" s="72"/>
      <c r="AX123" s="72"/>
      <c r="AY123" s="72"/>
      <c r="AZ123" s="72"/>
      <c r="BA123" s="72"/>
      <c r="BB123" s="72"/>
      <c r="BC123" s="72"/>
      <c r="BD123" s="72"/>
      <c r="BE123" s="72"/>
      <c r="BF123" s="72"/>
      <c r="BG123" s="72"/>
      <c r="BH123" s="72"/>
      <c r="BI123" s="72"/>
      <c r="BJ123" s="72"/>
      <c r="BK123" s="72"/>
      <c r="BL123" s="72"/>
      <c r="BM123" s="72"/>
      <c r="BN123" s="72"/>
      <c r="BO123" s="72"/>
      <c r="BP123" s="72"/>
      <c r="BQ123" s="72"/>
      <c r="BR123" s="72"/>
      <c r="BS123" s="72"/>
      <c r="BT123" s="72"/>
      <c r="BU123" s="72"/>
      <c r="BV123" s="72"/>
      <c r="BW123" s="72"/>
      <c r="BX123" s="72"/>
      <c r="BY123" s="72"/>
      <c r="BZ123" s="72"/>
      <c r="CA123" s="72"/>
      <c r="CB123" s="72"/>
      <c r="CC123" s="72"/>
      <c r="CD123" s="72"/>
      <c r="CE123" s="72"/>
      <c r="CF123" s="72"/>
      <c r="CG123" s="72"/>
      <c r="CH123" s="72"/>
      <c r="CI123" s="72"/>
      <c r="CJ123" s="72"/>
      <c r="CK123" s="72"/>
      <c r="CL123" s="72"/>
      <c r="CM123" s="72"/>
      <c r="CN123" s="72"/>
      <c r="CO123" s="72"/>
      <c r="CP123" s="72"/>
      <c r="CQ123" s="72"/>
      <c r="CR123" s="72"/>
      <c r="CS123" s="72"/>
      <c r="CT123" s="72"/>
      <c r="CU123" s="72"/>
      <c r="CV123" s="72"/>
      <c r="CW123" s="72"/>
      <c r="CX123" s="72"/>
      <c r="CY123" s="72"/>
      <c r="CZ123" s="72"/>
      <c r="DA123" s="72"/>
      <c r="DB123" s="72"/>
      <c r="DC123" s="72"/>
      <c r="DD123" s="72"/>
      <c r="DE123" s="72"/>
      <c r="DF123" s="72"/>
      <c r="DG123" s="72"/>
      <c r="DH123" s="72"/>
      <c r="DI123" s="72"/>
      <c r="DJ123" s="72"/>
      <c r="DK123" s="72"/>
      <c r="DL123" s="72"/>
      <c r="DM123" s="72"/>
      <c r="DN123" s="72"/>
      <c r="DO123" s="72"/>
      <c r="DP123" s="72"/>
      <c r="DQ123" s="72"/>
      <c r="DR123" s="72"/>
      <c r="DS123" s="72"/>
      <c r="DT123" s="72"/>
      <c r="DU123" s="72"/>
      <c r="DV123" s="72"/>
      <c r="DW123" s="72"/>
      <c r="DX123" s="72"/>
      <c r="DY123" s="72"/>
    </row>
    <row r="124" spans="1:129" s="80" customFormat="1" x14ac:dyDescent="0.25">
      <c r="A124" s="80" t="s">
        <v>125</v>
      </c>
      <c r="B124" s="484" t="s">
        <v>288</v>
      </c>
      <c r="C124" s="229">
        <f>SUM('Раздел 1 таблица 1'!C124+'Раздел 1 таблица 2'!C124+'Раздел 1 таблица 3'!C124)</f>
        <v>0</v>
      </c>
      <c r="D124" s="229">
        <f>SUM('Раздел 1 таблица 1'!D124+'Раздел 1 таблица 2'!D124+'Раздел 1 таблица 3'!D124)</f>
        <v>0</v>
      </c>
      <c r="E124" s="229">
        <f>SUM('Раздел 1 таблица 1'!E124+'Раздел 1 таблица 2'!E124+'Раздел 1 таблица 3'!E124)</f>
        <v>0</v>
      </c>
      <c r="F124" s="229">
        <f>SUM('Раздел 1 таблица 1'!F124+'Раздел 1 таблица 2'!F124+'Раздел 1 таблица 3'!F124)</f>
        <v>0</v>
      </c>
      <c r="G124" s="229">
        <f>SUM('Раздел 1 таблица 1'!G124+'Раздел 1 таблица 2'!G124+'Раздел 1 таблица 3'!G124)</f>
        <v>0</v>
      </c>
      <c r="H124" s="229">
        <f>SUM('Раздел 1 таблица 1'!H124+'Раздел 1 таблица 2'!H124+'Раздел 1 таблица 3'!H124)</f>
        <v>0</v>
      </c>
      <c r="I124" s="221">
        <f t="shared" si="2"/>
        <v>0</v>
      </c>
      <c r="J124" s="231">
        <f>SUM('Раздел 1 таблица 1'!J124+'Раздел 1 таблица 2'!L124+'Раздел 1 таблица 3'!J124)</f>
        <v>0</v>
      </c>
      <c r="K124" s="231">
        <f>SUM('Раздел 1 таблица 1'!K124+'Раздел 1 таблица 2'!M124+'Раздел 1 таблица 3'!K124)</f>
        <v>0</v>
      </c>
      <c r="L124" s="231">
        <f>SUM('Раздел 1 таблица 1'!L124+'Раздел 1 таблица 2'!N124+'Раздел 1 таблица 3'!L124)</f>
        <v>0</v>
      </c>
      <c r="M124" s="231">
        <f>SUM('Раздел 1 таблица 1'!M124+'Раздел 1 таблица 2'!O124+'Раздел 1 таблица 3'!M124)</f>
        <v>0</v>
      </c>
      <c r="N124" s="231">
        <f>SUM('Раздел 1 таблица 1'!N124+'Раздел 1 таблица 2'!P124+'Раздел 1 таблица 3'!N124)</f>
        <v>0</v>
      </c>
      <c r="O124" s="231">
        <f>SUM('Раздел 1 таблица 1'!O124+'Раздел 1 таблица 2'!Q124+'Раздел 1 таблица 3'!O124)</f>
        <v>0</v>
      </c>
      <c r="P124" s="231">
        <f>SUM('Раздел 1 таблица 1'!P124+'Раздел 1 таблица 2'!R124+'Раздел 1 таблица 3'!P124)</f>
        <v>0</v>
      </c>
      <c r="Q124" s="231">
        <f>SUM('Раздел 1 таблица 1'!Q124+'Раздел 1 таблица 2'!S124+'Раздел 1 таблица 3'!Q124)</f>
        <v>0</v>
      </c>
      <c r="R124" s="221">
        <f t="shared" si="3"/>
        <v>0</v>
      </c>
      <c r="S124" s="231">
        <f>SUM('Раздел 1 таблица 1'!S124+'Раздел 1 таблица 2'!U124+'Раздел 1 таблица 3'!S124)</f>
        <v>0</v>
      </c>
      <c r="T124" s="231">
        <f>SUM('Раздел 1 таблица 1'!T124+'Раздел 1 таблица 2'!V124+'Раздел 1 таблица 3'!T124)</f>
        <v>0</v>
      </c>
      <c r="U124" s="231">
        <f>SUM('Раздел 1 таблица 1'!U124+'Раздел 1 таблица 2'!W124+'Раздел 1 таблица 3'!U124)</f>
        <v>0</v>
      </c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2"/>
      <c r="AQ124" s="72"/>
      <c r="AR124" s="72"/>
      <c r="AS124" s="72"/>
      <c r="AT124" s="72"/>
      <c r="AU124" s="72"/>
      <c r="AV124" s="72"/>
      <c r="AW124" s="72"/>
      <c r="AX124" s="72"/>
      <c r="AY124" s="72"/>
      <c r="AZ124" s="72"/>
      <c r="BA124" s="72"/>
      <c r="BB124" s="72"/>
      <c r="BC124" s="72"/>
      <c r="BD124" s="72"/>
      <c r="BE124" s="72"/>
      <c r="BF124" s="72"/>
      <c r="BG124" s="72"/>
      <c r="BH124" s="72"/>
      <c r="BI124" s="72"/>
      <c r="BJ124" s="72"/>
      <c r="BK124" s="72"/>
      <c r="BL124" s="72"/>
      <c r="BM124" s="72"/>
      <c r="BN124" s="72"/>
      <c r="BO124" s="72"/>
      <c r="BP124" s="72"/>
      <c r="BQ124" s="72"/>
      <c r="BR124" s="72"/>
      <c r="BS124" s="72"/>
      <c r="BT124" s="72"/>
      <c r="BU124" s="72"/>
      <c r="BV124" s="72"/>
      <c r="BW124" s="72"/>
      <c r="BX124" s="72"/>
      <c r="BY124" s="72"/>
      <c r="BZ124" s="72"/>
      <c r="CA124" s="72"/>
      <c r="CB124" s="72"/>
      <c r="CC124" s="72"/>
      <c r="CD124" s="72"/>
      <c r="CE124" s="72"/>
      <c r="CF124" s="72"/>
      <c r="CG124" s="72"/>
      <c r="CH124" s="72"/>
      <c r="CI124" s="72"/>
      <c r="CJ124" s="72"/>
      <c r="CK124" s="72"/>
      <c r="CL124" s="72"/>
      <c r="CM124" s="72"/>
      <c r="CN124" s="72"/>
      <c r="CO124" s="72"/>
      <c r="CP124" s="72"/>
      <c r="CQ124" s="72"/>
      <c r="CR124" s="72"/>
      <c r="CS124" s="72"/>
      <c r="CT124" s="72"/>
      <c r="CU124" s="72"/>
      <c r="CV124" s="72"/>
      <c r="CW124" s="72"/>
      <c r="CX124" s="72"/>
      <c r="CY124" s="72"/>
      <c r="CZ124" s="72"/>
      <c r="DA124" s="72"/>
      <c r="DB124" s="72"/>
      <c r="DC124" s="72"/>
      <c r="DD124" s="72"/>
      <c r="DE124" s="72"/>
      <c r="DF124" s="72"/>
      <c r="DG124" s="72"/>
      <c r="DH124" s="72"/>
      <c r="DI124" s="72"/>
      <c r="DJ124" s="72"/>
      <c r="DK124" s="72"/>
      <c r="DL124" s="72"/>
      <c r="DM124" s="72"/>
      <c r="DN124" s="72"/>
      <c r="DO124" s="72"/>
      <c r="DP124" s="72"/>
      <c r="DQ124" s="72"/>
      <c r="DR124" s="72"/>
      <c r="DS124" s="72"/>
      <c r="DT124" s="72"/>
      <c r="DU124" s="72"/>
      <c r="DV124" s="72"/>
      <c r="DW124" s="72"/>
      <c r="DX124" s="72"/>
      <c r="DY124" s="72"/>
    </row>
    <row r="125" spans="1:129" s="80" customFormat="1" x14ac:dyDescent="0.25">
      <c r="A125" s="80" t="s">
        <v>126</v>
      </c>
      <c r="B125" s="484" t="s">
        <v>289</v>
      </c>
      <c r="C125" s="229">
        <f>SUM('Раздел 1 таблица 1'!C125+'Раздел 1 таблица 2'!C125+'Раздел 1 таблица 3'!C125)</f>
        <v>0</v>
      </c>
      <c r="D125" s="229">
        <f>SUM('Раздел 1 таблица 1'!D125+'Раздел 1 таблица 2'!D125+'Раздел 1 таблица 3'!D125)</f>
        <v>0</v>
      </c>
      <c r="E125" s="229">
        <f>SUM('Раздел 1 таблица 1'!E125+'Раздел 1 таблица 2'!E125+'Раздел 1 таблица 3'!E125)</f>
        <v>0</v>
      </c>
      <c r="F125" s="229">
        <f>SUM('Раздел 1 таблица 1'!F125+'Раздел 1 таблица 2'!F125+'Раздел 1 таблица 3'!F125)</f>
        <v>0</v>
      </c>
      <c r="G125" s="229">
        <f>SUM('Раздел 1 таблица 1'!G125+'Раздел 1 таблица 2'!G125+'Раздел 1 таблица 3'!G125)</f>
        <v>0</v>
      </c>
      <c r="H125" s="229">
        <f>SUM('Раздел 1 таблица 1'!H125+'Раздел 1 таблица 2'!H125+'Раздел 1 таблица 3'!H125)</f>
        <v>0</v>
      </c>
      <c r="I125" s="221">
        <f t="shared" si="2"/>
        <v>0</v>
      </c>
      <c r="J125" s="231">
        <f>SUM('Раздел 1 таблица 1'!J125+'Раздел 1 таблица 2'!L125+'Раздел 1 таблица 3'!J125)</f>
        <v>0</v>
      </c>
      <c r="K125" s="231">
        <f>SUM('Раздел 1 таблица 1'!K125+'Раздел 1 таблица 2'!M125+'Раздел 1 таблица 3'!K125)</f>
        <v>0</v>
      </c>
      <c r="L125" s="231">
        <f>SUM('Раздел 1 таблица 1'!L125+'Раздел 1 таблица 2'!N125+'Раздел 1 таблица 3'!L125)</f>
        <v>0</v>
      </c>
      <c r="M125" s="231">
        <f>SUM('Раздел 1 таблица 1'!M125+'Раздел 1 таблица 2'!O125+'Раздел 1 таблица 3'!M125)</f>
        <v>0</v>
      </c>
      <c r="N125" s="231">
        <f>SUM('Раздел 1 таблица 1'!N125+'Раздел 1 таблица 2'!P125+'Раздел 1 таблица 3'!N125)</f>
        <v>0</v>
      </c>
      <c r="O125" s="231">
        <f>SUM('Раздел 1 таблица 1'!O125+'Раздел 1 таблица 2'!Q125+'Раздел 1 таблица 3'!O125)</f>
        <v>0</v>
      </c>
      <c r="P125" s="231">
        <f>SUM('Раздел 1 таблица 1'!P125+'Раздел 1 таблица 2'!R125+'Раздел 1 таблица 3'!P125)</f>
        <v>0</v>
      </c>
      <c r="Q125" s="231">
        <f>SUM('Раздел 1 таблица 1'!Q125+'Раздел 1 таблица 2'!S125+'Раздел 1 таблица 3'!Q125)</f>
        <v>0</v>
      </c>
      <c r="R125" s="221">
        <f t="shared" si="3"/>
        <v>0</v>
      </c>
      <c r="S125" s="231">
        <f>SUM('Раздел 1 таблица 1'!S125+'Раздел 1 таблица 2'!U125+'Раздел 1 таблица 3'!S125)</f>
        <v>0</v>
      </c>
      <c r="T125" s="231">
        <f>SUM('Раздел 1 таблица 1'!T125+'Раздел 1 таблица 2'!V125+'Раздел 1 таблица 3'!T125)</f>
        <v>0</v>
      </c>
      <c r="U125" s="231">
        <f>SUM('Раздел 1 таблица 1'!U125+'Раздел 1 таблица 2'!W125+'Раздел 1 таблица 3'!U125)</f>
        <v>0</v>
      </c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  <c r="AL125" s="72"/>
      <c r="AM125" s="72"/>
      <c r="AN125" s="72"/>
      <c r="AO125" s="72"/>
      <c r="AP125" s="72"/>
      <c r="AQ125" s="72"/>
      <c r="AR125" s="72"/>
      <c r="AS125" s="72"/>
      <c r="AT125" s="72"/>
      <c r="AU125" s="72"/>
      <c r="AV125" s="72"/>
      <c r="AW125" s="72"/>
      <c r="AX125" s="72"/>
      <c r="AY125" s="72"/>
      <c r="AZ125" s="72"/>
      <c r="BA125" s="72"/>
      <c r="BB125" s="72"/>
      <c r="BC125" s="72"/>
      <c r="BD125" s="72"/>
      <c r="BE125" s="72"/>
      <c r="BF125" s="72"/>
      <c r="BG125" s="72"/>
      <c r="BH125" s="72"/>
      <c r="BI125" s="72"/>
      <c r="BJ125" s="72"/>
      <c r="BK125" s="72"/>
      <c r="BL125" s="72"/>
      <c r="BM125" s="72"/>
      <c r="BN125" s="72"/>
      <c r="BO125" s="72"/>
      <c r="BP125" s="72"/>
      <c r="BQ125" s="72"/>
      <c r="BR125" s="72"/>
      <c r="BS125" s="72"/>
      <c r="BT125" s="72"/>
      <c r="BU125" s="72"/>
      <c r="BV125" s="72"/>
      <c r="BW125" s="72"/>
      <c r="BX125" s="72"/>
      <c r="BY125" s="72"/>
      <c r="BZ125" s="72"/>
      <c r="CA125" s="72"/>
      <c r="CB125" s="72"/>
      <c r="CC125" s="72"/>
      <c r="CD125" s="72"/>
      <c r="CE125" s="72"/>
      <c r="CF125" s="72"/>
      <c r="CG125" s="72"/>
      <c r="CH125" s="72"/>
      <c r="CI125" s="72"/>
      <c r="CJ125" s="72"/>
      <c r="CK125" s="72"/>
      <c r="CL125" s="72"/>
      <c r="CM125" s="72"/>
      <c r="CN125" s="72"/>
      <c r="CO125" s="72"/>
      <c r="CP125" s="72"/>
      <c r="CQ125" s="72"/>
      <c r="CR125" s="72"/>
      <c r="CS125" s="72"/>
      <c r="CT125" s="72"/>
      <c r="CU125" s="72"/>
      <c r="CV125" s="72"/>
      <c r="CW125" s="72"/>
      <c r="CX125" s="72"/>
      <c r="CY125" s="72"/>
      <c r="CZ125" s="72"/>
      <c r="DA125" s="72"/>
      <c r="DB125" s="72"/>
      <c r="DC125" s="72"/>
      <c r="DD125" s="72"/>
      <c r="DE125" s="72"/>
      <c r="DF125" s="72"/>
      <c r="DG125" s="72"/>
      <c r="DH125" s="72"/>
      <c r="DI125" s="72"/>
      <c r="DJ125" s="72"/>
      <c r="DK125" s="72"/>
      <c r="DL125" s="72"/>
      <c r="DM125" s="72"/>
      <c r="DN125" s="72"/>
      <c r="DO125" s="72"/>
      <c r="DP125" s="72"/>
      <c r="DQ125" s="72"/>
      <c r="DR125" s="72"/>
      <c r="DS125" s="72"/>
      <c r="DT125" s="72"/>
      <c r="DU125" s="72"/>
      <c r="DV125" s="72"/>
      <c r="DW125" s="72"/>
      <c r="DX125" s="72"/>
      <c r="DY125" s="72"/>
    </row>
    <row r="126" spans="1:129" s="83" customFormat="1" x14ac:dyDescent="0.25">
      <c r="A126" s="80" t="s">
        <v>127</v>
      </c>
      <c r="B126" s="484" t="s">
        <v>296</v>
      </c>
      <c r="C126" s="229">
        <f>SUM('Раздел 1 таблица 1'!C126+'Раздел 1 таблица 2'!C126+'Раздел 1 таблица 3'!C126)</f>
        <v>0</v>
      </c>
      <c r="D126" s="229">
        <f>SUM('Раздел 1 таблица 1'!D126+'Раздел 1 таблица 2'!D126+'Раздел 1 таблица 3'!D126)</f>
        <v>0</v>
      </c>
      <c r="E126" s="229">
        <f>SUM('Раздел 1 таблица 1'!E126+'Раздел 1 таблица 2'!E126+'Раздел 1 таблица 3'!E126)</f>
        <v>0</v>
      </c>
      <c r="F126" s="229">
        <f>SUM('Раздел 1 таблица 1'!F126+'Раздел 1 таблица 2'!F126+'Раздел 1 таблица 3'!F126)</f>
        <v>0</v>
      </c>
      <c r="G126" s="229">
        <f>SUM('Раздел 1 таблица 1'!G126+'Раздел 1 таблица 2'!G126+'Раздел 1 таблица 3'!G126)</f>
        <v>0</v>
      </c>
      <c r="H126" s="229">
        <f>SUM('Раздел 1 таблица 1'!H126+'Раздел 1 таблица 2'!H126+'Раздел 1 таблица 3'!H126)</f>
        <v>0</v>
      </c>
      <c r="I126" s="221">
        <f t="shared" si="2"/>
        <v>0</v>
      </c>
      <c r="J126" s="231">
        <f>SUM('Раздел 1 таблица 1'!J126+'Раздел 1 таблица 2'!L126+'Раздел 1 таблица 3'!J126)</f>
        <v>0</v>
      </c>
      <c r="K126" s="231">
        <f>SUM('Раздел 1 таблица 1'!K126+'Раздел 1 таблица 2'!M126+'Раздел 1 таблица 3'!K126)</f>
        <v>0</v>
      </c>
      <c r="L126" s="231">
        <f>SUM('Раздел 1 таблица 1'!L126+'Раздел 1 таблица 2'!N126+'Раздел 1 таблица 3'!L126)</f>
        <v>0</v>
      </c>
      <c r="M126" s="231">
        <f>SUM('Раздел 1 таблица 1'!M126+'Раздел 1 таблица 2'!O126+'Раздел 1 таблица 3'!M126)</f>
        <v>0</v>
      </c>
      <c r="N126" s="231">
        <f>SUM('Раздел 1 таблица 1'!N126+'Раздел 1 таблица 2'!P126+'Раздел 1 таблица 3'!N126)</f>
        <v>0</v>
      </c>
      <c r="O126" s="231">
        <f>SUM('Раздел 1 таблица 1'!O126+'Раздел 1 таблица 2'!Q126+'Раздел 1 таблица 3'!O126)</f>
        <v>0</v>
      </c>
      <c r="P126" s="231">
        <f>SUM('Раздел 1 таблица 1'!P126+'Раздел 1 таблица 2'!R126+'Раздел 1 таблица 3'!P126)</f>
        <v>0</v>
      </c>
      <c r="Q126" s="231">
        <f>SUM('Раздел 1 таблица 1'!Q126+'Раздел 1 таблица 2'!S126+'Раздел 1 таблица 3'!Q126)</f>
        <v>0</v>
      </c>
      <c r="R126" s="221">
        <f t="shared" si="3"/>
        <v>0</v>
      </c>
      <c r="S126" s="231">
        <f>SUM('Раздел 1 таблица 1'!S126+'Раздел 1 таблица 2'!U126+'Раздел 1 таблица 3'!S126)</f>
        <v>0</v>
      </c>
      <c r="T126" s="231">
        <f>SUM('Раздел 1 таблица 1'!T126+'Раздел 1 таблица 2'!V126+'Раздел 1 таблица 3'!T126)</f>
        <v>0</v>
      </c>
      <c r="U126" s="231">
        <f>SUM('Раздел 1 таблица 1'!U126+'Раздел 1 таблица 2'!W126+'Раздел 1 таблица 3'!U126)</f>
        <v>0</v>
      </c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  <c r="AZ126" s="74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  <c r="BO126" s="74"/>
      <c r="BP126" s="74"/>
      <c r="BQ126" s="74"/>
      <c r="BR126" s="74"/>
      <c r="BS126" s="74"/>
      <c r="BT126" s="74"/>
      <c r="BU126" s="74"/>
      <c r="BV126" s="74"/>
      <c r="BW126" s="74"/>
      <c r="BX126" s="74"/>
      <c r="BY126" s="74"/>
      <c r="BZ126" s="74"/>
      <c r="CA126" s="74"/>
      <c r="CB126" s="74"/>
      <c r="CC126" s="74"/>
      <c r="CD126" s="74"/>
      <c r="CE126" s="74"/>
      <c r="CF126" s="74"/>
      <c r="CG126" s="74"/>
      <c r="CH126" s="74"/>
      <c r="CI126" s="74"/>
      <c r="CJ126" s="74"/>
      <c r="CK126" s="74"/>
      <c r="CL126" s="74"/>
      <c r="CM126" s="74"/>
      <c r="CN126" s="74"/>
      <c r="CO126" s="74"/>
      <c r="CP126" s="74"/>
      <c r="CQ126" s="74"/>
      <c r="CR126" s="74"/>
      <c r="CS126" s="74"/>
      <c r="CT126" s="74"/>
      <c r="CU126" s="74"/>
      <c r="CV126" s="74"/>
      <c r="CW126" s="74"/>
      <c r="CX126" s="74"/>
      <c r="CY126" s="74"/>
      <c r="CZ126" s="74"/>
      <c r="DA126" s="74"/>
      <c r="DB126" s="74"/>
      <c r="DC126" s="74"/>
      <c r="DD126" s="74"/>
      <c r="DE126" s="74"/>
      <c r="DF126" s="74"/>
      <c r="DG126" s="74"/>
      <c r="DH126" s="74"/>
      <c r="DI126" s="74"/>
      <c r="DJ126" s="74"/>
      <c r="DK126" s="74"/>
      <c r="DL126" s="74"/>
      <c r="DM126" s="74"/>
      <c r="DN126" s="74"/>
      <c r="DO126" s="74"/>
      <c r="DP126" s="74"/>
      <c r="DQ126" s="74"/>
      <c r="DR126" s="74"/>
      <c r="DS126" s="74"/>
      <c r="DT126" s="74"/>
      <c r="DU126" s="74"/>
      <c r="DV126" s="74"/>
      <c r="DW126" s="74"/>
      <c r="DX126" s="74"/>
      <c r="DY126" s="74"/>
    </row>
    <row r="127" spans="1:129" s="80" customFormat="1" x14ac:dyDescent="0.25">
      <c r="A127" s="80" t="s">
        <v>128</v>
      </c>
      <c r="B127" s="484" t="s">
        <v>311</v>
      </c>
      <c r="C127" s="229">
        <f>SUM('Раздел 1 таблица 1'!C127+'Раздел 1 таблица 2'!C127+'Раздел 1 таблица 3'!C127)</f>
        <v>0</v>
      </c>
      <c r="D127" s="229">
        <f>SUM('Раздел 1 таблица 1'!D127+'Раздел 1 таблица 2'!D127+'Раздел 1 таблица 3'!D127)</f>
        <v>0</v>
      </c>
      <c r="E127" s="229">
        <f>SUM('Раздел 1 таблица 1'!E127+'Раздел 1 таблица 2'!E127+'Раздел 1 таблица 3'!E127)</f>
        <v>0</v>
      </c>
      <c r="F127" s="229">
        <f>SUM('Раздел 1 таблица 1'!F127+'Раздел 1 таблица 2'!F127+'Раздел 1 таблица 3'!F127)</f>
        <v>0</v>
      </c>
      <c r="G127" s="229">
        <f>SUM('Раздел 1 таблица 1'!G127+'Раздел 1 таблица 2'!G127+'Раздел 1 таблица 3'!G127)</f>
        <v>0</v>
      </c>
      <c r="H127" s="229">
        <f>SUM('Раздел 1 таблица 1'!H127+'Раздел 1 таблица 2'!H127+'Раздел 1 таблица 3'!H127)</f>
        <v>0</v>
      </c>
      <c r="I127" s="221">
        <f t="shared" si="2"/>
        <v>0</v>
      </c>
      <c r="J127" s="231">
        <f>SUM('Раздел 1 таблица 1'!J127+'Раздел 1 таблица 2'!L127+'Раздел 1 таблица 3'!J127)</f>
        <v>0</v>
      </c>
      <c r="K127" s="231">
        <f>SUM('Раздел 1 таблица 1'!K127+'Раздел 1 таблица 2'!M127+'Раздел 1 таблица 3'!K127)</f>
        <v>0</v>
      </c>
      <c r="L127" s="231">
        <f>SUM('Раздел 1 таблица 1'!L127+'Раздел 1 таблица 2'!N127+'Раздел 1 таблица 3'!L127)</f>
        <v>0</v>
      </c>
      <c r="M127" s="231">
        <f>SUM('Раздел 1 таблица 1'!M127+'Раздел 1 таблица 2'!O127+'Раздел 1 таблица 3'!M127)</f>
        <v>0</v>
      </c>
      <c r="N127" s="231">
        <f>SUM('Раздел 1 таблица 1'!N127+'Раздел 1 таблица 2'!P127+'Раздел 1 таблица 3'!N127)</f>
        <v>0</v>
      </c>
      <c r="O127" s="231">
        <f>SUM('Раздел 1 таблица 1'!O127+'Раздел 1 таблица 2'!Q127+'Раздел 1 таблица 3'!O127)</f>
        <v>0</v>
      </c>
      <c r="P127" s="231">
        <f>SUM('Раздел 1 таблица 1'!P127+'Раздел 1 таблица 2'!R127+'Раздел 1 таблица 3'!P127)</f>
        <v>0</v>
      </c>
      <c r="Q127" s="231">
        <f>SUM('Раздел 1 таблица 1'!Q127+'Раздел 1 таблица 2'!S127+'Раздел 1 таблица 3'!Q127)</f>
        <v>0</v>
      </c>
      <c r="R127" s="221">
        <f t="shared" si="3"/>
        <v>0</v>
      </c>
      <c r="S127" s="231">
        <f>SUM('Раздел 1 таблица 1'!S127+'Раздел 1 таблица 2'!U127+'Раздел 1 таблица 3'!S127)</f>
        <v>0</v>
      </c>
      <c r="T127" s="231">
        <f>SUM('Раздел 1 таблица 1'!T127+'Раздел 1 таблица 2'!V127+'Раздел 1 таблица 3'!T127)</f>
        <v>0</v>
      </c>
      <c r="U127" s="231">
        <f>SUM('Раздел 1 таблица 1'!U127+'Раздел 1 таблица 2'!W127+'Раздел 1 таблица 3'!U127)</f>
        <v>0</v>
      </c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  <c r="AQ127" s="72"/>
      <c r="AR127" s="72"/>
      <c r="AS127" s="72"/>
      <c r="AT127" s="72"/>
      <c r="AU127" s="72"/>
      <c r="AV127" s="72"/>
      <c r="AW127" s="72"/>
      <c r="AX127" s="72"/>
      <c r="AY127" s="72"/>
      <c r="AZ127" s="72"/>
      <c r="BA127" s="72"/>
      <c r="BB127" s="72"/>
      <c r="BC127" s="72"/>
      <c r="BD127" s="72"/>
      <c r="BE127" s="72"/>
      <c r="BF127" s="72"/>
      <c r="BG127" s="72"/>
      <c r="BH127" s="72"/>
      <c r="BI127" s="72"/>
      <c r="BJ127" s="72"/>
      <c r="BK127" s="72"/>
      <c r="BL127" s="72"/>
      <c r="BM127" s="72"/>
      <c r="BN127" s="72"/>
      <c r="BO127" s="72"/>
      <c r="BP127" s="72"/>
      <c r="BQ127" s="72"/>
      <c r="BR127" s="72"/>
      <c r="BS127" s="72"/>
      <c r="BT127" s="72"/>
      <c r="BU127" s="72"/>
      <c r="BV127" s="72"/>
      <c r="BW127" s="72"/>
      <c r="BX127" s="72"/>
      <c r="BY127" s="72"/>
      <c r="BZ127" s="72"/>
      <c r="CA127" s="72"/>
      <c r="CB127" s="72"/>
      <c r="CC127" s="72"/>
      <c r="CD127" s="72"/>
      <c r="CE127" s="72"/>
      <c r="CF127" s="72"/>
      <c r="CG127" s="72"/>
      <c r="CH127" s="72"/>
      <c r="CI127" s="72"/>
      <c r="CJ127" s="72"/>
      <c r="CK127" s="72"/>
      <c r="CL127" s="72"/>
      <c r="CM127" s="72"/>
      <c r="CN127" s="72"/>
      <c r="CO127" s="72"/>
      <c r="CP127" s="72"/>
      <c r="CQ127" s="72"/>
      <c r="CR127" s="72"/>
      <c r="CS127" s="72"/>
      <c r="CT127" s="72"/>
      <c r="CU127" s="72"/>
      <c r="CV127" s="72"/>
      <c r="CW127" s="72"/>
      <c r="CX127" s="72"/>
      <c r="CY127" s="72"/>
      <c r="CZ127" s="72"/>
      <c r="DA127" s="72"/>
      <c r="DB127" s="72"/>
      <c r="DC127" s="72"/>
      <c r="DD127" s="72"/>
      <c r="DE127" s="72"/>
      <c r="DF127" s="72"/>
      <c r="DG127" s="72"/>
      <c r="DH127" s="72"/>
      <c r="DI127" s="72"/>
      <c r="DJ127" s="72"/>
      <c r="DK127" s="72"/>
      <c r="DL127" s="72"/>
      <c r="DM127" s="72"/>
      <c r="DN127" s="72"/>
      <c r="DO127" s="72"/>
      <c r="DP127" s="72"/>
      <c r="DQ127" s="72"/>
      <c r="DR127" s="72"/>
      <c r="DS127" s="72"/>
      <c r="DT127" s="72"/>
      <c r="DU127" s="72"/>
      <c r="DV127" s="72"/>
      <c r="DW127" s="72"/>
      <c r="DX127" s="72"/>
      <c r="DY127" s="72"/>
    </row>
    <row r="128" spans="1:129" s="80" customFormat="1" x14ac:dyDescent="0.25">
      <c r="A128" s="80" t="s">
        <v>129</v>
      </c>
      <c r="B128" s="484" t="s">
        <v>312</v>
      </c>
      <c r="C128" s="229">
        <f>SUM('Раздел 1 таблица 1'!C128+'Раздел 1 таблица 2'!C128+'Раздел 1 таблица 3'!C128)</f>
        <v>0</v>
      </c>
      <c r="D128" s="229">
        <f>SUM('Раздел 1 таблица 1'!D128+'Раздел 1 таблица 2'!D128+'Раздел 1 таблица 3'!D128)</f>
        <v>0</v>
      </c>
      <c r="E128" s="229">
        <f>SUM('Раздел 1 таблица 1'!E128+'Раздел 1 таблица 2'!E128+'Раздел 1 таблица 3'!E128)</f>
        <v>0</v>
      </c>
      <c r="F128" s="229">
        <f>SUM('Раздел 1 таблица 1'!F128+'Раздел 1 таблица 2'!F128+'Раздел 1 таблица 3'!F128)</f>
        <v>0</v>
      </c>
      <c r="G128" s="229">
        <f>SUM('Раздел 1 таблица 1'!G128+'Раздел 1 таблица 2'!G128+'Раздел 1 таблица 3'!G128)</f>
        <v>0</v>
      </c>
      <c r="H128" s="229">
        <f>SUM('Раздел 1 таблица 1'!H128+'Раздел 1 таблица 2'!H128+'Раздел 1 таблица 3'!H128)</f>
        <v>0</v>
      </c>
      <c r="I128" s="221">
        <f t="shared" si="2"/>
        <v>0</v>
      </c>
      <c r="J128" s="231">
        <f>SUM('Раздел 1 таблица 1'!J128+'Раздел 1 таблица 2'!L128+'Раздел 1 таблица 3'!J128)</f>
        <v>0</v>
      </c>
      <c r="K128" s="231">
        <f>SUM('Раздел 1 таблица 1'!K128+'Раздел 1 таблица 2'!M128+'Раздел 1 таблица 3'!K128)</f>
        <v>0</v>
      </c>
      <c r="L128" s="231">
        <f>SUM('Раздел 1 таблица 1'!L128+'Раздел 1 таблица 2'!N128+'Раздел 1 таблица 3'!L128)</f>
        <v>0</v>
      </c>
      <c r="M128" s="231">
        <f>SUM('Раздел 1 таблица 1'!M128+'Раздел 1 таблица 2'!O128+'Раздел 1 таблица 3'!M128)</f>
        <v>0</v>
      </c>
      <c r="N128" s="231">
        <f>SUM('Раздел 1 таблица 1'!N128+'Раздел 1 таблица 2'!P128+'Раздел 1 таблица 3'!N128)</f>
        <v>0</v>
      </c>
      <c r="O128" s="231">
        <f>SUM('Раздел 1 таблица 1'!O128+'Раздел 1 таблица 2'!Q128+'Раздел 1 таблица 3'!O128)</f>
        <v>0</v>
      </c>
      <c r="P128" s="231">
        <f>SUM('Раздел 1 таблица 1'!P128+'Раздел 1 таблица 2'!R128+'Раздел 1 таблица 3'!P128)</f>
        <v>0</v>
      </c>
      <c r="Q128" s="231">
        <f>SUM('Раздел 1 таблица 1'!Q128+'Раздел 1 таблица 2'!S128+'Раздел 1 таблица 3'!Q128)</f>
        <v>0</v>
      </c>
      <c r="R128" s="221">
        <f t="shared" si="3"/>
        <v>0</v>
      </c>
      <c r="S128" s="231">
        <f>SUM('Раздел 1 таблица 1'!S128+'Раздел 1 таблица 2'!U128+'Раздел 1 таблица 3'!S128)</f>
        <v>0</v>
      </c>
      <c r="T128" s="231">
        <f>SUM('Раздел 1 таблица 1'!T128+'Раздел 1 таблица 2'!V128+'Раздел 1 таблица 3'!T128)</f>
        <v>0</v>
      </c>
      <c r="U128" s="231">
        <f>SUM('Раздел 1 таблица 1'!U128+'Раздел 1 таблица 2'!W128+'Раздел 1 таблица 3'!U128)</f>
        <v>0</v>
      </c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  <c r="AL128" s="72"/>
      <c r="AM128" s="72"/>
      <c r="AN128" s="72"/>
      <c r="AO128" s="72"/>
      <c r="AP128" s="72"/>
      <c r="AQ128" s="72"/>
      <c r="AR128" s="72"/>
      <c r="AS128" s="72"/>
      <c r="AT128" s="72"/>
      <c r="AU128" s="72"/>
      <c r="AV128" s="72"/>
      <c r="AW128" s="72"/>
      <c r="AX128" s="72"/>
      <c r="AY128" s="72"/>
      <c r="AZ128" s="72"/>
      <c r="BA128" s="72"/>
      <c r="BB128" s="72"/>
      <c r="BC128" s="72"/>
      <c r="BD128" s="72"/>
      <c r="BE128" s="72"/>
      <c r="BF128" s="72"/>
      <c r="BG128" s="72"/>
      <c r="BH128" s="72"/>
      <c r="BI128" s="72"/>
      <c r="BJ128" s="72"/>
      <c r="BK128" s="72"/>
      <c r="BL128" s="72"/>
      <c r="BM128" s="72"/>
      <c r="BN128" s="72"/>
      <c r="BO128" s="72"/>
      <c r="BP128" s="72"/>
      <c r="BQ128" s="72"/>
      <c r="BR128" s="72"/>
      <c r="BS128" s="72"/>
      <c r="BT128" s="72"/>
      <c r="BU128" s="72"/>
      <c r="BV128" s="72"/>
      <c r="BW128" s="72"/>
      <c r="BX128" s="72"/>
      <c r="BY128" s="72"/>
      <c r="BZ128" s="72"/>
      <c r="CA128" s="72"/>
      <c r="CB128" s="72"/>
      <c r="CC128" s="72"/>
      <c r="CD128" s="72"/>
      <c r="CE128" s="72"/>
      <c r="CF128" s="72"/>
      <c r="CG128" s="72"/>
      <c r="CH128" s="72"/>
      <c r="CI128" s="72"/>
      <c r="CJ128" s="72"/>
      <c r="CK128" s="72"/>
      <c r="CL128" s="72"/>
      <c r="CM128" s="72"/>
      <c r="CN128" s="72"/>
      <c r="CO128" s="72"/>
      <c r="CP128" s="72"/>
      <c r="CQ128" s="72"/>
      <c r="CR128" s="72"/>
      <c r="CS128" s="72"/>
      <c r="CT128" s="72"/>
      <c r="CU128" s="72"/>
      <c r="CV128" s="72"/>
      <c r="CW128" s="72"/>
      <c r="CX128" s="72"/>
      <c r="CY128" s="72"/>
      <c r="CZ128" s="72"/>
      <c r="DA128" s="72"/>
      <c r="DB128" s="72"/>
      <c r="DC128" s="72"/>
      <c r="DD128" s="72"/>
      <c r="DE128" s="72"/>
      <c r="DF128" s="72"/>
      <c r="DG128" s="72"/>
      <c r="DH128" s="72"/>
      <c r="DI128" s="72"/>
      <c r="DJ128" s="72"/>
      <c r="DK128" s="72"/>
      <c r="DL128" s="72"/>
      <c r="DM128" s="72"/>
      <c r="DN128" s="72"/>
      <c r="DO128" s="72"/>
      <c r="DP128" s="72"/>
      <c r="DQ128" s="72"/>
      <c r="DR128" s="72"/>
      <c r="DS128" s="72"/>
      <c r="DT128" s="72"/>
      <c r="DU128" s="72"/>
      <c r="DV128" s="72"/>
      <c r="DW128" s="72"/>
      <c r="DX128" s="72"/>
      <c r="DY128" s="72"/>
    </row>
    <row r="129" spans="1:129" s="80" customFormat="1" x14ac:dyDescent="0.25">
      <c r="A129" s="80" t="s">
        <v>307</v>
      </c>
      <c r="B129" s="484" t="s">
        <v>313</v>
      </c>
      <c r="C129" s="229">
        <f>SUM('Раздел 1 таблица 1'!C129+'Раздел 1 таблица 2'!C129+'Раздел 1 таблица 3'!C129)</f>
        <v>0</v>
      </c>
      <c r="D129" s="229">
        <f>SUM('Раздел 1 таблица 1'!D129+'Раздел 1 таблица 2'!D129+'Раздел 1 таблица 3'!D129)</f>
        <v>0</v>
      </c>
      <c r="E129" s="229">
        <f>SUM('Раздел 1 таблица 1'!E129+'Раздел 1 таблица 2'!E129+'Раздел 1 таблица 3'!E129)</f>
        <v>0</v>
      </c>
      <c r="F129" s="229">
        <f>SUM('Раздел 1 таблица 1'!F129+'Раздел 1 таблица 2'!F129+'Раздел 1 таблица 3'!F129)</f>
        <v>0</v>
      </c>
      <c r="G129" s="229">
        <f>SUM('Раздел 1 таблица 1'!G129+'Раздел 1 таблица 2'!G129+'Раздел 1 таблица 3'!G129)</f>
        <v>0</v>
      </c>
      <c r="H129" s="229">
        <f>SUM('Раздел 1 таблица 1'!H129+'Раздел 1 таблица 2'!H129+'Раздел 1 таблица 3'!H129)</f>
        <v>0</v>
      </c>
      <c r="I129" s="221">
        <f t="shared" si="2"/>
        <v>0</v>
      </c>
      <c r="J129" s="231">
        <f>SUM('Раздел 1 таблица 1'!J129+'Раздел 1 таблица 2'!L129+'Раздел 1 таблица 3'!J129)</f>
        <v>0</v>
      </c>
      <c r="K129" s="231">
        <f>SUM('Раздел 1 таблица 1'!K129+'Раздел 1 таблица 2'!M129+'Раздел 1 таблица 3'!K129)</f>
        <v>0</v>
      </c>
      <c r="L129" s="231">
        <f>SUM('Раздел 1 таблица 1'!L129+'Раздел 1 таблица 2'!N129+'Раздел 1 таблица 3'!L129)</f>
        <v>0</v>
      </c>
      <c r="M129" s="231">
        <f>SUM('Раздел 1 таблица 1'!M129+'Раздел 1 таблица 2'!O129+'Раздел 1 таблица 3'!M129)</f>
        <v>0</v>
      </c>
      <c r="N129" s="231">
        <f>SUM('Раздел 1 таблица 1'!N129+'Раздел 1 таблица 2'!P129+'Раздел 1 таблица 3'!N129)</f>
        <v>0</v>
      </c>
      <c r="O129" s="231">
        <f>SUM('Раздел 1 таблица 1'!O129+'Раздел 1 таблица 2'!Q129+'Раздел 1 таблица 3'!O129)</f>
        <v>0</v>
      </c>
      <c r="P129" s="231">
        <f>SUM('Раздел 1 таблица 1'!P129+'Раздел 1 таблица 2'!R129+'Раздел 1 таблица 3'!P129)</f>
        <v>0</v>
      </c>
      <c r="Q129" s="231">
        <f>SUM('Раздел 1 таблица 1'!Q129+'Раздел 1 таблица 2'!S129+'Раздел 1 таблица 3'!Q129)</f>
        <v>0</v>
      </c>
      <c r="R129" s="221">
        <f t="shared" si="3"/>
        <v>0</v>
      </c>
      <c r="S129" s="231">
        <f>SUM('Раздел 1 таблица 1'!S129+'Раздел 1 таблица 2'!U129+'Раздел 1 таблица 3'!S129)</f>
        <v>0</v>
      </c>
      <c r="T129" s="231">
        <f>SUM('Раздел 1 таблица 1'!T129+'Раздел 1 таблица 2'!V129+'Раздел 1 таблица 3'!T129)</f>
        <v>0</v>
      </c>
      <c r="U129" s="231">
        <f>SUM('Раздел 1 таблица 1'!U129+'Раздел 1 таблица 2'!W129+'Раздел 1 таблица 3'!U129)</f>
        <v>0</v>
      </c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  <c r="AL129" s="72"/>
      <c r="AM129" s="72"/>
      <c r="AN129" s="72"/>
      <c r="AO129" s="72"/>
      <c r="AP129" s="72"/>
      <c r="AQ129" s="72"/>
      <c r="AR129" s="72"/>
      <c r="AS129" s="72"/>
      <c r="AT129" s="72"/>
      <c r="AU129" s="72"/>
      <c r="AV129" s="72"/>
      <c r="AW129" s="72"/>
      <c r="AX129" s="72"/>
      <c r="AY129" s="72"/>
      <c r="AZ129" s="72"/>
      <c r="BA129" s="72"/>
      <c r="BB129" s="72"/>
      <c r="BC129" s="72"/>
      <c r="BD129" s="72"/>
      <c r="BE129" s="72"/>
      <c r="BF129" s="72"/>
      <c r="BG129" s="72"/>
      <c r="BH129" s="72"/>
      <c r="BI129" s="72"/>
      <c r="BJ129" s="72"/>
      <c r="BK129" s="72"/>
      <c r="BL129" s="72"/>
      <c r="BM129" s="72"/>
      <c r="BN129" s="72"/>
      <c r="BO129" s="72"/>
      <c r="BP129" s="72"/>
      <c r="BQ129" s="72"/>
      <c r="BR129" s="72"/>
      <c r="BS129" s="72"/>
      <c r="BT129" s="72"/>
      <c r="BU129" s="72"/>
      <c r="BV129" s="72"/>
      <c r="BW129" s="72"/>
      <c r="BX129" s="72"/>
      <c r="BY129" s="72"/>
      <c r="BZ129" s="72"/>
      <c r="CA129" s="72"/>
      <c r="CB129" s="72"/>
      <c r="CC129" s="72"/>
      <c r="CD129" s="72"/>
      <c r="CE129" s="72"/>
      <c r="CF129" s="72"/>
      <c r="CG129" s="72"/>
      <c r="CH129" s="72"/>
      <c r="CI129" s="72"/>
      <c r="CJ129" s="72"/>
      <c r="CK129" s="72"/>
      <c r="CL129" s="72"/>
      <c r="CM129" s="72"/>
      <c r="CN129" s="72"/>
      <c r="CO129" s="72"/>
      <c r="CP129" s="72"/>
      <c r="CQ129" s="72"/>
      <c r="CR129" s="72"/>
      <c r="CS129" s="72"/>
      <c r="CT129" s="72"/>
      <c r="CU129" s="72"/>
      <c r="CV129" s="72"/>
      <c r="CW129" s="72"/>
      <c r="CX129" s="72"/>
      <c r="CY129" s="72"/>
      <c r="CZ129" s="72"/>
      <c r="DA129" s="72"/>
      <c r="DB129" s="72"/>
      <c r="DC129" s="72"/>
      <c r="DD129" s="72"/>
      <c r="DE129" s="72"/>
      <c r="DF129" s="72"/>
      <c r="DG129" s="72"/>
      <c r="DH129" s="72"/>
      <c r="DI129" s="72"/>
      <c r="DJ129" s="72"/>
      <c r="DK129" s="72"/>
      <c r="DL129" s="72"/>
      <c r="DM129" s="72"/>
      <c r="DN129" s="72"/>
      <c r="DO129" s="72"/>
      <c r="DP129" s="72"/>
      <c r="DQ129" s="72"/>
      <c r="DR129" s="72"/>
      <c r="DS129" s="72"/>
      <c r="DT129" s="72"/>
      <c r="DU129" s="72"/>
      <c r="DV129" s="72"/>
      <c r="DW129" s="72"/>
      <c r="DX129" s="72"/>
      <c r="DY129" s="72"/>
    </row>
    <row r="130" spans="1:129" s="80" customFormat="1" x14ac:dyDescent="0.25">
      <c r="A130" s="80" t="s">
        <v>131</v>
      </c>
      <c r="B130" s="484" t="s">
        <v>314</v>
      </c>
      <c r="C130" s="229">
        <f>SUM('Раздел 1 таблица 1'!C130+'Раздел 1 таблица 2'!C130+'Раздел 1 таблица 3'!C130)</f>
        <v>0</v>
      </c>
      <c r="D130" s="229">
        <f>SUM('Раздел 1 таблица 1'!D130+'Раздел 1 таблица 2'!D130+'Раздел 1 таблица 3'!D130)</f>
        <v>0</v>
      </c>
      <c r="E130" s="229">
        <f>SUM('Раздел 1 таблица 1'!E130+'Раздел 1 таблица 2'!E130+'Раздел 1 таблица 3'!E130)</f>
        <v>0</v>
      </c>
      <c r="F130" s="229">
        <f>SUM('Раздел 1 таблица 1'!F130+'Раздел 1 таблица 2'!F130+'Раздел 1 таблица 3'!F130)</f>
        <v>0</v>
      </c>
      <c r="G130" s="229">
        <f>SUM('Раздел 1 таблица 1'!G130+'Раздел 1 таблица 2'!G130+'Раздел 1 таблица 3'!G130)</f>
        <v>0</v>
      </c>
      <c r="H130" s="229">
        <f>SUM('Раздел 1 таблица 1'!H130+'Раздел 1 таблица 2'!H130+'Раздел 1 таблица 3'!H130)</f>
        <v>0</v>
      </c>
      <c r="I130" s="221">
        <f t="shared" si="2"/>
        <v>0</v>
      </c>
      <c r="J130" s="231">
        <f>SUM('Раздел 1 таблица 1'!J130+'Раздел 1 таблица 2'!L130+'Раздел 1 таблица 3'!J130)</f>
        <v>0</v>
      </c>
      <c r="K130" s="231">
        <f>SUM('Раздел 1 таблица 1'!K130+'Раздел 1 таблица 2'!M130+'Раздел 1 таблица 3'!K130)</f>
        <v>0</v>
      </c>
      <c r="L130" s="231">
        <f>SUM('Раздел 1 таблица 1'!L130+'Раздел 1 таблица 2'!N130+'Раздел 1 таблица 3'!L130)</f>
        <v>0</v>
      </c>
      <c r="M130" s="231">
        <f>SUM('Раздел 1 таблица 1'!M130+'Раздел 1 таблица 2'!O130+'Раздел 1 таблица 3'!M130)</f>
        <v>0</v>
      </c>
      <c r="N130" s="231">
        <f>SUM('Раздел 1 таблица 1'!N130+'Раздел 1 таблица 2'!P130+'Раздел 1 таблица 3'!N130)</f>
        <v>0</v>
      </c>
      <c r="O130" s="231">
        <f>SUM('Раздел 1 таблица 1'!O130+'Раздел 1 таблица 2'!Q130+'Раздел 1 таблица 3'!O130)</f>
        <v>0</v>
      </c>
      <c r="P130" s="231">
        <f>SUM('Раздел 1 таблица 1'!P130+'Раздел 1 таблица 2'!R130+'Раздел 1 таблица 3'!P130)</f>
        <v>0</v>
      </c>
      <c r="Q130" s="231">
        <f>SUM('Раздел 1 таблица 1'!Q130+'Раздел 1 таблица 2'!S130+'Раздел 1 таблица 3'!Q130)</f>
        <v>0</v>
      </c>
      <c r="R130" s="221">
        <f t="shared" si="3"/>
        <v>0</v>
      </c>
      <c r="S130" s="231">
        <f>SUM('Раздел 1 таблица 1'!S130+'Раздел 1 таблица 2'!U130+'Раздел 1 таблица 3'!S130)</f>
        <v>0</v>
      </c>
      <c r="T130" s="231">
        <f>SUM('Раздел 1 таблица 1'!T130+'Раздел 1 таблица 2'!V130+'Раздел 1 таблица 3'!T130)</f>
        <v>0</v>
      </c>
      <c r="U130" s="231">
        <f>SUM('Раздел 1 таблица 1'!U130+'Раздел 1 таблица 2'!W130+'Раздел 1 таблица 3'!U130)</f>
        <v>0</v>
      </c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  <c r="AL130" s="72"/>
      <c r="AM130" s="72"/>
      <c r="AN130" s="72"/>
      <c r="AO130" s="72"/>
      <c r="AP130" s="72"/>
      <c r="AQ130" s="72"/>
      <c r="AR130" s="72"/>
      <c r="AS130" s="72"/>
      <c r="AT130" s="72"/>
      <c r="AU130" s="72"/>
      <c r="AV130" s="72"/>
      <c r="AW130" s="72"/>
      <c r="AX130" s="72"/>
      <c r="AY130" s="72"/>
      <c r="AZ130" s="72"/>
      <c r="BA130" s="72"/>
      <c r="BB130" s="72"/>
      <c r="BC130" s="72"/>
      <c r="BD130" s="72"/>
      <c r="BE130" s="72"/>
      <c r="BF130" s="72"/>
      <c r="BG130" s="72"/>
      <c r="BH130" s="72"/>
      <c r="BI130" s="72"/>
      <c r="BJ130" s="72"/>
      <c r="BK130" s="72"/>
      <c r="BL130" s="72"/>
      <c r="BM130" s="72"/>
      <c r="BN130" s="72"/>
      <c r="BO130" s="72"/>
      <c r="BP130" s="72"/>
      <c r="BQ130" s="72"/>
      <c r="BR130" s="72"/>
      <c r="BS130" s="72"/>
      <c r="BT130" s="72"/>
      <c r="BU130" s="72"/>
      <c r="BV130" s="72"/>
      <c r="BW130" s="72"/>
      <c r="BX130" s="72"/>
      <c r="BY130" s="72"/>
      <c r="BZ130" s="72"/>
      <c r="CA130" s="72"/>
      <c r="CB130" s="72"/>
      <c r="CC130" s="72"/>
      <c r="CD130" s="72"/>
      <c r="CE130" s="72"/>
      <c r="CF130" s="72"/>
      <c r="CG130" s="72"/>
      <c r="CH130" s="72"/>
      <c r="CI130" s="72"/>
      <c r="CJ130" s="72"/>
      <c r="CK130" s="72"/>
      <c r="CL130" s="72"/>
      <c r="CM130" s="72"/>
      <c r="CN130" s="72"/>
      <c r="CO130" s="72"/>
      <c r="CP130" s="72"/>
      <c r="CQ130" s="72"/>
      <c r="CR130" s="72"/>
      <c r="CS130" s="72"/>
      <c r="CT130" s="72"/>
      <c r="CU130" s="72"/>
      <c r="CV130" s="72"/>
      <c r="CW130" s="72"/>
      <c r="CX130" s="72"/>
      <c r="CY130" s="72"/>
      <c r="CZ130" s="72"/>
      <c r="DA130" s="72"/>
      <c r="DB130" s="72"/>
      <c r="DC130" s="72"/>
      <c r="DD130" s="72"/>
      <c r="DE130" s="72"/>
      <c r="DF130" s="72"/>
      <c r="DG130" s="72"/>
      <c r="DH130" s="72"/>
      <c r="DI130" s="72"/>
      <c r="DJ130" s="72"/>
      <c r="DK130" s="72"/>
      <c r="DL130" s="72"/>
      <c r="DM130" s="72"/>
      <c r="DN130" s="72"/>
      <c r="DO130" s="72"/>
      <c r="DP130" s="72"/>
      <c r="DQ130" s="72"/>
      <c r="DR130" s="72"/>
      <c r="DS130" s="72"/>
      <c r="DT130" s="72"/>
      <c r="DU130" s="72"/>
      <c r="DV130" s="72"/>
      <c r="DW130" s="72"/>
      <c r="DX130" s="72"/>
      <c r="DY130" s="72"/>
    </row>
    <row r="131" spans="1:129" s="80" customFormat="1" x14ac:dyDescent="0.25">
      <c r="A131" s="80" t="s">
        <v>305</v>
      </c>
      <c r="B131" s="484" t="s">
        <v>315</v>
      </c>
      <c r="C131" s="229">
        <f>SUM('Раздел 1 таблица 1'!C131+'Раздел 1 таблица 2'!C131+'Раздел 1 таблица 3'!C131)</f>
        <v>0</v>
      </c>
      <c r="D131" s="229">
        <f>SUM('Раздел 1 таблица 1'!D131+'Раздел 1 таблица 2'!D131+'Раздел 1 таблица 3'!D131)</f>
        <v>0</v>
      </c>
      <c r="E131" s="229">
        <f>SUM('Раздел 1 таблица 1'!E131+'Раздел 1 таблица 2'!E131+'Раздел 1 таблица 3'!E131)</f>
        <v>0</v>
      </c>
      <c r="F131" s="229">
        <f>SUM('Раздел 1 таблица 1'!F131+'Раздел 1 таблица 2'!F131+'Раздел 1 таблица 3'!F131)</f>
        <v>0</v>
      </c>
      <c r="G131" s="229">
        <f>SUM('Раздел 1 таблица 1'!G131+'Раздел 1 таблица 2'!G131+'Раздел 1 таблица 3'!G131)</f>
        <v>0</v>
      </c>
      <c r="H131" s="229">
        <f>SUM('Раздел 1 таблица 1'!H131+'Раздел 1 таблица 2'!H131+'Раздел 1 таблица 3'!H131)</f>
        <v>0</v>
      </c>
      <c r="I131" s="221">
        <f t="shared" si="2"/>
        <v>0</v>
      </c>
      <c r="J131" s="231">
        <f>SUM('Раздел 1 таблица 1'!J131+'Раздел 1 таблица 2'!L131+'Раздел 1 таблица 3'!J131)</f>
        <v>0</v>
      </c>
      <c r="K131" s="231">
        <f>SUM('Раздел 1 таблица 1'!K131+'Раздел 1 таблица 2'!M131+'Раздел 1 таблица 3'!K131)</f>
        <v>0</v>
      </c>
      <c r="L131" s="231">
        <f>SUM('Раздел 1 таблица 1'!L131+'Раздел 1 таблица 2'!N131+'Раздел 1 таблица 3'!L131)</f>
        <v>0</v>
      </c>
      <c r="M131" s="231">
        <f>SUM('Раздел 1 таблица 1'!M131+'Раздел 1 таблица 2'!O131+'Раздел 1 таблица 3'!M131)</f>
        <v>0</v>
      </c>
      <c r="N131" s="231">
        <f>SUM('Раздел 1 таблица 1'!N131+'Раздел 1 таблица 2'!P131+'Раздел 1 таблица 3'!N131)</f>
        <v>0</v>
      </c>
      <c r="O131" s="231">
        <f>SUM('Раздел 1 таблица 1'!O131+'Раздел 1 таблица 2'!Q131+'Раздел 1 таблица 3'!O131)</f>
        <v>0</v>
      </c>
      <c r="P131" s="231">
        <f>SUM('Раздел 1 таблица 1'!P131+'Раздел 1 таблица 2'!R131+'Раздел 1 таблица 3'!P131)</f>
        <v>0</v>
      </c>
      <c r="Q131" s="231">
        <f>SUM('Раздел 1 таблица 1'!Q131+'Раздел 1 таблица 2'!S131+'Раздел 1 таблица 3'!Q131)</f>
        <v>0</v>
      </c>
      <c r="R131" s="221">
        <f t="shared" si="3"/>
        <v>0</v>
      </c>
      <c r="S131" s="231">
        <f>SUM('Раздел 1 таблица 1'!S131+'Раздел 1 таблица 2'!U131+'Раздел 1 таблица 3'!S131)</f>
        <v>0</v>
      </c>
      <c r="T131" s="231">
        <f>SUM('Раздел 1 таблица 1'!T131+'Раздел 1 таблица 2'!V131+'Раздел 1 таблица 3'!T131)</f>
        <v>0</v>
      </c>
      <c r="U131" s="231">
        <f>SUM('Раздел 1 таблица 1'!U131+'Раздел 1 таблица 2'!W131+'Раздел 1 таблица 3'!U131)</f>
        <v>0</v>
      </c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  <c r="AL131" s="72"/>
      <c r="AM131" s="72"/>
      <c r="AN131" s="72"/>
      <c r="AO131" s="72"/>
      <c r="AP131" s="72"/>
      <c r="AQ131" s="72"/>
      <c r="AR131" s="72"/>
      <c r="AS131" s="72"/>
      <c r="AT131" s="72"/>
      <c r="AU131" s="72"/>
      <c r="AV131" s="72"/>
      <c r="AW131" s="72"/>
      <c r="AX131" s="72"/>
      <c r="AY131" s="72"/>
      <c r="AZ131" s="72"/>
      <c r="BA131" s="72"/>
      <c r="BB131" s="72"/>
      <c r="BC131" s="72"/>
      <c r="BD131" s="72"/>
      <c r="BE131" s="72"/>
      <c r="BF131" s="72"/>
      <c r="BG131" s="72"/>
      <c r="BH131" s="72"/>
      <c r="BI131" s="72"/>
      <c r="BJ131" s="72"/>
      <c r="BK131" s="72"/>
      <c r="BL131" s="72"/>
      <c r="BM131" s="72"/>
      <c r="BN131" s="72"/>
      <c r="BO131" s="72"/>
      <c r="BP131" s="72"/>
      <c r="BQ131" s="72"/>
      <c r="BR131" s="72"/>
      <c r="BS131" s="72"/>
      <c r="BT131" s="72"/>
      <c r="BU131" s="72"/>
      <c r="BV131" s="72"/>
      <c r="BW131" s="72"/>
      <c r="BX131" s="72"/>
      <c r="BY131" s="72"/>
      <c r="BZ131" s="72"/>
      <c r="CA131" s="72"/>
      <c r="CB131" s="72"/>
      <c r="CC131" s="72"/>
      <c r="CD131" s="72"/>
      <c r="CE131" s="72"/>
      <c r="CF131" s="72"/>
      <c r="CG131" s="72"/>
      <c r="CH131" s="72"/>
      <c r="CI131" s="72"/>
      <c r="CJ131" s="72"/>
      <c r="CK131" s="72"/>
      <c r="CL131" s="72"/>
      <c r="CM131" s="72"/>
      <c r="CN131" s="72"/>
      <c r="CO131" s="72"/>
      <c r="CP131" s="72"/>
      <c r="CQ131" s="72"/>
      <c r="CR131" s="72"/>
      <c r="CS131" s="72"/>
      <c r="CT131" s="72"/>
      <c r="CU131" s="72"/>
      <c r="CV131" s="72"/>
      <c r="CW131" s="72"/>
      <c r="CX131" s="72"/>
      <c r="CY131" s="72"/>
      <c r="CZ131" s="72"/>
      <c r="DA131" s="72"/>
      <c r="DB131" s="72"/>
      <c r="DC131" s="72"/>
      <c r="DD131" s="72"/>
      <c r="DE131" s="72"/>
      <c r="DF131" s="72"/>
      <c r="DG131" s="72"/>
      <c r="DH131" s="72"/>
      <c r="DI131" s="72"/>
      <c r="DJ131" s="72"/>
      <c r="DK131" s="72"/>
      <c r="DL131" s="72"/>
      <c r="DM131" s="72"/>
      <c r="DN131" s="72"/>
      <c r="DO131" s="72"/>
      <c r="DP131" s="72"/>
      <c r="DQ131" s="72"/>
      <c r="DR131" s="72"/>
      <c r="DS131" s="72"/>
      <c r="DT131" s="72"/>
      <c r="DU131" s="72"/>
      <c r="DV131" s="72"/>
      <c r="DW131" s="72"/>
      <c r="DX131" s="72"/>
      <c r="DY131" s="72"/>
    </row>
    <row r="132" spans="1:129" s="83" customFormat="1" x14ac:dyDescent="0.25">
      <c r="A132" s="80" t="s">
        <v>130</v>
      </c>
      <c r="B132" s="484" t="s">
        <v>316</v>
      </c>
      <c r="C132" s="229">
        <f>SUM('Раздел 1 таблица 1'!C132+'Раздел 1 таблица 2'!C132+'Раздел 1 таблица 3'!C132)</f>
        <v>0</v>
      </c>
      <c r="D132" s="229">
        <f>SUM('Раздел 1 таблица 1'!D132+'Раздел 1 таблица 2'!D132+'Раздел 1 таблица 3'!D132)</f>
        <v>0</v>
      </c>
      <c r="E132" s="229">
        <f>SUM('Раздел 1 таблица 1'!E132+'Раздел 1 таблица 2'!E132+'Раздел 1 таблица 3'!E132)</f>
        <v>0</v>
      </c>
      <c r="F132" s="229">
        <f>SUM('Раздел 1 таблица 1'!F132+'Раздел 1 таблица 2'!F132+'Раздел 1 таблица 3'!F132)</f>
        <v>0</v>
      </c>
      <c r="G132" s="229">
        <f>SUM('Раздел 1 таблица 1'!G132+'Раздел 1 таблица 2'!G132+'Раздел 1 таблица 3'!G132)</f>
        <v>0</v>
      </c>
      <c r="H132" s="229">
        <f>SUM('Раздел 1 таблица 1'!H132+'Раздел 1 таблица 2'!H132+'Раздел 1 таблица 3'!H132)</f>
        <v>0</v>
      </c>
      <c r="I132" s="221">
        <f t="shared" si="2"/>
        <v>0</v>
      </c>
      <c r="J132" s="231">
        <f>SUM('Раздел 1 таблица 1'!J132+'Раздел 1 таблица 2'!L132+'Раздел 1 таблица 3'!J132)</f>
        <v>0</v>
      </c>
      <c r="K132" s="231">
        <f>SUM('Раздел 1 таблица 1'!K132+'Раздел 1 таблица 2'!M132+'Раздел 1 таблица 3'!K132)</f>
        <v>0</v>
      </c>
      <c r="L132" s="231">
        <f>SUM('Раздел 1 таблица 1'!L132+'Раздел 1 таблица 2'!N132+'Раздел 1 таблица 3'!L132)</f>
        <v>0</v>
      </c>
      <c r="M132" s="231">
        <f>SUM('Раздел 1 таблица 1'!M132+'Раздел 1 таблица 2'!O132+'Раздел 1 таблица 3'!M132)</f>
        <v>0</v>
      </c>
      <c r="N132" s="231">
        <f>SUM('Раздел 1 таблица 1'!N132+'Раздел 1 таблица 2'!P132+'Раздел 1 таблица 3'!N132)</f>
        <v>0</v>
      </c>
      <c r="O132" s="231">
        <f>SUM('Раздел 1 таблица 1'!O132+'Раздел 1 таблица 2'!Q132+'Раздел 1 таблица 3'!O132)</f>
        <v>0</v>
      </c>
      <c r="P132" s="231">
        <f>SUM('Раздел 1 таблица 1'!P132+'Раздел 1 таблица 2'!R132+'Раздел 1 таблица 3'!P132)</f>
        <v>0</v>
      </c>
      <c r="Q132" s="231">
        <f>SUM('Раздел 1 таблица 1'!Q132+'Раздел 1 таблица 2'!S132+'Раздел 1 таблица 3'!Q132)</f>
        <v>0</v>
      </c>
      <c r="R132" s="221">
        <f t="shared" si="3"/>
        <v>0</v>
      </c>
      <c r="S132" s="231">
        <f>SUM('Раздел 1 таблица 1'!S132+'Раздел 1 таблица 2'!U132+'Раздел 1 таблица 3'!S132)</f>
        <v>0</v>
      </c>
      <c r="T132" s="231">
        <f>SUM('Раздел 1 таблица 1'!T132+'Раздел 1 таблица 2'!V132+'Раздел 1 таблица 3'!T132)</f>
        <v>0</v>
      </c>
      <c r="U132" s="231">
        <f>SUM('Раздел 1 таблица 1'!U132+'Раздел 1 таблица 2'!W132+'Раздел 1 таблица 3'!U132)</f>
        <v>0</v>
      </c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  <c r="AI132" s="74"/>
      <c r="AJ132" s="74"/>
      <c r="AK132" s="74"/>
      <c r="AL132" s="74"/>
      <c r="AM132" s="74"/>
      <c r="AN132" s="74"/>
      <c r="AO132" s="74"/>
      <c r="AP132" s="74"/>
      <c r="AQ132" s="74"/>
      <c r="AR132" s="74"/>
      <c r="AS132" s="74"/>
      <c r="AT132" s="74"/>
      <c r="AU132" s="74"/>
      <c r="AV132" s="74"/>
      <c r="AW132" s="74"/>
      <c r="AX132" s="74"/>
      <c r="AY132" s="74"/>
      <c r="AZ132" s="74"/>
      <c r="BA132" s="74"/>
      <c r="BB132" s="74"/>
      <c r="BC132" s="74"/>
      <c r="BD132" s="74"/>
      <c r="BE132" s="74"/>
      <c r="BF132" s="74"/>
      <c r="BG132" s="74"/>
      <c r="BH132" s="74"/>
      <c r="BI132" s="74"/>
      <c r="BJ132" s="74"/>
      <c r="BK132" s="74"/>
      <c r="BL132" s="74"/>
      <c r="BM132" s="74"/>
      <c r="BN132" s="74"/>
      <c r="BO132" s="74"/>
      <c r="BP132" s="74"/>
      <c r="BQ132" s="74"/>
      <c r="BR132" s="74"/>
      <c r="BS132" s="74"/>
      <c r="BT132" s="74"/>
      <c r="BU132" s="74"/>
      <c r="BV132" s="74"/>
      <c r="BW132" s="74"/>
      <c r="BX132" s="74"/>
      <c r="BY132" s="74"/>
      <c r="BZ132" s="74"/>
      <c r="CA132" s="74"/>
      <c r="CB132" s="74"/>
      <c r="CC132" s="74"/>
      <c r="CD132" s="74"/>
      <c r="CE132" s="74"/>
      <c r="CF132" s="74"/>
      <c r="CG132" s="74"/>
      <c r="CH132" s="74"/>
      <c r="CI132" s="74"/>
      <c r="CJ132" s="74"/>
      <c r="CK132" s="74"/>
      <c r="CL132" s="74"/>
      <c r="CM132" s="74"/>
      <c r="CN132" s="74"/>
      <c r="CO132" s="74"/>
      <c r="CP132" s="74"/>
      <c r="CQ132" s="74"/>
      <c r="CR132" s="74"/>
      <c r="CS132" s="74"/>
      <c r="CT132" s="74"/>
      <c r="CU132" s="74"/>
      <c r="CV132" s="74"/>
      <c r="CW132" s="74"/>
      <c r="CX132" s="74"/>
      <c r="CY132" s="74"/>
      <c r="CZ132" s="74"/>
      <c r="DA132" s="74"/>
      <c r="DB132" s="74"/>
      <c r="DC132" s="74"/>
      <c r="DD132" s="74"/>
      <c r="DE132" s="74"/>
      <c r="DF132" s="74"/>
      <c r="DG132" s="74"/>
      <c r="DH132" s="74"/>
      <c r="DI132" s="74"/>
      <c r="DJ132" s="74"/>
      <c r="DK132" s="74"/>
      <c r="DL132" s="74"/>
      <c r="DM132" s="74"/>
      <c r="DN132" s="74"/>
      <c r="DO132" s="74"/>
      <c r="DP132" s="74"/>
      <c r="DQ132" s="74"/>
      <c r="DR132" s="74"/>
      <c r="DS132" s="74"/>
      <c r="DT132" s="74"/>
      <c r="DU132" s="74"/>
      <c r="DV132" s="74"/>
      <c r="DW132" s="74"/>
      <c r="DX132" s="74"/>
      <c r="DY132" s="74"/>
    </row>
    <row r="133" spans="1:129" x14ac:dyDescent="0.25">
      <c r="A133" s="80" t="s">
        <v>365</v>
      </c>
      <c r="B133" s="484" t="s">
        <v>317</v>
      </c>
      <c r="C133" s="229">
        <f>SUM('Раздел 1 таблица 1'!C133+'Раздел 1 таблица 2'!C133+'Раздел 1 таблица 3'!C133)</f>
        <v>0</v>
      </c>
      <c r="D133" s="229">
        <f>SUM('Раздел 1 таблица 1'!D133+'Раздел 1 таблица 2'!D133+'Раздел 1 таблица 3'!D133)</f>
        <v>0</v>
      </c>
      <c r="E133" s="229">
        <f>SUM('Раздел 1 таблица 1'!E133+'Раздел 1 таблица 2'!E133+'Раздел 1 таблица 3'!E133)</f>
        <v>0</v>
      </c>
      <c r="F133" s="229">
        <f>SUM('Раздел 1 таблица 1'!F133+'Раздел 1 таблица 2'!F133+'Раздел 1 таблица 3'!F133)</f>
        <v>0</v>
      </c>
      <c r="G133" s="229">
        <f>SUM('Раздел 1 таблица 1'!G133+'Раздел 1 таблица 2'!G133+'Раздел 1 таблица 3'!G133)</f>
        <v>0</v>
      </c>
      <c r="H133" s="229">
        <f>SUM('Раздел 1 таблица 1'!H133+'Раздел 1 таблица 2'!H133+'Раздел 1 таблица 3'!H133)</f>
        <v>0</v>
      </c>
      <c r="I133" s="221">
        <f t="shared" si="2"/>
        <v>0</v>
      </c>
      <c r="J133" s="231">
        <f>SUM('Раздел 1 таблица 1'!J133+'Раздел 1 таблица 2'!L133+'Раздел 1 таблица 3'!J133)</f>
        <v>0</v>
      </c>
      <c r="K133" s="231">
        <f>SUM('Раздел 1 таблица 1'!K133+'Раздел 1 таблица 2'!M133+'Раздел 1 таблица 3'!K133)</f>
        <v>0</v>
      </c>
      <c r="L133" s="231">
        <f>SUM('Раздел 1 таблица 1'!L133+'Раздел 1 таблица 2'!N133+'Раздел 1 таблица 3'!L133)</f>
        <v>0</v>
      </c>
      <c r="M133" s="231">
        <f>SUM('Раздел 1 таблица 1'!M133+'Раздел 1 таблица 2'!O133+'Раздел 1 таблица 3'!M133)</f>
        <v>0</v>
      </c>
      <c r="N133" s="231">
        <f>SUM('Раздел 1 таблица 1'!N133+'Раздел 1 таблица 2'!P133+'Раздел 1 таблица 3'!N133)</f>
        <v>0</v>
      </c>
      <c r="O133" s="231">
        <f>SUM('Раздел 1 таблица 1'!O133+'Раздел 1 таблица 2'!Q133+'Раздел 1 таблица 3'!O133)</f>
        <v>0</v>
      </c>
      <c r="P133" s="231">
        <f>SUM('Раздел 1 таблица 1'!P133+'Раздел 1 таблица 2'!R133+'Раздел 1 таблица 3'!P133)</f>
        <v>0</v>
      </c>
      <c r="Q133" s="231">
        <f>SUM('Раздел 1 таблица 1'!Q133+'Раздел 1 таблица 2'!S133+'Раздел 1 таблица 3'!Q133)</f>
        <v>0</v>
      </c>
      <c r="R133" s="221">
        <f t="shared" si="3"/>
        <v>0</v>
      </c>
      <c r="S133" s="231">
        <f>SUM('Раздел 1 таблица 1'!S133+'Раздел 1 таблица 2'!U133+'Раздел 1 таблица 3'!S133)</f>
        <v>0</v>
      </c>
      <c r="T133" s="231">
        <f>SUM('Раздел 1 таблица 1'!T133+'Раздел 1 таблица 2'!V133+'Раздел 1 таблица 3'!T133)</f>
        <v>0</v>
      </c>
      <c r="U133" s="231">
        <f>SUM('Раздел 1 таблица 1'!U133+'Раздел 1 таблица 2'!W133+'Раздел 1 таблица 3'!U133)</f>
        <v>0</v>
      </c>
    </row>
    <row r="134" spans="1:129" x14ac:dyDescent="0.25">
      <c r="A134" s="80" t="s">
        <v>132</v>
      </c>
      <c r="B134" s="484" t="s">
        <v>318</v>
      </c>
      <c r="C134" s="229">
        <f>SUM('Раздел 1 таблица 1'!C134+'Раздел 1 таблица 2'!C134+'Раздел 1 таблица 3'!C134)</f>
        <v>0</v>
      </c>
      <c r="D134" s="229">
        <f>SUM('Раздел 1 таблица 1'!D134+'Раздел 1 таблица 2'!D134+'Раздел 1 таблица 3'!D134)</f>
        <v>0</v>
      </c>
      <c r="E134" s="229">
        <f>SUM('Раздел 1 таблица 1'!E134+'Раздел 1 таблица 2'!E134+'Раздел 1 таблица 3'!E134)</f>
        <v>0</v>
      </c>
      <c r="F134" s="229">
        <f>SUM('Раздел 1 таблица 1'!F134+'Раздел 1 таблица 2'!F134+'Раздел 1 таблица 3'!F134)</f>
        <v>0</v>
      </c>
      <c r="G134" s="229">
        <f>SUM('Раздел 1 таблица 1'!G134+'Раздел 1 таблица 2'!G134+'Раздел 1 таблица 3'!G134)</f>
        <v>0</v>
      </c>
      <c r="H134" s="229">
        <f>SUM('Раздел 1 таблица 1'!H134+'Раздел 1 таблица 2'!H134+'Раздел 1 таблица 3'!H134)</f>
        <v>0</v>
      </c>
      <c r="I134" s="221">
        <f t="shared" si="2"/>
        <v>0</v>
      </c>
      <c r="J134" s="231">
        <f>SUM('Раздел 1 таблица 1'!J134+'Раздел 1 таблица 2'!L134+'Раздел 1 таблица 3'!J134)</f>
        <v>0</v>
      </c>
      <c r="K134" s="231">
        <f>SUM('Раздел 1 таблица 1'!K134+'Раздел 1 таблица 2'!M134+'Раздел 1 таблица 3'!K134)</f>
        <v>0</v>
      </c>
      <c r="L134" s="231">
        <f>SUM('Раздел 1 таблица 1'!L134+'Раздел 1 таблица 2'!N134+'Раздел 1 таблица 3'!L134)</f>
        <v>0</v>
      </c>
      <c r="M134" s="231">
        <f>SUM('Раздел 1 таблица 1'!M134+'Раздел 1 таблица 2'!O134+'Раздел 1 таблица 3'!M134)</f>
        <v>0</v>
      </c>
      <c r="N134" s="231">
        <f>SUM('Раздел 1 таблица 1'!N134+'Раздел 1 таблица 2'!P134+'Раздел 1 таблица 3'!N134)</f>
        <v>0</v>
      </c>
      <c r="O134" s="231">
        <f>SUM('Раздел 1 таблица 1'!O134+'Раздел 1 таблица 2'!Q134+'Раздел 1 таблица 3'!O134)</f>
        <v>0</v>
      </c>
      <c r="P134" s="231">
        <f>SUM('Раздел 1 таблица 1'!P134+'Раздел 1 таблица 2'!R134+'Раздел 1 таблица 3'!P134)</f>
        <v>0</v>
      </c>
      <c r="Q134" s="231">
        <f>SUM('Раздел 1 таблица 1'!Q134+'Раздел 1 таблица 2'!S134+'Раздел 1 таблица 3'!Q134)</f>
        <v>0</v>
      </c>
      <c r="R134" s="221">
        <f t="shared" si="3"/>
        <v>0</v>
      </c>
      <c r="S134" s="231">
        <f>SUM('Раздел 1 таблица 1'!S134+'Раздел 1 таблица 2'!U134+'Раздел 1 таблица 3'!S134)</f>
        <v>0</v>
      </c>
      <c r="T134" s="231">
        <f>SUM('Раздел 1 таблица 1'!T134+'Раздел 1 таблица 2'!V134+'Раздел 1 таблица 3'!T134)</f>
        <v>0</v>
      </c>
      <c r="U134" s="231">
        <f>SUM('Раздел 1 таблица 1'!U134+'Раздел 1 таблица 2'!W134+'Раздел 1 таблица 3'!U134)</f>
        <v>0</v>
      </c>
    </row>
    <row r="135" spans="1:129" x14ac:dyDescent="0.25">
      <c r="A135" s="80" t="s">
        <v>197</v>
      </c>
      <c r="B135" s="484" t="s">
        <v>319</v>
      </c>
      <c r="C135" s="229">
        <f>SUM('Раздел 1 таблица 1'!C135+'Раздел 1 таблица 2'!C135+'Раздел 1 таблица 3'!C135)</f>
        <v>0</v>
      </c>
      <c r="D135" s="229">
        <f>SUM('Раздел 1 таблица 1'!D135+'Раздел 1 таблица 2'!D135+'Раздел 1 таблица 3'!D135)</f>
        <v>0</v>
      </c>
      <c r="E135" s="229">
        <f>SUM('Раздел 1 таблица 1'!E135+'Раздел 1 таблица 2'!E135+'Раздел 1 таблица 3'!E135)</f>
        <v>0</v>
      </c>
      <c r="F135" s="229">
        <f>SUM('Раздел 1 таблица 1'!F135+'Раздел 1 таблица 2'!F135+'Раздел 1 таблица 3'!F135)</f>
        <v>0</v>
      </c>
      <c r="G135" s="229">
        <f>SUM('Раздел 1 таблица 1'!G135+'Раздел 1 таблица 2'!G135+'Раздел 1 таблица 3'!G135)</f>
        <v>0</v>
      </c>
      <c r="H135" s="229">
        <f>SUM('Раздел 1 таблица 1'!H135+'Раздел 1 таблица 2'!H135+'Раздел 1 таблица 3'!H135)</f>
        <v>0</v>
      </c>
      <c r="I135" s="221">
        <f t="shared" si="2"/>
        <v>0</v>
      </c>
      <c r="J135" s="231">
        <f>SUM('Раздел 1 таблица 1'!J135+'Раздел 1 таблица 2'!L135+'Раздел 1 таблица 3'!J135)</f>
        <v>0</v>
      </c>
      <c r="K135" s="231">
        <f>SUM('Раздел 1 таблица 1'!K135+'Раздел 1 таблица 2'!M135+'Раздел 1 таблица 3'!K135)</f>
        <v>0</v>
      </c>
      <c r="L135" s="231">
        <f>SUM('Раздел 1 таблица 1'!L135+'Раздел 1 таблица 2'!N135+'Раздел 1 таблица 3'!L135)</f>
        <v>0</v>
      </c>
      <c r="M135" s="231">
        <f>SUM('Раздел 1 таблица 1'!M135+'Раздел 1 таблица 2'!O135+'Раздел 1 таблица 3'!M135)</f>
        <v>0</v>
      </c>
      <c r="N135" s="231">
        <f>SUM('Раздел 1 таблица 1'!N135+'Раздел 1 таблица 2'!P135+'Раздел 1 таблица 3'!N135)</f>
        <v>0</v>
      </c>
      <c r="O135" s="231">
        <f>SUM('Раздел 1 таблица 1'!O135+'Раздел 1 таблица 2'!Q135+'Раздел 1 таблица 3'!O135)</f>
        <v>0</v>
      </c>
      <c r="P135" s="231">
        <f>SUM('Раздел 1 таблица 1'!P135+'Раздел 1 таблица 2'!R135+'Раздел 1 таблица 3'!P135)</f>
        <v>0</v>
      </c>
      <c r="Q135" s="231">
        <f>SUM('Раздел 1 таблица 1'!Q135+'Раздел 1 таблица 2'!S135+'Раздел 1 таблица 3'!Q135)</f>
        <v>0</v>
      </c>
      <c r="R135" s="221">
        <f t="shared" si="3"/>
        <v>0</v>
      </c>
      <c r="S135" s="231">
        <f>SUM('Раздел 1 таблица 1'!S135+'Раздел 1 таблица 2'!U135+'Раздел 1 таблица 3'!S135)</f>
        <v>0</v>
      </c>
      <c r="T135" s="231">
        <f>SUM('Раздел 1 таблица 1'!T135+'Раздел 1 таблица 2'!V135+'Раздел 1 таблица 3'!T135)</f>
        <v>0</v>
      </c>
      <c r="U135" s="231">
        <f>SUM('Раздел 1 таблица 1'!U135+'Раздел 1 таблица 2'!W135+'Раздел 1 таблица 3'!U135)</f>
        <v>0</v>
      </c>
    </row>
    <row r="136" spans="1:129" x14ac:dyDescent="0.25">
      <c r="A136" s="80" t="s">
        <v>366</v>
      </c>
      <c r="B136" s="484" t="s">
        <v>320</v>
      </c>
      <c r="C136" s="229">
        <f>SUM('Раздел 1 таблица 1'!C136+'Раздел 1 таблица 2'!C136+'Раздел 1 таблица 3'!C136)</f>
        <v>0</v>
      </c>
      <c r="D136" s="229">
        <f>SUM('Раздел 1 таблица 1'!D136+'Раздел 1 таблица 2'!D136+'Раздел 1 таблица 3'!D136)</f>
        <v>0</v>
      </c>
      <c r="E136" s="229">
        <f>SUM('Раздел 1 таблица 1'!E136+'Раздел 1 таблица 2'!E136+'Раздел 1 таблица 3'!E136)</f>
        <v>0</v>
      </c>
      <c r="F136" s="229">
        <f>SUM('Раздел 1 таблица 1'!F136+'Раздел 1 таблица 2'!F136+'Раздел 1 таблица 3'!F136)</f>
        <v>0</v>
      </c>
      <c r="G136" s="229">
        <f>SUM('Раздел 1 таблица 1'!G136+'Раздел 1 таблица 2'!G136+'Раздел 1 таблица 3'!G136)</f>
        <v>0</v>
      </c>
      <c r="H136" s="229">
        <f>SUM('Раздел 1 таблица 1'!H136+'Раздел 1 таблица 2'!H136+'Раздел 1 таблица 3'!H136)</f>
        <v>0</v>
      </c>
      <c r="I136" s="221">
        <f t="shared" si="2"/>
        <v>0</v>
      </c>
      <c r="J136" s="231">
        <f>SUM('Раздел 1 таблица 1'!J136+'Раздел 1 таблица 2'!L136+'Раздел 1 таблица 3'!J136)</f>
        <v>0</v>
      </c>
      <c r="K136" s="231">
        <f>SUM('Раздел 1 таблица 1'!K136+'Раздел 1 таблица 2'!M136+'Раздел 1 таблица 3'!K136)</f>
        <v>0</v>
      </c>
      <c r="L136" s="231">
        <f>SUM('Раздел 1 таблица 1'!L136+'Раздел 1 таблица 2'!N136+'Раздел 1 таблица 3'!L136)</f>
        <v>0</v>
      </c>
      <c r="M136" s="231">
        <f>SUM('Раздел 1 таблица 1'!M136+'Раздел 1 таблица 2'!O136+'Раздел 1 таблица 3'!M136)</f>
        <v>0</v>
      </c>
      <c r="N136" s="231">
        <f>SUM('Раздел 1 таблица 1'!N136+'Раздел 1 таблица 2'!P136+'Раздел 1 таблица 3'!N136)</f>
        <v>0</v>
      </c>
      <c r="O136" s="231">
        <f>SUM('Раздел 1 таблица 1'!O136+'Раздел 1 таблица 2'!Q136+'Раздел 1 таблица 3'!O136)</f>
        <v>0</v>
      </c>
      <c r="P136" s="231">
        <f>SUM('Раздел 1 таблица 1'!P136+'Раздел 1 таблица 2'!R136+'Раздел 1 таблица 3'!P136)</f>
        <v>0</v>
      </c>
      <c r="Q136" s="231">
        <f>SUM('Раздел 1 таблица 1'!Q136+'Раздел 1 таблица 2'!S136+'Раздел 1 таблица 3'!Q136)</f>
        <v>0</v>
      </c>
      <c r="R136" s="221">
        <f t="shared" si="3"/>
        <v>0</v>
      </c>
      <c r="S136" s="231">
        <f>SUM('Раздел 1 таблица 1'!S136+'Раздел 1 таблица 2'!U136+'Раздел 1 таблица 3'!S136)</f>
        <v>0</v>
      </c>
      <c r="T136" s="231">
        <f>SUM('Раздел 1 таблица 1'!T136+'Раздел 1 таблица 2'!V136+'Раздел 1 таблица 3'!T136)</f>
        <v>0</v>
      </c>
      <c r="U136" s="231">
        <f>SUM('Раздел 1 таблица 1'!U136+'Раздел 1 таблица 2'!W136+'Раздел 1 таблица 3'!U136)</f>
        <v>0</v>
      </c>
    </row>
    <row r="137" spans="1:129" x14ac:dyDescent="0.25">
      <c r="A137" s="80" t="s">
        <v>304</v>
      </c>
      <c r="B137" s="484" t="s">
        <v>321</v>
      </c>
      <c r="C137" s="229">
        <f>SUM('Раздел 1 таблица 1'!C137+'Раздел 1 таблица 2'!C137+'Раздел 1 таблица 3'!C137)</f>
        <v>0</v>
      </c>
      <c r="D137" s="229">
        <f>SUM('Раздел 1 таблица 1'!D137+'Раздел 1 таблица 2'!D137+'Раздел 1 таблица 3'!D137)</f>
        <v>0</v>
      </c>
      <c r="E137" s="229">
        <f>SUM('Раздел 1 таблица 1'!E137+'Раздел 1 таблица 2'!E137+'Раздел 1 таблица 3'!E137)</f>
        <v>0</v>
      </c>
      <c r="F137" s="229">
        <f>SUM('Раздел 1 таблица 1'!F137+'Раздел 1 таблица 2'!F137+'Раздел 1 таблица 3'!F137)</f>
        <v>0</v>
      </c>
      <c r="G137" s="229">
        <f>SUM('Раздел 1 таблица 1'!G137+'Раздел 1 таблица 2'!G137+'Раздел 1 таблица 3'!G137)</f>
        <v>0</v>
      </c>
      <c r="H137" s="229">
        <f>SUM('Раздел 1 таблица 1'!H137+'Раздел 1 таблица 2'!H137+'Раздел 1 таблица 3'!H137)</f>
        <v>0</v>
      </c>
      <c r="I137" s="221">
        <f t="shared" si="2"/>
        <v>0</v>
      </c>
      <c r="J137" s="231">
        <f>SUM('Раздел 1 таблица 1'!J137+'Раздел 1 таблица 2'!L137+'Раздел 1 таблица 3'!J137)</f>
        <v>0</v>
      </c>
      <c r="K137" s="231">
        <f>SUM('Раздел 1 таблица 1'!K137+'Раздел 1 таблица 2'!M137+'Раздел 1 таблица 3'!K137)</f>
        <v>0</v>
      </c>
      <c r="L137" s="231">
        <f>SUM('Раздел 1 таблица 1'!L137+'Раздел 1 таблица 2'!N137+'Раздел 1 таблица 3'!L137)</f>
        <v>0</v>
      </c>
      <c r="M137" s="231">
        <f>SUM('Раздел 1 таблица 1'!M137+'Раздел 1 таблица 2'!O137+'Раздел 1 таблица 3'!M137)</f>
        <v>0</v>
      </c>
      <c r="N137" s="231">
        <f>SUM('Раздел 1 таблица 1'!N137+'Раздел 1 таблица 2'!P137+'Раздел 1 таблица 3'!N137)</f>
        <v>0</v>
      </c>
      <c r="O137" s="231">
        <f>SUM('Раздел 1 таблица 1'!O137+'Раздел 1 таблица 2'!Q137+'Раздел 1 таблица 3'!O137)</f>
        <v>0</v>
      </c>
      <c r="P137" s="231">
        <f>SUM('Раздел 1 таблица 1'!P137+'Раздел 1 таблица 2'!R137+'Раздел 1 таблица 3'!P137)</f>
        <v>0</v>
      </c>
      <c r="Q137" s="231">
        <f>SUM('Раздел 1 таблица 1'!Q137+'Раздел 1 таблица 2'!S137+'Раздел 1 таблица 3'!Q137)</f>
        <v>0</v>
      </c>
      <c r="R137" s="221">
        <f t="shared" si="3"/>
        <v>0</v>
      </c>
      <c r="S137" s="231">
        <f>SUM('Раздел 1 таблица 1'!S137+'Раздел 1 таблица 2'!U137+'Раздел 1 таблица 3'!S137)</f>
        <v>0</v>
      </c>
      <c r="T137" s="231">
        <f>SUM('Раздел 1 таблица 1'!T137+'Раздел 1 таблица 2'!V137+'Раздел 1 таблица 3'!T137)</f>
        <v>0</v>
      </c>
      <c r="U137" s="231">
        <f>SUM('Раздел 1 таблица 1'!U137+'Раздел 1 таблица 2'!W137+'Раздел 1 таблица 3'!U137)</f>
        <v>0</v>
      </c>
    </row>
    <row r="138" spans="1:129" x14ac:dyDescent="0.25">
      <c r="A138" s="80" t="s">
        <v>337</v>
      </c>
      <c r="B138" s="484" t="s">
        <v>322</v>
      </c>
      <c r="C138" s="229">
        <f>SUM('Раздел 1 таблица 1'!C138+'Раздел 1 таблица 2'!C138+'Раздел 1 таблица 3'!C138)</f>
        <v>0</v>
      </c>
      <c r="D138" s="229">
        <f>SUM('Раздел 1 таблица 1'!D138+'Раздел 1 таблица 2'!D138+'Раздел 1 таблица 3'!D138)</f>
        <v>0</v>
      </c>
      <c r="E138" s="229">
        <f>SUM('Раздел 1 таблица 1'!E138+'Раздел 1 таблица 2'!E138+'Раздел 1 таблица 3'!E138)</f>
        <v>0</v>
      </c>
      <c r="F138" s="229">
        <f>SUM('Раздел 1 таблица 1'!F138+'Раздел 1 таблица 2'!F138+'Раздел 1 таблица 3'!F138)</f>
        <v>0</v>
      </c>
      <c r="G138" s="229">
        <f>SUM('Раздел 1 таблица 1'!G138+'Раздел 1 таблица 2'!G138+'Раздел 1 таблица 3'!G138)</f>
        <v>0</v>
      </c>
      <c r="H138" s="229">
        <f>SUM('Раздел 1 таблица 1'!H138+'Раздел 1 таблица 2'!H138+'Раздел 1 таблица 3'!H138)</f>
        <v>0</v>
      </c>
      <c r="I138" s="221">
        <f t="shared" si="2"/>
        <v>0</v>
      </c>
      <c r="J138" s="231">
        <f>SUM('Раздел 1 таблица 1'!J138+'Раздел 1 таблица 2'!L138+'Раздел 1 таблица 3'!J138)</f>
        <v>0</v>
      </c>
      <c r="K138" s="231">
        <f>SUM('Раздел 1 таблица 1'!K138+'Раздел 1 таблица 2'!M138+'Раздел 1 таблица 3'!K138)</f>
        <v>0</v>
      </c>
      <c r="L138" s="231">
        <f>SUM('Раздел 1 таблица 1'!L138+'Раздел 1 таблица 2'!N138+'Раздел 1 таблица 3'!L138)</f>
        <v>0</v>
      </c>
      <c r="M138" s="231">
        <f>SUM('Раздел 1 таблица 1'!M138+'Раздел 1 таблица 2'!O138+'Раздел 1 таблица 3'!M138)</f>
        <v>0</v>
      </c>
      <c r="N138" s="231">
        <f>SUM('Раздел 1 таблица 1'!N138+'Раздел 1 таблица 2'!P138+'Раздел 1 таблица 3'!N138)</f>
        <v>0</v>
      </c>
      <c r="O138" s="231">
        <f>SUM('Раздел 1 таблица 1'!O138+'Раздел 1 таблица 2'!Q138+'Раздел 1 таблица 3'!O138)</f>
        <v>0</v>
      </c>
      <c r="P138" s="231">
        <f>SUM('Раздел 1 таблица 1'!P138+'Раздел 1 таблица 2'!R138+'Раздел 1 таблица 3'!P138)</f>
        <v>0</v>
      </c>
      <c r="Q138" s="231">
        <f>SUM('Раздел 1 таблица 1'!Q138+'Раздел 1 таблица 2'!S138+'Раздел 1 таблица 3'!Q138)</f>
        <v>0</v>
      </c>
      <c r="R138" s="221">
        <f t="shared" si="3"/>
        <v>0</v>
      </c>
      <c r="S138" s="231">
        <f>SUM('Раздел 1 таблица 1'!S138+'Раздел 1 таблица 2'!U138+'Раздел 1 таблица 3'!S138)</f>
        <v>0</v>
      </c>
      <c r="T138" s="231">
        <f>SUM('Раздел 1 таблица 1'!T138+'Раздел 1 таблица 2'!V138+'Раздел 1 таблица 3'!T138)</f>
        <v>0</v>
      </c>
      <c r="U138" s="231">
        <f>SUM('Раздел 1 таблица 1'!U138+'Раздел 1 таблица 2'!W138+'Раздел 1 таблица 3'!U138)</f>
        <v>0</v>
      </c>
    </row>
    <row r="139" spans="1:129" x14ac:dyDescent="0.25">
      <c r="A139" s="80" t="s">
        <v>367</v>
      </c>
      <c r="B139" s="484" t="s">
        <v>323</v>
      </c>
      <c r="C139" s="229">
        <f>SUM('Раздел 1 таблица 1'!C139+'Раздел 1 таблица 2'!C139+'Раздел 1 таблица 3'!C139)</f>
        <v>0</v>
      </c>
      <c r="D139" s="229">
        <f>SUM('Раздел 1 таблица 1'!D139+'Раздел 1 таблица 2'!D139+'Раздел 1 таблица 3'!D139)</f>
        <v>0</v>
      </c>
      <c r="E139" s="229">
        <f>SUM('Раздел 1 таблица 1'!E139+'Раздел 1 таблица 2'!E139+'Раздел 1 таблица 3'!E139)</f>
        <v>0</v>
      </c>
      <c r="F139" s="229">
        <f>SUM('Раздел 1 таблица 1'!F139+'Раздел 1 таблица 2'!F139+'Раздел 1 таблица 3'!F139)</f>
        <v>0</v>
      </c>
      <c r="G139" s="229">
        <f>SUM('Раздел 1 таблица 1'!G139+'Раздел 1 таблица 2'!G139+'Раздел 1 таблица 3'!G139)</f>
        <v>0</v>
      </c>
      <c r="H139" s="229">
        <f>SUM('Раздел 1 таблица 1'!H139+'Раздел 1 таблица 2'!H139+'Раздел 1 таблица 3'!H139)</f>
        <v>0</v>
      </c>
      <c r="I139" s="221">
        <f t="shared" si="2"/>
        <v>0</v>
      </c>
      <c r="J139" s="231">
        <f>SUM('Раздел 1 таблица 1'!J139+'Раздел 1 таблица 2'!L139+'Раздел 1 таблица 3'!J139)</f>
        <v>0</v>
      </c>
      <c r="K139" s="231">
        <f>SUM('Раздел 1 таблица 1'!K139+'Раздел 1 таблица 2'!M139+'Раздел 1 таблица 3'!K139)</f>
        <v>0</v>
      </c>
      <c r="L139" s="231">
        <f>SUM('Раздел 1 таблица 1'!L139+'Раздел 1 таблица 2'!N139+'Раздел 1 таблица 3'!L139)</f>
        <v>0</v>
      </c>
      <c r="M139" s="231">
        <f>SUM('Раздел 1 таблица 1'!M139+'Раздел 1 таблица 2'!O139+'Раздел 1 таблица 3'!M139)</f>
        <v>0</v>
      </c>
      <c r="N139" s="231">
        <f>SUM('Раздел 1 таблица 1'!N139+'Раздел 1 таблица 2'!P139+'Раздел 1 таблица 3'!N139)</f>
        <v>0</v>
      </c>
      <c r="O139" s="231">
        <f>SUM('Раздел 1 таблица 1'!O139+'Раздел 1 таблица 2'!Q139+'Раздел 1 таблица 3'!O139)</f>
        <v>0</v>
      </c>
      <c r="P139" s="231">
        <f>SUM('Раздел 1 таблица 1'!P139+'Раздел 1 таблица 2'!R139+'Раздел 1 таблица 3'!P139)</f>
        <v>0</v>
      </c>
      <c r="Q139" s="231">
        <f>SUM('Раздел 1 таблица 1'!Q139+'Раздел 1 таблица 2'!S139+'Раздел 1 таблица 3'!Q139)</f>
        <v>0</v>
      </c>
      <c r="R139" s="221">
        <f t="shared" si="3"/>
        <v>0</v>
      </c>
      <c r="S139" s="231">
        <f>SUM('Раздел 1 таблица 1'!S139+'Раздел 1 таблица 2'!U139+'Раздел 1 таблица 3'!S139)</f>
        <v>0</v>
      </c>
      <c r="T139" s="231">
        <f>SUM('Раздел 1 таблица 1'!T139+'Раздел 1 таблица 2'!V139+'Раздел 1 таблица 3'!T139)</f>
        <v>0</v>
      </c>
      <c r="U139" s="231">
        <f>SUM('Раздел 1 таблица 1'!U139+'Раздел 1 таблица 2'!W139+'Раздел 1 таблица 3'!U139)</f>
        <v>0</v>
      </c>
    </row>
    <row r="140" spans="1:129" x14ac:dyDescent="0.25">
      <c r="A140" s="80" t="s">
        <v>133</v>
      </c>
      <c r="B140" s="484" t="s">
        <v>324</v>
      </c>
      <c r="C140" s="229">
        <f>SUM('Раздел 1 таблица 1'!C140+'Раздел 1 таблица 2'!C140+'Раздел 1 таблица 3'!C140)</f>
        <v>0</v>
      </c>
      <c r="D140" s="229">
        <f>SUM('Раздел 1 таблица 1'!D140+'Раздел 1 таблица 2'!D140+'Раздел 1 таблица 3'!D140)</f>
        <v>0</v>
      </c>
      <c r="E140" s="229">
        <f>SUM('Раздел 1 таблица 1'!E140+'Раздел 1 таблица 2'!E140+'Раздел 1 таблица 3'!E140)</f>
        <v>0</v>
      </c>
      <c r="F140" s="229">
        <f>SUM('Раздел 1 таблица 1'!F140+'Раздел 1 таблица 2'!F140+'Раздел 1 таблица 3'!F140)</f>
        <v>0</v>
      </c>
      <c r="G140" s="229">
        <f>SUM('Раздел 1 таблица 1'!G140+'Раздел 1 таблица 2'!G140+'Раздел 1 таблица 3'!G140)</f>
        <v>0</v>
      </c>
      <c r="H140" s="229">
        <f>SUM('Раздел 1 таблица 1'!H140+'Раздел 1 таблица 2'!H140+'Раздел 1 таблица 3'!H140)</f>
        <v>0</v>
      </c>
      <c r="I140" s="221">
        <f t="shared" si="2"/>
        <v>0</v>
      </c>
      <c r="J140" s="231">
        <f>SUM('Раздел 1 таблица 1'!J140+'Раздел 1 таблица 2'!L140+'Раздел 1 таблица 3'!J140)</f>
        <v>0</v>
      </c>
      <c r="K140" s="231">
        <f>SUM('Раздел 1 таблица 1'!K140+'Раздел 1 таблица 2'!M140+'Раздел 1 таблица 3'!K140)</f>
        <v>0</v>
      </c>
      <c r="L140" s="231">
        <f>SUM('Раздел 1 таблица 1'!L140+'Раздел 1 таблица 2'!N140+'Раздел 1 таблица 3'!L140)</f>
        <v>0</v>
      </c>
      <c r="M140" s="231">
        <f>SUM('Раздел 1 таблица 1'!M140+'Раздел 1 таблица 2'!O140+'Раздел 1 таблица 3'!M140)</f>
        <v>0</v>
      </c>
      <c r="N140" s="231">
        <f>SUM('Раздел 1 таблица 1'!N140+'Раздел 1 таблица 2'!P140+'Раздел 1 таблица 3'!N140)</f>
        <v>0</v>
      </c>
      <c r="O140" s="231">
        <f>SUM('Раздел 1 таблица 1'!O140+'Раздел 1 таблица 2'!Q140+'Раздел 1 таблица 3'!O140)</f>
        <v>0</v>
      </c>
      <c r="P140" s="231">
        <f>SUM('Раздел 1 таблица 1'!P140+'Раздел 1 таблица 2'!R140+'Раздел 1 таблица 3'!P140)</f>
        <v>0</v>
      </c>
      <c r="Q140" s="231">
        <f>SUM('Раздел 1 таблица 1'!Q140+'Раздел 1 таблица 2'!S140+'Раздел 1 таблица 3'!Q140)</f>
        <v>0</v>
      </c>
      <c r="R140" s="221">
        <f t="shared" si="3"/>
        <v>0</v>
      </c>
      <c r="S140" s="231">
        <f>SUM('Раздел 1 таблица 1'!S140+'Раздел 1 таблица 2'!U140+'Раздел 1 таблица 3'!S140)</f>
        <v>0</v>
      </c>
      <c r="T140" s="231">
        <f>SUM('Раздел 1 таблица 1'!T140+'Раздел 1 таблица 2'!V140+'Раздел 1 таблица 3'!T140)</f>
        <v>0</v>
      </c>
      <c r="U140" s="231">
        <f>SUM('Раздел 1 таблица 1'!U140+'Раздел 1 таблица 2'!W140+'Раздел 1 таблица 3'!U140)</f>
        <v>0</v>
      </c>
    </row>
    <row r="141" spans="1:129" x14ac:dyDescent="0.25">
      <c r="A141" s="80" t="s">
        <v>134</v>
      </c>
      <c r="B141" s="484" t="s">
        <v>325</v>
      </c>
      <c r="C141" s="229">
        <f>SUM('Раздел 1 таблица 1'!C141+'Раздел 1 таблица 2'!C141+'Раздел 1 таблица 3'!C141)</f>
        <v>0</v>
      </c>
      <c r="D141" s="229">
        <f>SUM('Раздел 1 таблица 1'!D141+'Раздел 1 таблица 2'!D141+'Раздел 1 таблица 3'!D141)</f>
        <v>0</v>
      </c>
      <c r="E141" s="229">
        <f>SUM('Раздел 1 таблица 1'!E141+'Раздел 1 таблица 2'!E141+'Раздел 1 таблица 3'!E141)</f>
        <v>0</v>
      </c>
      <c r="F141" s="229">
        <f>SUM('Раздел 1 таблица 1'!F141+'Раздел 1 таблица 2'!F141+'Раздел 1 таблица 3'!F141)</f>
        <v>0</v>
      </c>
      <c r="G141" s="229">
        <f>SUM('Раздел 1 таблица 1'!G141+'Раздел 1 таблица 2'!G141+'Раздел 1 таблица 3'!G141)</f>
        <v>0</v>
      </c>
      <c r="H141" s="229">
        <f>SUM('Раздел 1 таблица 1'!H141+'Раздел 1 таблица 2'!H141+'Раздел 1 таблица 3'!H141)</f>
        <v>0</v>
      </c>
      <c r="I141" s="221">
        <f t="shared" si="2"/>
        <v>0</v>
      </c>
      <c r="J141" s="231">
        <f>SUM('Раздел 1 таблица 1'!J141+'Раздел 1 таблица 2'!L141+'Раздел 1 таблица 3'!J141)</f>
        <v>0</v>
      </c>
      <c r="K141" s="231">
        <f>SUM('Раздел 1 таблица 1'!K141+'Раздел 1 таблица 2'!M141+'Раздел 1 таблица 3'!K141)</f>
        <v>0</v>
      </c>
      <c r="L141" s="231">
        <f>SUM('Раздел 1 таблица 1'!L141+'Раздел 1 таблица 2'!N141+'Раздел 1 таблица 3'!L141)</f>
        <v>0</v>
      </c>
      <c r="M141" s="231">
        <f>SUM('Раздел 1 таблица 1'!M141+'Раздел 1 таблица 2'!O141+'Раздел 1 таблица 3'!M141)</f>
        <v>0</v>
      </c>
      <c r="N141" s="231">
        <f>SUM('Раздел 1 таблица 1'!N141+'Раздел 1 таблица 2'!P141+'Раздел 1 таблица 3'!N141)</f>
        <v>0</v>
      </c>
      <c r="O141" s="231">
        <f>SUM('Раздел 1 таблица 1'!O141+'Раздел 1 таблица 2'!Q141+'Раздел 1 таблица 3'!O141)</f>
        <v>0</v>
      </c>
      <c r="P141" s="231">
        <f>SUM('Раздел 1 таблица 1'!P141+'Раздел 1 таблица 2'!R141+'Раздел 1 таблица 3'!P141)</f>
        <v>0</v>
      </c>
      <c r="Q141" s="231">
        <f>SUM('Раздел 1 таблица 1'!Q141+'Раздел 1 таблица 2'!S141+'Раздел 1 таблица 3'!Q141)</f>
        <v>0</v>
      </c>
      <c r="R141" s="221">
        <f t="shared" si="3"/>
        <v>0</v>
      </c>
      <c r="S141" s="231">
        <f>SUM('Раздел 1 таблица 1'!S141+'Раздел 1 таблица 2'!U141+'Раздел 1 таблица 3'!S141)</f>
        <v>0</v>
      </c>
      <c r="T141" s="231">
        <f>SUM('Раздел 1 таблица 1'!T141+'Раздел 1 таблица 2'!V141+'Раздел 1 таблица 3'!T141)</f>
        <v>0</v>
      </c>
      <c r="U141" s="231">
        <f>SUM('Раздел 1 таблица 1'!U141+'Раздел 1 таблица 2'!W141+'Раздел 1 таблица 3'!U141)</f>
        <v>0</v>
      </c>
    </row>
    <row r="142" spans="1:129" x14ac:dyDescent="0.25">
      <c r="A142" s="80" t="s">
        <v>135</v>
      </c>
      <c r="B142" s="484" t="s">
        <v>340</v>
      </c>
      <c r="C142" s="229">
        <f>SUM('Раздел 1 таблица 1'!C142+'Раздел 1 таблица 2'!C142+'Раздел 1 таблица 3'!C142)</f>
        <v>0</v>
      </c>
      <c r="D142" s="229">
        <f>SUM('Раздел 1 таблица 1'!D142+'Раздел 1 таблица 2'!D142+'Раздел 1 таблица 3'!D142)</f>
        <v>0</v>
      </c>
      <c r="E142" s="229">
        <f>SUM('Раздел 1 таблица 1'!E142+'Раздел 1 таблица 2'!E142+'Раздел 1 таблица 3'!E142)</f>
        <v>0</v>
      </c>
      <c r="F142" s="229">
        <f>SUM('Раздел 1 таблица 1'!F142+'Раздел 1 таблица 2'!F142+'Раздел 1 таблица 3'!F142)</f>
        <v>0</v>
      </c>
      <c r="G142" s="229">
        <f>SUM('Раздел 1 таблица 1'!G142+'Раздел 1 таблица 2'!G142+'Раздел 1 таблица 3'!G142)</f>
        <v>0</v>
      </c>
      <c r="H142" s="229">
        <f>SUM('Раздел 1 таблица 1'!H142+'Раздел 1 таблица 2'!H142+'Раздел 1 таблица 3'!H142)</f>
        <v>0</v>
      </c>
      <c r="I142" s="221">
        <f t="shared" si="2"/>
        <v>0</v>
      </c>
      <c r="J142" s="231">
        <f>SUM('Раздел 1 таблица 1'!J142+'Раздел 1 таблица 2'!L142+'Раздел 1 таблица 3'!J142)</f>
        <v>0</v>
      </c>
      <c r="K142" s="231">
        <f>SUM('Раздел 1 таблица 1'!K142+'Раздел 1 таблица 2'!M142+'Раздел 1 таблица 3'!K142)</f>
        <v>0</v>
      </c>
      <c r="L142" s="231">
        <f>SUM('Раздел 1 таблица 1'!L142+'Раздел 1 таблица 2'!N142+'Раздел 1 таблица 3'!L142)</f>
        <v>0</v>
      </c>
      <c r="M142" s="231">
        <f>SUM('Раздел 1 таблица 1'!M142+'Раздел 1 таблица 2'!O142+'Раздел 1 таблица 3'!M142)</f>
        <v>0</v>
      </c>
      <c r="N142" s="231">
        <f>SUM('Раздел 1 таблица 1'!N142+'Раздел 1 таблица 2'!P142+'Раздел 1 таблица 3'!N142)</f>
        <v>0</v>
      </c>
      <c r="O142" s="231">
        <f>SUM('Раздел 1 таблица 1'!O142+'Раздел 1 таблица 2'!Q142+'Раздел 1 таблица 3'!O142)</f>
        <v>0</v>
      </c>
      <c r="P142" s="231">
        <f>SUM('Раздел 1 таблица 1'!P142+'Раздел 1 таблица 2'!R142+'Раздел 1 таблица 3'!P142)</f>
        <v>0</v>
      </c>
      <c r="Q142" s="231">
        <f>SUM('Раздел 1 таблица 1'!Q142+'Раздел 1 таблица 2'!S142+'Раздел 1 таблица 3'!Q142)</f>
        <v>0</v>
      </c>
      <c r="R142" s="221">
        <f t="shared" si="3"/>
        <v>0</v>
      </c>
      <c r="S142" s="231">
        <f>SUM('Раздел 1 таблица 1'!S142+'Раздел 1 таблица 2'!U142+'Раздел 1 таблица 3'!S142)</f>
        <v>0</v>
      </c>
      <c r="T142" s="231">
        <f>SUM('Раздел 1 таблица 1'!T142+'Раздел 1 таблица 2'!V142+'Раздел 1 таблица 3'!T142)</f>
        <v>0</v>
      </c>
      <c r="U142" s="231">
        <f>SUM('Раздел 1 таблица 1'!U142+'Раздел 1 таблица 2'!W142+'Раздел 1 таблица 3'!U142)</f>
        <v>0</v>
      </c>
    </row>
    <row r="143" spans="1:129" x14ac:dyDescent="0.25">
      <c r="A143" s="80" t="s">
        <v>368</v>
      </c>
      <c r="B143" s="484" t="s">
        <v>341</v>
      </c>
      <c r="C143" s="229">
        <f>SUM('Раздел 1 таблица 1'!C143+'Раздел 1 таблица 2'!C143+'Раздел 1 таблица 3'!C143)</f>
        <v>0</v>
      </c>
      <c r="D143" s="229">
        <f>SUM('Раздел 1 таблица 1'!D143+'Раздел 1 таблица 2'!D143+'Раздел 1 таблица 3'!D143)</f>
        <v>0</v>
      </c>
      <c r="E143" s="229">
        <f>SUM('Раздел 1 таблица 1'!E143+'Раздел 1 таблица 2'!E143+'Раздел 1 таблица 3'!E143)</f>
        <v>0</v>
      </c>
      <c r="F143" s="229">
        <f>SUM('Раздел 1 таблица 1'!F143+'Раздел 1 таблица 2'!F143+'Раздел 1 таблица 3'!F143)</f>
        <v>0</v>
      </c>
      <c r="G143" s="229">
        <f>SUM('Раздел 1 таблица 1'!G143+'Раздел 1 таблица 2'!G143+'Раздел 1 таблица 3'!G143)</f>
        <v>0</v>
      </c>
      <c r="H143" s="229">
        <f>SUM('Раздел 1 таблица 1'!H143+'Раздел 1 таблица 2'!H143+'Раздел 1 таблица 3'!H143)</f>
        <v>0</v>
      </c>
      <c r="I143" s="221">
        <f t="shared" si="2"/>
        <v>0</v>
      </c>
      <c r="J143" s="231">
        <f>SUM('Раздел 1 таблица 1'!J143+'Раздел 1 таблица 2'!L143+'Раздел 1 таблица 3'!J143)</f>
        <v>0</v>
      </c>
      <c r="K143" s="231">
        <f>SUM('Раздел 1 таблица 1'!K143+'Раздел 1 таблица 2'!M143+'Раздел 1 таблица 3'!K143)</f>
        <v>0</v>
      </c>
      <c r="L143" s="231">
        <f>SUM('Раздел 1 таблица 1'!L143+'Раздел 1 таблица 2'!N143+'Раздел 1 таблица 3'!L143)</f>
        <v>0</v>
      </c>
      <c r="M143" s="231">
        <f>SUM('Раздел 1 таблица 1'!M143+'Раздел 1 таблица 2'!O143+'Раздел 1 таблица 3'!M143)</f>
        <v>0</v>
      </c>
      <c r="N143" s="231">
        <f>SUM('Раздел 1 таблица 1'!N143+'Раздел 1 таблица 2'!P143+'Раздел 1 таблица 3'!N143)</f>
        <v>0</v>
      </c>
      <c r="O143" s="231">
        <f>SUM('Раздел 1 таблица 1'!O143+'Раздел 1 таблица 2'!Q143+'Раздел 1 таблица 3'!O143)</f>
        <v>0</v>
      </c>
      <c r="P143" s="231">
        <f>SUM('Раздел 1 таблица 1'!P143+'Раздел 1 таблица 2'!R143+'Раздел 1 таблица 3'!P143)</f>
        <v>0</v>
      </c>
      <c r="Q143" s="231">
        <f>SUM('Раздел 1 таблица 1'!Q143+'Раздел 1 таблица 2'!S143+'Раздел 1 таблица 3'!Q143)</f>
        <v>0</v>
      </c>
      <c r="R143" s="221">
        <f t="shared" si="3"/>
        <v>0</v>
      </c>
      <c r="S143" s="231">
        <f>SUM('Раздел 1 таблица 1'!S143+'Раздел 1 таблица 2'!U143+'Раздел 1 таблица 3'!S143)</f>
        <v>0</v>
      </c>
      <c r="T143" s="231">
        <f>SUM('Раздел 1 таблица 1'!T143+'Раздел 1 таблица 2'!V143+'Раздел 1 таблица 3'!T143)</f>
        <v>0</v>
      </c>
      <c r="U143" s="231">
        <f>SUM('Раздел 1 таблица 1'!U143+'Раздел 1 таблица 2'!W143+'Раздел 1 таблица 3'!U143)</f>
        <v>0</v>
      </c>
    </row>
    <row r="144" spans="1:129" x14ac:dyDescent="0.25">
      <c r="A144" s="80" t="s">
        <v>136</v>
      </c>
      <c r="B144" s="484" t="s">
        <v>342</v>
      </c>
      <c r="C144" s="229">
        <f>SUM('Раздел 1 таблица 1'!C144+'Раздел 1 таблица 2'!C144+'Раздел 1 таблица 3'!C144)</f>
        <v>0</v>
      </c>
      <c r="D144" s="229">
        <f>SUM('Раздел 1 таблица 1'!D144+'Раздел 1 таблица 2'!D144+'Раздел 1 таблица 3'!D144)</f>
        <v>0</v>
      </c>
      <c r="E144" s="229">
        <f>SUM('Раздел 1 таблица 1'!E144+'Раздел 1 таблица 2'!E144+'Раздел 1 таблица 3'!E144)</f>
        <v>0</v>
      </c>
      <c r="F144" s="229">
        <f>SUM('Раздел 1 таблица 1'!F144+'Раздел 1 таблица 2'!F144+'Раздел 1 таблица 3'!F144)</f>
        <v>0</v>
      </c>
      <c r="G144" s="229">
        <f>SUM('Раздел 1 таблица 1'!G144+'Раздел 1 таблица 2'!G144+'Раздел 1 таблица 3'!G144)</f>
        <v>0</v>
      </c>
      <c r="H144" s="229">
        <f>SUM('Раздел 1 таблица 1'!H144+'Раздел 1 таблица 2'!H144+'Раздел 1 таблица 3'!H144)</f>
        <v>0</v>
      </c>
      <c r="I144" s="221">
        <f t="shared" si="2"/>
        <v>0</v>
      </c>
      <c r="J144" s="231">
        <f>SUM('Раздел 1 таблица 1'!J144+'Раздел 1 таблица 2'!L144+'Раздел 1 таблица 3'!J144)</f>
        <v>0</v>
      </c>
      <c r="K144" s="231">
        <f>SUM('Раздел 1 таблица 1'!K144+'Раздел 1 таблица 2'!M144+'Раздел 1 таблица 3'!K144)</f>
        <v>0</v>
      </c>
      <c r="L144" s="231">
        <f>SUM('Раздел 1 таблица 1'!L144+'Раздел 1 таблица 2'!N144+'Раздел 1 таблица 3'!L144)</f>
        <v>0</v>
      </c>
      <c r="M144" s="231">
        <f>SUM('Раздел 1 таблица 1'!M144+'Раздел 1 таблица 2'!O144+'Раздел 1 таблица 3'!M144)</f>
        <v>0</v>
      </c>
      <c r="N144" s="231">
        <f>SUM('Раздел 1 таблица 1'!N144+'Раздел 1 таблица 2'!P144+'Раздел 1 таблица 3'!N144)</f>
        <v>0</v>
      </c>
      <c r="O144" s="231">
        <f>SUM('Раздел 1 таблица 1'!O144+'Раздел 1 таблица 2'!Q144+'Раздел 1 таблица 3'!O144)</f>
        <v>0</v>
      </c>
      <c r="P144" s="231">
        <f>SUM('Раздел 1 таблица 1'!P144+'Раздел 1 таблица 2'!R144+'Раздел 1 таблица 3'!P144)</f>
        <v>0</v>
      </c>
      <c r="Q144" s="231">
        <f>SUM('Раздел 1 таблица 1'!Q144+'Раздел 1 таблица 2'!S144+'Раздел 1 таблица 3'!Q144)</f>
        <v>0</v>
      </c>
      <c r="R144" s="221">
        <f t="shared" si="3"/>
        <v>0</v>
      </c>
      <c r="S144" s="231">
        <f>SUM('Раздел 1 таблица 1'!S144+'Раздел 1 таблица 2'!U144+'Раздел 1 таблица 3'!S144)</f>
        <v>0</v>
      </c>
      <c r="T144" s="231">
        <f>SUM('Раздел 1 таблица 1'!T144+'Раздел 1 таблица 2'!V144+'Раздел 1 таблица 3'!T144)</f>
        <v>0</v>
      </c>
      <c r="U144" s="231">
        <f>SUM('Раздел 1 таблица 1'!U144+'Раздел 1 таблица 2'!W144+'Раздел 1 таблица 3'!U144)</f>
        <v>0</v>
      </c>
    </row>
    <row r="145" spans="1:21" x14ac:dyDescent="0.25">
      <c r="A145" s="80" t="s">
        <v>137</v>
      </c>
      <c r="B145" s="484" t="s">
        <v>343</v>
      </c>
      <c r="C145" s="229">
        <f>SUM('Раздел 1 таблица 1'!C145+'Раздел 1 таблица 2'!C145+'Раздел 1 таблица 3'!C145)</f>
        <v>0</v>
      </c>
      <c r="D145" s="229">
        <f>SUM('Раздел 1 таблица 1'!D145+'Раздел 1 таблица 2'!D145+'Раздел 1 таблица 3'!D145)</f>
        <v>0</v>
      </c>
      <c r="E145" s="229">
        <f>SUM('Раздел 1 таблица 1'!E145+'Раздел 1 таблица 2'!E145+'Раздел 1 таблица 3'!E145)</f>
        <v>0</v>
      </c>
      <c r="F145" s="229">
        <f>SUM('Раздел 1 таблица 1'!F145+'Раздел 1 таблица 2'!F145+'Раздел 1 таблица 3'!F145)</f>
        <v>0</v>
      </c>
      <c r="G145" s="229">
        <f>SUM('Раздел 1 таблица 1'!G145+'Раздел 1 таблица 2'!G145+'Раздел 1 таблица 3'!G145)</f>
        <v>0</v>
      </c>
      <c r="H145" s="229">
        <f>SUM('Раздел 1 таблица 1'!H145+'Раздел 1 таблица 2'!H145+'Раздел 1 таблица 3'!H145)</f>
        <v>0</v>
      </c>
      <c r="I145" s="221">
        <f t="shared" si="2"/>
        <v>0</v>
      </c>
      <c r="J145" s="231">
        <f>SUM('Раздел 1 таблица 1'!J145+'Раздел 1 таблица 2'!L145+'Раздел 1 таблица 3'!J145)</f>
        <v>0</v>
      </c>
      <c r="K145" s="231">
        <f>SUM('Раздел 1 таблица 1'!K145+'Раздел 1 таблица 2'!M145+'Раздел 1 таблица 3'!K145)</f>
        <v>0</v>
      </c>
      <c r="L145" s="231">
        <f>SUM('Раздел 1 таблица 1'!L145+'Раздел 1 таблица 2'!N145+'Раздел 1 таблица 3'!L145)</f>
        <v>0</v>
      </c>
      <c r="M145" s="231">
        <f>SUM('Раздел 1 таблица 1'!M145+'Раздел 1 таблица 2'!O145+'Раздел 1 таблица 3'!M145)</f>
        <v>0</v>
      </c>
      <c r="N145" s="231">
        <f>SUM('Раздел 1 таблица 1'!N145+'Раздел 1 таблица 2'!P145+'Раздел 1 таблица 3'!N145)</f>
        <v>0</v>
      </c>
      <c r="O145" s="231">
        <f>SUM('Раздел 1 таблица 1'!O145+'Раздел 1 таблица 2'!Q145+'Раздел 1 таблица 3'!O145)</f>
        <v>0</v>
      </c>
      <c r="P145" s="231">
        <f>SUM('Раздел 1 таблица 1'!P145+'Раздел 1 таблица 2'!R145+'Раздел 1 таблица 3'!P145)</f>
        <v>0</v>
      </c>
      <c r="Q145" s="231">
        <f>SUM('Раздел 1 таблица 1'!Q145+'Раздел 1 таблица 2'!S145+'Раздел 1 таблица 3'!Q145)</f>
        <v>0</v>
      </c>
      <c r="R145" s="221">
        <f t="shared" si="3"/>
        <v>0</v>
      </c>
      <c r="S145" s="231">
        <f>SUM('Раздел 1 таблица 1'!S145+'Раздел 1 таблица 2'!U145+'Раздел 1 таблица 3'!S145)</f>
        <v>0</v>
      </c>
      <c r="T145" s="231">
        <f>SUM('Раздел 1 таблица 1'!T145+'Раздел 1 таблица 2'!V145+'Раздел 1 таблица 3'!T145)</f>
        <v>0</v>
      </c>
      <c r="U145" s="231">
        <f>SUM('Раздел 1 таблица 1'!U145+'Раздел 1 таблица 2'!W145+'Раздел 1 таблица 3'!U145)</f>
        <v>0</v>
      </c>
    </row>
    <row r="146" spans="1:21" x14ac:dyDescent="0.25">
      <c r="A146" s="80" t="s">
        <v>302</v>
      </c>
      <c r="B146" s="484" t="s">
        <v>344</v>
      </c>
      <c r="C146" s="229">
        <f>SUM('Раздел 1 таблица 1'!C146+'Раздел 1 таблица 2'!C146+'Раздел 1 таблица 3'!C146)</f>
        <v>0</v>
      </c>
      <c r="D146" s="229">
        <f>SUM('Раздел 1 таблица 1'!D146+'Раздел 1 таблица 2'!D146+'Раздел 1 таблица 3'!D146)</f>
        <v>0</v>
      </c>
      <c r="E146" s="229">
        <f>SUM('Раздел 1 таблица 1'!E146+'Раздел 1 таблица 2'!E146+'Раздел 1 таблица 3'!E146)</f>
        <v>0</v>
      </c>
      <c r="F146" s="229">
        <f>SUM('Раздел 1 таблица 1'!F146+'Раздел 1 таблица 2'!F146+'Раздел 1 таблица 3'!F146)</f>
        <v>0</v>
      </c>
      <c r="G146" s="229">
        <f>SUM('Раздел 1 таблица 1'!G146+'Раздел 1 таблица 2'!G146+'Раздел 1 таблица 3'!G146)</f>
        <v>0</v>
      </c>
      <c r="H146" s="229">
        <f>SUM('Раздел 1 таблица 1'!H146+'Раздел 1 таблица 2'!H146+'Раздел 1 таблица 3'!H146)</f>
        <v>0</v>
      </c>
      <c r="I146" s="221">
        <f t="shared" si="2"/>
        <v>0</v>
      </c>
      <c r="J146" s="231">
        <f>SUM('Раздел 1 таблица 1'!J146+'Раздел 1 таблица 2'!L146+'Раздел 1 таблица 3'!J146)</f>
        <v>0</v>
      </c>
      <c r="K146" s="231">
        <f>SUM('Раздел 1 таблица 1'!K146+'Раздел 1 таблица 2'!M146+'Раздел 1 таблица 3'!K146)</f>
        <v>0</v>
      </c>
      <c r="L146" s="231">
        <f>SUM('Раздел 1 таблица 1'!L146+'Раздел 1 таблица 2'!N146+'Раздел 1 таблица 3'!L146)</f>
        <v>0</v>
      </c>
      <c r="M146" s="231">
        <f>SUM('Раздел 1 таблица 1'!M146+'Раздел 1 таблица 2'!O146+'Раздел 1 таблица 3'!M146)</f>
        <v>0</v>
      </c>
      <c r="N146" s="231">
        <f>SUM('Раздел 1 таблица 1'!N146+'Раздел 1 таблица 2'!P146+'Раздел 1 таблица 3'!N146)</f>
        <v>0</v>
      </c>
      <c r="O146" s="231">
        <f>SUM('Раздел 1 таблица 1'!O146+'Раздел 1 таблица 2'!Q146+'Раздел 1 таблица 3'!O146)</f>
        <v>0</v>
      </c>
      <c r="P146" s="231">
        <f>SUM('Раздел 1 таблица 1'!P146+'Раздел 1 таблица 2'!R146+'Раздел 1 таблица 3'!P146)</f>
        <v>0</v>
      </c>
      <c r="Q146" s="231">
        <f>SUM('Раздел 1 таблица 1'!Q146+'Раздел 1 таблица 2'!S146+'Раздел 1 таблица 3'!Q146)</f>
        <v>0</v>
      </c>
      <c r="R146" s="221">
        <f t="shared" si="3"/>
        <v>0</v>
      </c>
      <c r="S146" s="231">
        <f>SUM('Раздел 1 таблица 1'!S146+'Раздел 1 таблица 2'!U146+'Раздел 1 таблица 3'!S146)</f>
        <v>0</v>
      </c>
      <c r="T146" s="231">
        <f>SUM('Раздел 1 таблица 1'!T146+'Раздел 1 таблица 2'!V146+'Раздел 1 таблица 3'!T146)</f>
        <v>0</v>
      </c>
      <c r="U146" s="231">
        <f>SUM('Раздел 1 таблица 1'!U146+'Раздел 1 таблица 2'!W146+'Раздел 1 таблица 3'!U146)</f>
        <v>0</v>
      </c>
    </row>
    <row r="147" spans="1:21" x14ac:dyDescent="0.25">
      <c r="A147" s="80" t="s">
        <v>415</v>
      </c>
      <c r="B147" s="484" t="s">
        <v>345</v>
      </c>
      <c r="C147" s="229">
        <f>SUM('Раздел 1 таблица 1'!C147+'Раздел 1 таблица 2'!C147+'Раздел 1 таблица 3'!C147)</f>
        <v>0</v>
      </c>
      <c r="D147" s="229">
        <f>SUM('Раздел 1 таблица 1'!D147+'Раздел 1 таблица 2'!D147+'Раздел 1 таблица 3'!D147)</f>
        <v>0</v>
      </c>
      <c r="E147" s="229">
        <f>SUM('Раздел 1 таблица 1'!E147+'Раздел 1 таблица 2'!E147+'Раздел 1 таблица 3'!E147)</f>
        <v>0</v>
      </c>
      <c r="F147" s="229">
        <f>SUM('Раздел 1 таблица 1'!F147+'Раздел 1 таблица 2'!F147+'Раздел 1 таблица 3'!F147)</f>
        <v>0</v>
      </c>
      <c r="G147" s="229">
        <f>SUM('Раздел 1 таблица 1'!G147+'Раздел 1 таблица 2'!G147+'Раздел 1 таблица 3'!G147)</f>
        <v>0</v>
      </c>
      <c r="H147" s="229">
        <f>SUM('Раздел 1 таблица 1'!H147+'Раздел 1 таблица 2'!H147+'Раздел 1 таблица 3'!H147)</f>
        <v>0</v>
      </c>
      <c r="I147" s="221">
        <f t="shared" si="2"/>
        <v>0</v>
      </c>
      <c r="J147" s="231">
        <f>SUM('Раздел 1 таблица 1'!J147+'Раздел 1 таблица 2'!L147+'Раздел 1 таблица 3'!J147)</f>
        <v>0</v>
      </c>
      <c r="K147" s="231">
        <f>SUM('Раздел 1 таблица 1'!K147+'Раздел 1 таблица 2'!M147+'Раздел 1 таблица 3'!K147)</f>
        <v>0</v>
      </c>
      <c r="L147" s="231">
        <f>SUM('Раздел 1 таблица 1'!L147+'Раздел 1 таблица 2'!N147+'Раздел 1 таблица 3'!L147)</f>
        <v>0</v>
      </c>
      <c r="M147" s="231">
        <f>SUM('Раздел 1 таблица 1'!M147+'Раздел 1 таблица 2'!O147+'Раздел 1 таблица 3'!M147)</f>
        <v>0</v>
      </c>
      <c r="N147" s="231">
        <f>SUM('Раздел 1 таблица 1'!N147+'Раздел 1 таблица 2'!P147+'Раздел 1 таблица 3'!N147)</f>
        <v>0</v>
      </c>
      <c r="O147" s="231">
        <f>SUM('Раздел 1 таблица 1'!O147+'Раздел 1 таблица 2'!Q147+'Раздел 1 таблица 3'!O147)</f>
        <v>0</v>
      </c>
      <c r="P147" s="231">
        <f>SUM('Раздел 1 таблица 1'!P147+'Раздел 1 таблица 2'!R147+'Раздел 1 таблица 3'!P147)</f>
        <v>0</v>
      </c>
      <c r="Q147" s="231">
        <f>SUM('Раздел 1 таблица 1'!Q147+'Раздел 1 таблица 2'!S147+'Раздел 1 таблица 3'!Q147)</f>
        <v>0</v>
      </c>
      <c r="R147" s="221">
        <f t="shared" si="3"/>
        <v>0</v>
      </c>
      <c r="S147" s="231">
        <f>SUM('Раздел 1 таблица 1'!S147+'Раздел 1 таблица 2'!U147+'Раздел 1 таблица 3'!S147)</f>
        <v>0</v>
      </c>
      <c r="T147" s="231">
        <f>SUM('Раздел 1 таблица 1'!T147+'Раздел 1 таблица 2'!V147+'Раздел 1 таблица 3'!T147)</f>
        <v>0</v>
      </c>
      <c r="U147" s="231">
        <f>SUM('Раздел 1 таблица 1'!U147+'Раздел 1 таблица 2'!W147+'Раздел 1 таблица 3'!U147)</f>
        <v>0</v>
      </c>
    </row>
    <row r="148" spans="1:21" x14ac:dyDescent="0.25">
      <c r="A148" s="80" t="s">
        <v>138</v>
      </c>
      <c r="B148" s="484" t="s">
        <v>346</v>
      </c>
      <c r="C148" s="229">
        <f>SUM('Раздел 1 таблица 1'!C148+'Раздел 1 таблица 2'!C148+'Раздел 1 таблица 3'!C148)</f>
        <v>0</v>
      </c>
      <c r="D148" s="229">
        <f>SUM('Раздел 1 таблица 1'!D148+'Раздел 1 таблица 2'!D148+'Раздел 1 таблица 3'!D148)</f>
        <v>0</v>
      </c>
      <c r="E148" s="229">
        <f>SUM('Раздел 1 таблица 1'!E148+'Раздел 1 таблица 2'!E148+'Раздел 1 таблица 3'!E148)</f>
        <v>0</v>
      </c>
      <c r="F148" s="229">
        <f>SUM('Раздел 1 таблица 1'!F148+'Раздел 1 таблица 2'!F148+'Раздел 1 таблица 3'!F148)</f>
        <v>0</v>
      </c>
      <c r="G148" s="229">
        <f>SUM('Раздел 1 таблица 1'!G148+'Раздел 1 таблица 2'!G148+'Раздел 1 таблица 3'!G148)</f>
        <v>0</v>
      </c>
      <c r="H148" s="229">
        <f>SUM('Раздел 1 таблица 1'!H148+'Раздел 1 таблица 2'!H148+'Раздел 1 таблица 3'!H148)</f>
        <v>0</v>
      </c>
      <c r="I148" s="221">
        <f t="shared" si="2"/>
        <v>0</v>
      </c>
      <c r="J148" s="231">
        <f>SUM('Раздел 1 таблица 1'!J148+'Раздел 1 таблица 2'!L148+'Раздел 1 таблица 3'!J148)</f>
        <v>0</v>
      </c>
      <c r="K148" s="231">
        <f>SUM('Раздел 1 таблица 1'!K148+'Раздел 1 таблица 2'!M148+'Раздел 1 таблица 3'!K148)</f>
        <v>0</v>
      </c>
      <c r="L148" s="231">
        <f>SUM('Раздел 1 таблица 1'!L148+'Раздел 1 таблица 2'!N148+'Раздел 1 таблица 3'!L148)</f>
        <v>0</v>
      </c>
      <c r="M148" s="231">
        <f>SUM('Раздел 1 таблица 1'!M148+'Раздел 1 таблица 2'!O148+'Раздел 1 таблица 3'!M148)</f>
        <v>0</v>
      </c>
      <c r="N148" s="231">
        <f>SUM('Раздел 1 таблица 1'!N148+'Раздел 1 таблица 2'!P148+'Раздел 1 таблица 3'!N148)</f>
        <v>0</v>
      </c>
      <c r="O148" s="231">
        <f>SUM('Раздел 1 таблица 1'!O148+'Раздел 1 таблица 2'!Q148+'Раздел 1 таблица 3'!O148)</f>
        <v>0</v>
      </c>
      <c r="P148" s="231">
        <f>SUM('Раздел 1 таблица 1'!P148+'Раздел 1 таблица 2'!R148+'Раздел 1 таблица 3'!P148)</f>
        <v>0</v>
      </c>
      <c r="Q148" s="231">
        <f>SUM('Раздел 1 таблица 1'!Q148+'Раздел 1 таблица 2'!S148+'Раздел 1 таблица 3'!Q148)</f>
        <v>0</v>
      </c>
      <c r="R148" s="221">
        <f t="shared" si="3"/>
        <v>0</v>
      </c>
      <c r="S148" s="231">
        <f>SUM('Раздел 1 таблица 1'!S148+'Раздел 1 таблица 2'!U148+'Раздел 1 таблица 3'!S148)</f>
        <v>0</v>
      </c>
      <c r="T148" s="231">
        <f>SUM('Раздел 1 таблица 1'!T148+'Раздел 1 таблица 2'!V148+'Раздел 1 таблица 3'!T148)</f>
        <v>0</v>
      </c>
      <c r="U148" s="231">
        <f>SUM('Раздел 1 таблица 1'!U148+'Раздел 1 таблица 2'!W148+'Раздел 1 таблица 3'!U148)</f>
        <v>0</v>
      </c>
    </row>
    <row r="149" spans="1:21" x14ac:dyDescent="0.25">
      <c r="A149" s="80" t="s">
        <v>139</v>
      </c>
      <c r="B149" s="484" t="s">
        <v>373</v>
      </c>
      <c r="C149" s="229">
        <f>SUM('Раздел 1 таблица 1'!C149+'Раздел 1 таблица 2'!C149+'Раздел 1 таблица 3'!C149)</f>
        <v>0</v>
      </c>
      <c r="D149" s="229">
        <f>SUM('Раздел 1 таблица 1'!D149+'Раздел 1 таблица 2'!D149+'Раздел 1 таблица 3'!D149)</f>
        <v>0</v>
      </c>
      <c r="E149" s="229">
        <f>SUM('Раздел 1 таблица 1'!E149+'Раздел 1 таблица 2'!E149+'Раздел 1 таблица 3'!E149)</f>
        <v>0</v>
      </c>
      <c r="F149" s="229">
        <f>SUM('Раздел 1 таблица 1'!F149+'Раздел 1 таблица 2'!F149+'Раздел 1 таблица 3'!F149)</f>
        <v>0</v>
      </c>
      <c r="G149" s="229">
        <f>SUM('Раздел 1 таблица 1'!G149+'Раздел 1 таблица 2'!G149+'Раздел 1 таблица 3'!G149)</f>
        <v>0</v>
      </c>
      <c r="H149" s="229">
        <f>SUM('Раздел 1 таблица 1'!H149+'Раздел 1 таблица 2'!H149+'Раздел 1 таблица 3'!H149)</f>
        <v>0</v>
      </c>
      <c r="I149" s="221">
        <f t="shared" si="2"/>
        <v>0</v>
      </c>
      <c r="J149" s="231">
        <f>SUM('Раздел 1 таблица 1'!J149+'Раздел 1 таблица 2'!L149+'Раздел 1 таблица 3'!J149)</f>
        <v>0</v>
      </c>
      <c r="K149" s="231">
        <f>SUM('Раздел 1 таблица 1'!K149+'Раздел 1 таблица 2'!M149+'Раздел 1 таблица 3'!K149)</f>
        <v>0</v>
      </c>
      <c r="L149" s="231">
        <f>SUM('Раздел 1 таблица 1'!L149+'Раздел 1 таблица 2'!N149+'Раздел 1 таблица 3'!L149)</f>
        <v>0</v>
      </c>
      <c r="M149" s="231">
        <f>SUM('Раздел 1 таблица 1'!M149+'Раздел 1 таблица 2'!O149+'Раздел 1 таблица 3'!M149)</f>
        <v>0</v>
      </c>
      <c r="N149" s="231">
        <f>SUM('Раздел 1 таблица 1'!N149+'Раздел 1 таблица 2'!P149+'Раздел 1 таблица 3'!N149)</f>
        <v>0</v>
      </c>
      <c r="O149" s="231">
        <f>SUM('Раздел 1 таблица 1'!O149+'Раздел 1 таблица 2'!Q149+'Раздел 1 таблица 3'!O149)</f>
        <v>0</v>
      </c>
      <c r="P149" s="231">
        <f>SUM('Раздел 1 таблица 1'!P149+'Раздел 1 таблица 2'!R149+'Раздел 1 таблица 3'!P149)</f>
        <v>0</v>
      </c>
      <c r="Q149" s="231">
        <f>SUM('Раздел 1 таблица 1'!Q149+'Раздел 1 таблица 2'!S149+'Раздел 1 таблица 3'!Q149)</f>
        <v>0</v>
      </c>
      <c r="R149" s="221">
        <f t="shared" si="3"/>
        <v>0</v>
      </c>
      <c r="S149" s="231">
        <f>SUM('Раздел 1 таблица 1'!S149+'Раздел 1 таблица 2'!U149+'Раздел 1 таблица 3'!S149)</f>
        <v>0</v>
      </c>
      <c r="T149" s="231">
        <f>SUM('Раздел 1 таблица 1'!T149+'Раздел 1 таблица 2'!V149+'Раздел 1 таблица 3'!T149)</f>
        <v>0</v>
      </c>
      <c r="U149" s="231">
        <f>SUM('Раздел 1 таблица 1'!U149+'Раздел 1 таблица 2'!W149+'Раздел 1 таблица 3'!U149)</f>
        <v>0</v>
      </c>
    </row>
    <row r="150" spans="1:21" x14ac:dyDescent="0.25">
      <c r="A150" s="80" t="s">
        <v>140</v>
      </c>
      <c r="B150" s="484" t="s">
        <v>374</v>
      </c>
      <c r="C150" s="229">
        <f>SUM('Раздел 1 таблица 1'!C150+'Раздел 1 таблица 2'!C150+'Раздел 1 таблица 3'!C150)</f>
        <v>0</v>
      </c>
      <c r="D150" s="229">
        <f>SUM('Раздел 1 таблица 1'!D150+'Раздел 1 таблица 2'!D150+'Раздел 1 таблица 3'!D150)</f>
        <v>0</v>
      </c>
      <c r="E150" s="229">
        <f>SUM('Раздел 1 таблица 1'!E150+'Раздел 1 таблица 2'!E150+'Раздел 1 таблица 3'!E150)</f>
        <v>0</v>
      </c>
      <c r="F150" s="229">
        <f>SUM('Раздел 1 таблица 1'!F150+'Раздел 1 таблица 2'!F150+'Раздел 1 таблица 3'!F150)</f>
        <v>0</v>
      </c>
      <c r="G150" s="229">
        <f>SUM('Раздел 1 таблица 1'!G150+'Раздел 1 таблица 2'!G150+'Раздел 1 таблица 3'!G150)</f>
        <v>0</v>
      </c>
      <c r="H150" s="229">
        <f>SUM('Раздел 1 таблица 1'!H150+'Раздел 1 таблица 2'!H150+'Раздел 1 таблица 3'!H150)</f>
        <v>0</v>
      </c>
      <c r="I150" s="221">
        <f t="shared" si="2"/>
        <v>0</v>
      </c>
      <c r="J150" s="231">
        <f>SUM('Раздел 1 таблица 1'!J150+'Раздел 1 таблица 2'!L150+'Раздел 1 таблица 3'!J150)</f>
        <v>0</v>
      </c>
      <c r="K150" s="231">
        <f>SUM('Раздел 1 таблица 1'!K150+'Раздел 1 таблица 2'!M150+'Раздел 1 таблица 3'!K150)</f>
        <v>0</v>
      </c>
      <c r="L150" s="231">
        <f>SUM('Раздел 1 таблица 1'!L150+'Раздел 1 таблица 2'!N150+'Раздел 1 таблица 3'!L150)</f>
        <v>0</v>
      </c>
      <c r="M150" s="231">
        <f>SUM('Раздел 1 таблица 1'!M150+'Раздел 1 таблица 2'!O150+'Раздел 1 таблица 3'!M150)</f>
        <v>0</v>
      </c>
      <c r="N150" s="231">
        <f>SUM('Раздел 1 таблица 1'!N150+'Раздел 1 таблица 2'!P150+'Раздел 1 таблица 3'!N150)</f>
        <v>0</v>
      </c>
      <c r="O150" s="231">
        <f>SUM('Раздел 1 таблица 1'!O150+'Раздел 1 таблица 2'!Q150+'Раздел 1 таблица 3'!O150)</f>
        <v>0</v>
      </c>
      <c r="P150" s="231">
        <f>SUM('Раздел 1 таблица 1'!P150+'Раздел 1 таблица 2'!R150+'Раздел 1 таблица 3'!P150)</f>
        <v>0</v>
      </c>
      <c r="Q150" s="231">
        <f>SUM('Раздел 1 таблица 1'!Q150+'Раздел 1 таблица 2'!S150+'Раздел 1 таблица 3'!Q150)</f>
        <v>0</v>
      </c>
      <c r="R150" s="221">
        <f t="shared" si="3"/>
        <v>0</v>
      </c>
      <c r="S150" s="231">
        <f>SUM('Раздел 1 таблица 1'!S150+'Раздел 1 таблица 2'!U150+'Раздел 1 таблица 3'!S150)</f>
        <v>0</v>
      </c>
      <c r="T150" s="231">
        <f>SUM('Раздел 1 таблица 1'!T150+'Раздел 1 таблица 2'!V150+'Раздел 1 таблица 3'!T150)</f>
        <v>0</v>
      </c>
      <c r="U150" s="231">
        <f>SUM('Раздел 1 таблица 1'!U150+'Раздел 1 таблица 2'!W150+'Раздел 1 таблица 3'!U150)</f>
        <v>0</v>
      </c>
    </row>
    <row r="151" spans="1:21" x14ac:dyDescent="0.25">
      <c r="A151" s="80" t="s">
        <v>371</v>
      </c>
      <c r="B151" s="484" t="s">
        <v>375</v>
      </c>
      <c r="C151" s="229">
        <f>SUM('Раздел 1 таблица 1'!C151+'Раздел 1 таблица 2'!C151+'Раздел 1 таблица 3'!C151)</f>
        <v>0</v>
      </c>
      <c r="D151" s="229">
        <f>SUM('Раздел 1 таблица 1'!D151+'Раздел 1 таблица 2'!D151+'Раздел 1 таблица 3'!D151)</f>
        <v>0</v>
      </c>
      <c r="E151" s="229">
        <f>SUM('Раздел 1 таблица 1'!E151+'Раздел 1 таблица 2'!E151+'Раздел 1 таблица 3'!E151)</f>
        <v>0</v>
      </c>
      <c r="F151" s="229">
        <f>SUM('Раздел 1 таблица 1'!F151+'Раздел 1 таблица 2'!F151+'Раздел 1 таблица 3'!F151)</f>
        <v>0</v>
      </c>
      <c r="G151" s="229">
        <f>SUM('Раздел 1 таблица 1'!G151+'Раздел 1 таблица 2'!G151+'Раздел 1 таблица 3'!G151)</f>
        <v>0</v>
      </c>
      <c r="H151" s="229">
        <f>SUM('Раздел 1 таблица 1'!H151+'Раздел 1 таблица 2'!H151+'Раздел 1 таблица 3'!H151)</f>
        <v>0</v>
      </c>
      <c r="I151" s="221">
        <f t="shared" si="2"/>
        <v>0</v>
      </c>
      <c r="J151" s="231">
        <f>SUM('Раздел 1 таблица 1'!J151+'Раздел 1 таблица 2'!L151+'Раздел 1 таблица 3'!J151)</f>
        <v>0</v>
      </c>
      <c r="K151" s="231">
        <f>SUM('Раздел 1 таблица 1'!K151+'Раздел 1 таблица 2'!M151+'Раздел 1 таблица 3'!K151)</f>
        <v>0</v>
      </c>
      <c r="L151" s="231">
        <f>SUM('Раздел 1 таблица 1'!L151+'Раздел 1 таблица 2'!N151+'Раздел 1 таблица 3'!L151)</f>
        <v>0</v>
      </c>
      <c r="M151" s="231">
        <f>SUM('Раздел 1 таблица 1'!M151+'Раздел 1 таблица 2'!O151+'Раздел 1 таблица 3'!M151)</f>
        <v>0</v>
      </c>
      <c r="N151" s="231">
        <f>SUM('Раздел 1 таблица 1'!N151+'Раздел 1 таблица 2'!P151+'Раздел 1 таблица 3'!N151)</f>
        <v>0</v>
      </c>
      <c r="O151" s="231">
        <f>SUM('Раздел 1 таблица 1'!O151+'Раздел 1 таблица 2'!Q151+'Раздел 1 таблица 3'!O151)</f>
        <v>0</v>
      </c>
      <c r="P151" s="231">
        <f>SUM('Раздел 1 таблица 1'!P151+'Раздел 1 таблица 2'!R151+'Раздел 1 таблица 3'!P151)</f>
        <v>0</v>
      </c>
      <c r="Q151" s="231">
        <f>SUM('Раздел 1 таблица 1'!Q151+'Раздел 1 таблица 2'!S151+'Раздел 1 таблица 3'!Q151)</f>
        <v>0</v>
      </c>
      <c r="R151" s="221">
        <f t="shared" si="3"/>
        <v>0</v>
      </c>
      <c r="S151" s="231">
        <f>SUM('Раздел 1 таблица 1'!S151+'Раздел 1 таблица 2'!U151+'Раздел 1 таблица 3'!S151)</f>
        <v>0</v>
      </c>
      <c r="T151" s="231">
        <f>SUM('Раздел 1 таблица 1'!T151+'Раздел 1 таблица 2'!V151+'Раздел 1 таблица 3'!T151)</f>
        <v>0</v>
      </c>
      <c r="U151" s="231">
        <f>SUM('Раздел 1 таблица 1'!U151+'Раздел 1 таблица 2'!W151+'Раздел 1 таблица 3'!U151)</f>
        <v>0</v>
      </c>
    </row>
    <row r="152" spans="1:21" x14ac:dyDescent="0.25">
      <c r="A152" s="80" t="s">
        <v>198</v>
      </c>
      <c r="B152" s="484" t="s">
        <v>376</v>
      </c>
      <c r="C152" s="229">
        <f>SUM('Раздел 1 таблица 1'!C152+'Раздел 1 таблица 2'!C152+'Раздел 1 таблица 3'!C152)</f>
        <v>0</v>
      </c>
      <c r="D152" s="229">
        <f>SUM('Раздел 1 таблица 1'!D152+'Раздел 1 таблица 2'!D152+'Раздел 1 таблица 3'!D152)</f>
        <v>0</v>
      </c>
      <c r="E152" s="229">
        <f>SUM('Раздел 1 таблица 1'!E152+'Раздел 1 таблица 2'!E152+'Раздел 1 таблица 3'!E152)</f>
        <v>0</v>
      </c>
      <c r="F152" s="229">
        <f>SUM('Раздел 1 таблица 1'!F152+'Раздел 1 таблица 2'!F152+'Раздел 1 таблица 3'!F152)</f>
        <v>0</v>
      </c>
      <c r="G152" s="229">
        <f>SUM('Раздел 1 таблица 1'!G152+'Раздел 1 таблица 2'!G152+'Раздел 1 таблица 3'!G152)</f>
        <v>0</v>
      </c>
      <c r="H152" s="229">
        <f>SUM('Раздел 1 таблица 1'!H152+'Раздел 1 таблица 2'!H152+'Раздел 1 таблица 3'!H152)</f>
        <v>0</v>
      </c>
      <c r="I152" s="221">
        <f t="shared" si="2"/>
        <v>0</v>
      </c>
      <c r="J152" s="231">
        <f>SUM('Раздел 1 таблица 1'!J152+'Раздел 1 таблица 2'!L152+'Раздел 1 таблица 3'!J152)</f>
        <v>0</v>
      </c>
      <c r="K152" s="231">
        <f>SUM('Раздел 1 таблица 1'!K152+'Раздел 1 таблица 2'!M152+'Раздел 1 таблица 3'!K152)</f>
        <v>0</v>
      </c>
      <c r="L152" s="231">
        <f>SUM('Раздел 1 таблица 1'!L152+'Раздел 1 таблица 2'!N152+'Раздел 1 таблица 3'!L152)</f>
        <v>0</v>
      </c>
      <c r="M152" s="231">
        <f>SUM('Раздел 1 таблица 1'!M152+'Раздел 1 таблица 2'!O152+'Раздел 1 таблица 3'!M152)</f>
        <v>0</v>
      </c>
      <c r="N152" s="231">
        <f>SUM('Раздел 1 таблица 1'!N152+'Раздел 1 таблица 2'!P152+'Раздел 1 таблица 3'!N152)</f>
        <v>0</v>
      </c>
      <c r="O152" s="231">
        <f>SUM('Раздел 1 таблица 1'!O152+'Раздел 1 таблица 2'!Q152+'Раздел 1 таблица 3'!O152)</f>
        <v>0</v>
      </c>
      <c r="P152" s="231">
        <f>SUM('Раздел 1 таблица 1'!P152+'Раздел 1 таблица 2'!R152+'Раздел 1 таблица 3'!P152)</f>
        <v>0</v>
      </c>
      <c r="Q152" s="231">
        <f>SUM('Раздел 1 таблица 1'!Q152+'Раздел 1 таблица 2'!S152+'Раздел 1 таблица 3'!Q152)</f>
        <v>0</v>
      </c>
      <c r="R152" s="221">
        <f t="shared" si="3"/>
        <v>0</v>
      </c>
      <c r="S152" s="231">
        <f>SUM('Раздел 1 таблица 1'!S152+'Раздел 1 таблица 2'!U152+'Раздел 1 таблица 3'!S152)</f>
        <v>0</v>
      </c>
      <c r="T152" s="231">
        <f>SUM('Раздел 1 таблица 1'!T152+'Раздел 1 таблица 2'!V152+'Раздел 1 таблица 3'!T152)</f>
        <v>0</v>
      </c>
      <c r="U152" s="231">
        <f>SUM('Раздел 1 таблица 1'!U152+'Раздел 1 таблица 2'!W152+'Раздел 1 таблица 3'!U152)</f>
        <v>0</v>
      </c>
    </row>
    <row r="153" spans="1:21" x14ac:dyDescent="0.25">
      <c r="A153" s="80" t="s">
        <v>336</v>
      </c>
      <c r="B153" s="484" t="s">
        <v>377</v>
      </c>
      <c r="C153" s="229">
        <f>SUM('Раздел 1 таблица 1'!C153+'Раздел 1 таблица 2'!C153+'Раздел 1 таблица 3'!C153)</f>
        <v>0</v>
      </c>
      <c r="D153" s="229">
        <f>SUM('Раздел 1 таблица 1'!D153+'Раздел 1 таблица 2'!D153+'Раздел 1 таблица 3'!D153)</f>
        <v>0</v>
      </c>
      <c r="E153" s="229">
        <f>SUM('Раздел 1 таблица 1'!E153+'Раздел 1 таблица 2'!E153+'Раздел 1 таблица 3'!E153)</f>
        <v>0</v>
      </c>
      <c r="F153" s="229">
        <f>SUM('Раздел 1 таблица 1'!F153+'Раздел 1 таблица 2'!F153+'Раздел 1 таблица 3'!F153)</f>
        <v>0</v>
      </c>
      <c r="G153" s="229">
        <f>SUM('Раздел 1 таблица 1'!G153+'Раздел 1 таблица 2'!G153+'Раздел 1 таблица 3'!G153)</f>
        <v>0</v>
      </c>
      <c r="H153" s="229">
        <f>SUM('Раздел 1 таблица 1'!H153+'Раздел 1 таблица 2'!H153+'Раздел 1 таблица 3'!H153)</f>
        <v>0</v>
      </c>
      <c r="I153" s="221">
        <f t="shared" si="2"/>
        <v>0</v>
      </c>
      <c r="J153" s="231">
        <f>SUM('Раздел 1 таблица 1'!J153+'Раздел 1 таблица 2'!L153+'Раздел 1 таблица 3'!J153)</f>
        <v>0</v>
      </c>
      <c r="K153" s="231">
        <f>SUM('Раздел 1 таблица 1'!K153+'Раздел 1 таблица 2'!M153+'Раздел 1 таблица 3'!K153)</f>
        <v>0</v>
      </c>
      <c r="L153" s="231">
        <f>SUM('Раздел 1 таблица 1'!L153+'Раздел 1 таблица 2'!N153+'Раздел 1 таблица 3'!L153)</f>
        <v>0</v>
      </c>
      <c r="M153" s="231">
        <f>SUM('Раздел 1 таблица 1'!M153+'Раздел 1 таблица 2'!O153+'Раздел 1 таблица 3'!M153)</f>
        <v>0</v>
      </c>
      <c r="N153" s="231">
        <f>SUM('Раздел 1 таблица 1'!N153+'Раздел 1 таблица 2'!P153+'Раздел 1 таблица 3'!N153)</f>
        <v>0</v>
      </c>
      <c r="O153" s="231">
        <f>SUM('Раздел 1 таблица 1'!O153+'Раздел 1 таблица 2'!Q153+'Раздел 1 таблица 3'!O153)</f>
        <v>0</v>
      </c>
      <c r="P153" s="231">
        <f>SUM('Раздел 1 таблица 1'!P153+'Раздел 1 таблица 2'!R153+'Раздел 1 таблица 3'!P153)</f>
        <v>0</v>
      </c>
      <c r="Q153" s="231">
        <f>SUM('Раздел 1 таблица 1'!Q153+'Раздел 1 таблица 2'!S153+'Раздел 1 таблица 3'!Q153)</f>
        <v>0</v>
      </c>
      <c r="R153" s="221">
        <f t="shared" si="3"/>
        <v>0</v>
      </c>
      <c r="S153" s="231">
        <f>SUM('Раздел 1 таблица 1'!S153+'Раздел 1 таблица 2'!U153+'Раздел 1 таблица 3'!S153)</f>
        <v>0</v>
      </c>
      <c r="T153" s="231">
        <f>SUM('Раздел 1 таблица 1'!T153+'Раздел 1 таблица 2'!V153+'Раздел 1 таблица 3'!T153)</f>
        <v>0</v>
      </c>
      <c r="U153" s="231">
        <f>SUM('Раздел 1 таблица 1'!U153+'Раздел 1 таблица 2'!W153+'Раздел 1 таблица 3'!U153)</f>
        <v>0</v>
      </c>
    </row>
    <row r="154" spans="1:21" x14ac:dyDescent="0.25">
      <c r="A154" s="80" t="s">
        <v>199</v>
      </c>
      <c r="B154" s="484" t="s">
        <v>378</v>
      </c>
      <c r="C154" s="229">
        <f>SUM('Раздел 1 таблица 1'!C154+'Раздел 1 таблица 2'!C154+'Раздел 1 таблица 3'!C154)</f>
        <v>0</v>
      </c>
      <c r="D154" s="229">
        <f>SUM('Раздел 1 таблица 1'!D154+'Раздел 1 таблица 2'!D154+'Раздел 1 таблица 3'!D154)</f>
        <v>0</v>
      </c>
      <c r="E154" s="229">
        <f>SUM('Раздел 1 таблица 1'!E154+'Раздел 1 таблица 2'!E154+'Раздел 1 таблица 3'!E154)</f>
        <v>0</v>
      </c>
      <c r="F154" s="229">
        <f>SUM('Раздел 1 таблица 1'!F154+'Раздел 1 таблица 2'!F154+'Раздел 1 таблица 3'!F154)</f>
        <v>0</v>
      </c>
      <c r="G154" s="229">
        <f>SUM('Раздел 1 таблица 1'!G154+'Раздел 1 таблица 2'!G154+'Раздел 1 таблица 3'!G154)</f>
        <v>0</v>
      </c>
      <c r="H154" s="229">
        <f>SUM('Раздел 1 таблица 1'!H154+'Раздел 1 таблица 2'!H154+'Раздел 1 таблица 3'!H154)</f>
        <v>0</v>
      </c>
      <c r="I154" s="221">
        <f t="shared" si="2"/>
        <v>0</v>
      </c>
      <c r="J154" s="231">
        <f>SUM('Раздел 1 таблица 1'!J154+'Раздел 1 таблица 2'!L154+'Раздел 1 таблица 3'!J154)</f>
        <v>0</v>
      </c>
      <c r="K154" s="231">
        <f>SUM('Раздел 1 таблица 1'!K154+'Раздел 1 таблица 2'!M154+'Раздел 1 таблица 3'!K154)</f>
        <v>0</v>
      </c>
      <c r="L154" s="231">
        <f>SUM('Раздел 1 таблица 1'!L154+'Раздел 1 таблица 2'!N154+'Раздел 1 таблица 3'!L154)</f>
        <v>0</v>
      </c>
      <c r="M154" s="231">
        <f>SUM('Раздел 1 таблица 1'!M154+'Раздел 1 таблица 2'!O154+'Раздел 1 таблица 3'!M154)</f>
        <v>0</v>
      </c>
      <c r="N154" s="231">
        <f>SUM('Раздел 1 таблица 1'!N154+'Раздел 1 таблица 2'!P154+'Раздел 1 таблица 3'!N154)</f>
        <v>0</v>
      </c>
      <c r="O154" s="231">
        <f>SUM('Раздел 1 таблица 1'!O154+'Раздел 1 таблица 2'!Q154+'Раздел 1 таблица 3'!O154)</f>
        <v>0</v>
      </c>
      <c r="P154" s="231">
        <f>SUM('Раздел 1 таблица 1'!P154+'Раздел 1 таблица 2'!R154+'Раздел 1 таблица 3'!P154)</f>
        <v>0</v>
      </c>
      <c r="Q154" s="231">
        <f>SUM('Раздел 1 таблица 1'!Q154+'Раздел 1 таблица 2'!S154+'Раздел 1 таблица 3'!Q154)</f>
        <v>0</v>
      </c>
      <c r="R154" s="221">
        <f t="shared" si="3"/>
        <v>0</v>
      </c>
      <c r="S154" s="231">
        <f>SUM('Раздел 1 таблица 1'!S154+'Раздел 1 таблица 2'!U154+'Раздел 1 таблица 3'!S154)</f>
        <v>0</v>
      </c>
      <c r="T154" s="231">
        <f>SUM('Раздел 1 таблица 1'!T154+'Раздел 1 таблица 2'!V154+'Раздел 1 таблица 3'!T154)</f>
        <v>0</v>
      </c>
      <c r="U154" s="231">
        <f>SUM('Раздел 1 таблица 1'!U154+'Раздел 1 таблица 2'!W154+'Раздел 1 таблица 3'!U154)</f>
        <v>0</v>
      </c>
    </row>
    <row r="155" spans="1:21" x14ac:dyDescent="0.25">
      <c r="A155" s="80" t="s">
        <v>141</v>
      </c>
      <c r="B155" s="484" t="s">
        <v>379</v>
      </c>
      <c r="C155" s="229">
        <f>SUM('Раздел 1 таблица 1'!C155+'Раздел 1 таблица 2'!C155+'Раздел 1 таблица 3'!C155)</f>
        <v>0</v>
      </c>
      <c r="D155" s="229">
        <f>SUM('Раздел 1 таблица 1'!D155+'Раздел 1 таблица 2'!D155+'Раздел 1 таблица 3'!D155)</f>
        <v>0</v>
      </c>
      <c r="E155" s="229">
        <f>SUM('Раздел 1 таблица 1'!E155+'Раздел 1 таблица 2'!E155+'Раздел 1 таблица 3'!E155)</f>
        <v>0</v>
      </c>
      <c r="F155" s="229">
        <f>SUM('Раздел 1 таблица 1'!F155+'Раздел 1 таблица 2'!F155+'Раздел 1 таблица 3'!F155)</f>
        <v>0</v>
      </c>
      <c r="G155" s="229">
        <f>SUM('Раздел 1 таблица 1'!G155+'Раздел 1 таблица 2'!G155+'Раздел 1 таблица 3'!G155)</f>
        <v>0</v>
      </c>
      <c r="H155" s="229">
        <f>SUM('Раздел 1 таблица 1'!H155+'Раздел 1 таблица 2'!H155+'Раздел 1 таблица 3'!H155)</f>
        <v>0</v>
      </c>
      <c r="I155" s="221">
        <f t="shared" si="2"/>
        <v>0</v>
      </c>
      <c r="J155" s="231">
        <f>SUM('Раздел 1 таблица 1'!J155+'Раздел 1 таблица 2'!L155+'Раздел 1 таблица 3'!J155)</f>
        <v>0</v>
      </c>
      <c r="K155" s="231">
        <f>SUM('Раздел 1 таблица 1'!K155+'Раздел 1 таблица 2'!M155+'Раздел 1 таблица 3'!K155)</f>
        <v>0</v>
      </c>
      <c r="L155" s="231">
        <f>SUM('Раздел 1 таблица 1'!L155+'Раздел 1 таблица 2'!N155+'Раздел 1 таблица 3'!L155)</f>
        <v>0</v>
      </c>
      <c r="M155" s="231">
        <f>SUM('Раздел 1 таблица 1'!M155+'Раздел 1 таблица 2'!O155+'Раздел 1 таблица 3'!M155)</f>
        <v>0</v>
      </c>
      <c r="N155" s="231">
        <f>SUM('Раздел 1 таблица 1'!N155+'Раздел 1 таблица 2'!P155+'Раздел 1 таблица 3'!N155)</f>
        <v>0</v>
      </c>
      <c r="O155" s="231">
        <f>SUM('Раздел 1 таблица 1'!O155+'Раздел 1 таблица 2'!Q155+'Раздел 1 таблица 3'!O155)</f>
        <v>0</v>
      </c>
      <c r="P155" s="231">
        <f>SUM('Раздел 1 таблица 1'!P155+'Раздел 1 таблица 2'!R155+'Раздел 1 таблица 3'!P155)</f>
        <v>0</v>
      </c>
      <c r="Q155" s="231">
        <f>SUM('Раздел 1 таблица 1'!Q155+'Раздел 1 таблица 2'!S155+'Раздел 1 таблица 3'!Q155)</f>
        <v>0</v>
      </c>
      <c r="R155" s="221">
        <f t="shared" si="3"/>
        <v>0</v>
      </c>
      <c r="S155" s="231">
        <f>SUM('Раздел 1 таблица 1'!S155+'Раздел 1 таблица 2'!U155+'Раздел 1 таблица 3'!S155)</f>
        <v>0</v>
      </c>
      <c r="T155" s="231">
        <f>SUM('Раздел 1 таблица 1'!T155+'Раздел 1 таблица 2'!V155+'Раздел 1 таблица 3'!T155)</f>
        <v>0</v>
      </c>
      <c r="U155" s="231">
        <f>SUM('Раздел 1 таблица 1'!U155+'Раздел 1 таблица 2'!W155+'Раздел 1 таблица 3'!U155)</f>
        <v>0</v>
      </c>
    </row>
    <row r="156" spans="1:21" x14ac:dyDescent="0.25">
      <c r="A156" s="80" t="s">
        <v>142</v>
      </c>
      <c r="B156" s="484" t="s">
        <v>380</v>
      </c>
      <c r="C156" s="229">
        <f>SUM('Раздел 1 таблица 1'!C156+'Раздел 1 таблица 2'!C156+'Раздел 1 таблица 3'!C156)</f>
        <v>0</v>
      </c>
      <c r="D156" s="229">
        <f>SUM('Раздел 1 таблица 1'!D156+'Раздел 1 таблица 2'!D156+'Раздел 1 таблица 3'!D156)</f>
        <v>0</v>
      </c>
      <c r="E156" s="229">
        <f>SUM('Раздел 1 таблица 1'!E156+'Раздел 1 таблица 2'!E156+'Раздел 1 таблица 3'!E156)</f>
        <v>0</v>
      </c>
      <c r="F156" s="229">
        <f>SUM('Раздел 1 таблица 1'!F156+'Раздел 1 таблица 2'!F156+'Раздел 1 таблица 3'!F156)</f>
        <v>0</v>
      </c>
      <c r="G156" s="229">
        <f>SUM('Раздел 1 таблица 1'!G156+'Раздел 1 таблица 2'!G156+'Раздел 1 таблица 3'!G156)</f>
        <v>0</v>
      </c>
      <c r="H156" s="229">
        <f>SUM('Раздел 1 таблица 1'!H156+'Раздел 1 таблица 2'!H156+'Раздел 1 таблица 3'!H156)</f>
        <v>0</v>
      </c>
      <c r="I156" s="221">
        <f t="shared" si="2"/>
        <v>0</v>
      </c>
      <c r="J156" s="231">
        <f>SUM('Раздел 1 таблица 1'!J156+'Раздел 1 таблица 2'!L156+'Раздел 1 таблица 3'!J156)</f>
        <v>0</v>
      </c>
      <c r="K156" s="231">
        <f>SUM('Раздел 1 таблица 1'!K156+'Раздел 1 таблица 2'!M156+'Раздел 1 таблица 3'!K156)</f>
        <v>0</v>
      </c>
      <c r="L156" s="231">
        <f>SUM('Раздел 1 таблица 1'!L156+'Раздел 1 таблица 2'!N156+'Раздел 1 таблица 3'!L156)</f>
        <v>0</v>
      </c>
      <c r="M156" s="231">
        <f>SUM('Раздел 1 таблица 1'!M156+'Раздел 1 таблица 2'!O156+'Раздел 1 таблица 3'!M156)</f>
        <v>0</v>
      </c>
      <c r="N156" s="231">
        <f>SUM('Раздел 1 таблица 1'!N156+'Раздел 1 таблица 2'!P156+'Раздел 1 таблица 3'!N156)</f>
        <v>0</v>
      </c>
      <c r="O156" s="231">
        <f>SUM('Раздел 1 таблица 1'!O156+'Раздел 1 таблица 2'!Q156+'Раздел 1 таблица 3'!O156)</f>
        <v>0</v>
      </c>
      <c r="P156" s="231">
        <f>SUM('Раздел 1 таблица 1'!P156+'Раздел 1 таблица 2'!R156+'Раздел 1 таблица 3'!P156)</f>
        <v>0</v>
      </c>
      <c r="Q156" s="231">
        <f>SUM('Раздел 1 таблица 1'!Q156+'Раздел 1 таблица 2'!S156+'Раздел 1 таблица 3'!Q156)</f>
        <v>0</v>
      </c>
      <c r="R156" s="221">
        <f t="shared" si="3"/>
        <v>0</v>
      </c>
      <c r="S156" s="231">
        <f>SUM('Раздел 1 таблица 1'!S156+'Раздел 1 таблица 2'!U156+'Раздел 1 таблица 3'!S156)</f>
        <v>0</v>
      </c>
      <c r="T156" s="231">
        <f>SUM('Раздел 1 таблица 1'!T156+'Раздел 1 таблица 2'!V156+'Раздел 1 таблица 3'!T156)</f>
        <v>0</v>
      </c>
      <c r="U156" s="231">
        <f>SUM('Раздел 1 таблица 1'!U156+'Раздел 1 таблица 2'!W156+'Раздел 1 таблица 3'!U156)</f>
        <v>0</v>
      </c>
    </row>
    <row r="157" spans="1:21" x14ac:dyDescent="0.25">
      <c r="A157" s="80" t="s">
        <v>143</v>
      </c>
      <c r="B157" s="484" t="s">
        <v>381</v>
      </c>
      <c r="C157" s="229">
        <f>SUM('Раздел 1 таблица 1'!C157+'Раздел 1 таблица 2'!C157+'Раздел 1 таблица 3'!C157)</f>
        <v>0</v>
      </c>
      <c r="D157" s="229">
        <f>SUM('Раздел 1 таблица 1'!D157+'Раздел 1 таблица 2'!D157+'Раздел 1 таблица 3'!D157)</f>
        <v>0</v>
      </c>
      <c r="E157" s="229">
        <f>SUM('Раздел 1 таблица 1'!E157+'Раздел 1 таблица 2'!E157+'Раздел 1 таблица 3'!E157)</f>
        <v>0</v>
      </c>
      <c r="F157" s="229">
        <f>SUM('Раздел 1 таблица 1'!F157+'Раздел 1 таблица 2'!F157+'Раздел 1 таблица 3'!F157)</f>
        <v>0</v>
      </c>
      <c r="G157" s="229">
        <f>SUM('Раздел 1 таблица 1'!G157+'Раздел 1 таблица 2'!G157+'Раздел 1 таблица 3'!G157)</f>
        <v>0</v>
      </c>
      <c r="H157" s="229">
        <f>SUM('Раздел 1 таблица 1'!H157+'Раздел 1 таблица 2'!H157+'Раздел 1 таблица 3'!H157)</f>
        <v>0</v>
      </c>
      <c r="I157" s="221">
        <f t="shared" si="2"/>
        <v>0</v>
      </c>
      <c r="J157" s="231">
        <f>SUM('Раздел 1 таблица 1'!J157+'Раздел 1 таблица 2'!L157+'Раздел 1 таблица 3'!J157)</f>
        <v>0</v>
      </c>
      <c r="K157" s="231">
        <f>SUM('Раздел 1 таблица 1'!K157+'Раздел 1 таблица 2'!M157+'Раздел 1 таблица 3'!K157)</f>
        <v>0</v>
      </c>
      <c r="L157" s="231">
        <f>SUM('Раздел 1 таблица 1'!L157+'Раздел 1 таблица 2'!N157+'Раздел 1 таблица 3'!L157)</f>
        <v>0</v>
      </c>
      <c r="M157" s="231">
        <f>SUM('Раздел 1 таблица 1'!M157+'Раздел 1 таблица 2'!O157+'Раздел 1 таблица 3'!M157)</f>
        <v>0</v>
      </c>
      <c r="N157" s="231">
        <f>SUM('Раздел 1 таблица 1'!N157+'Раздел 1 таблица 2'!P157+'Раздел 1 таблица 3'!N157)</f>
        <v>0</v>
      </c>
      <c r="O157" s="231">
        <f>SUM('Раздел 1 таблица 1'!O157+'Раздел 1 таблица 2'!Q157+'Раздел 1 таблица 3'!O157)</f>
        <v>0</v>
      </c>
      <c r="P157" s="231">
        <f>SUM('Раздел 1 таблица 1'!P157+'Раздел 1 таблица 2'!R157+'Раздел 1 таблица 3'!P157)</f>
        <v>0</v>
      </c>
      <c r="Q157" s="231">
        <f>SUM('Раздел 1 таблица 1'!Q157+'Раздел 1 таблица 2'!S157+'Раздел 1 таблица 3'!Q157)</f>
        <v>0</v>
      </c>
      <c r="R157" s="221">
        <f t="shared" si="3"/>
        <v>0</v>
      </c>
      <c r="S157" s="231">
        <f>SUM('Раздел 1 таблица 1'!S157+'Раздел 1 таблица 2'!U157+'Раздел 1 таблица 3'!S157)</f>
        <v>0</v>
      </c>
      <c r="T157" s="231">
        <f>SUM('Раздел 1 таблица 1'!T157+'Раздел 1 таблица 2'!V157+'Раздел 1 таблица 3'!T157)</f>
        <v>0</v>
      </c>
      <c r="U157" s="231">
        <f>SUM('Раздел 1 таблица 1'!U157+'Раздел 1 таблица 2'!W157+'Раздел 1 таблица 3'!U157)</f>
        <v>0</v>
      </c>
    </row>
    <row r="158" spans="1:21" x14ac:dyDescent="0.25">
      <c r="A158" s="80" t="s">
        <v>144</v>
      </c>
      <c r="B158" s="484" t="s">
        <v>382</v>
      </c>
      <c r="C158" s="229">
        <f>SUM('Раздел 1 таблица 1'!C158+'Раздел 1 таблица 2'!C158+'Раздел 1 таблица 3'!C158)</f>
        <v>0</v>
      </c>
      <c r="D158" s="229">
        <f>SUM('Раздел 1 таблица 1'!D158+'Раздел 1 таблица 2'!D158+'Раздел 1 таблица 3'!D158)</f>
        <v>0</v>
      </c>
      <c r="E158" s="229">
        <f>SUM('Раздел 1 таблица 1'!E158+'Раздел 1 таблица 2'!E158+'Раздел 1 таблица 3'!E158)</f>
        <v>0</v>
      </c>
      <c r="F158" s="229">
        <f>SUM('Раздел 1 таблица 1'!F158+'Раздел 1 таблица 2'!F158+'Раздел 1 таблица 3'!F158)</f>
        <v>0</v>
      </c>
      <c r="G158" s="229">
        <f>SUM('Раздел 1 таблица 1'!G158+'Раздел 1 таблица 2'!G158+'Раздел 1 таблица 3'!G158)</f>
        <v>0</v>
      </c>
      <c r="H158" s="229">
        <f>SUM('Раздел 1 таблица 1'!H158+'Раздел 1 таблица 2'!H158+'Раздел 1 таблица 3'!H158)</f>
        <v>0</v>
      </c>
      <c r="I158" s="221">
        <f t="shared" si="2"/>
        <v>0</v>
      </c>
      <c r="J158" s="231">
        <f>SUM('Раздел 1 таблица 1'!J158+'Раздел 1 таблица 2'!L158+'Раздел 1 таблица 3'!J158)</f>
        <v>0</v>
      </c>
      <c r="K158" s="231">
        <f>SUM('Раздел 1 таблица 1'!K158+'Раздел 1 таблица 2'!M158+'Раздел 1 таблица 3'!K158)</f>
        <v>0</v>
      </c>
      <c r="L158" s="231">
        <f>SUM('Раздел 1 таблица 1'!L158+'Раздел 1 таблица 2'!N158+'Раздел 1 таблица 3'!L158)</f>
        <v>0</v>
      </c>
      <c r="M158" s="231">
        <f>SUM('Раздел 1 таблица 1'!M158+'Раздел 1 таблица 2'!O158+'Раздел 1 таблица 3'!M158)</f>
        <v>0</v>
      </c>
      <c r="N158" s="231">
        <f>SUM('Раздел 1 таблица 1'!N158+'Раздел 1 таблица 2'!P158+'Раздел 1 таблица 3'!N158)</f>
        <v>0</v>
      </c>
      <c r="O158" s="231">
        <f>SUM('Раздел 1 таблица 1'!O158+'Раздел 1 таблица 2'!Q158+'Раздел 1 таблица 3'!O158)</f>
        <v>0</v>
      </c>
      <c r="P158" s="231">
        <f>SUM('Раздел 1 таблица 1'!P158+'Раздел 1 таблица 2'!R158+'Раздел 1 таблица 3'!P158)</f>
        <v>0</v>
      </c>
      <c r="Q158" s="231">
        <f>SUM('Раздел 1 таблица 1'!Q158+'Раздел 1 таблица 2'!S158+'Раздел 1 таблица 3'!Q158)</f>
        <v>0</v>
      </c>
      <c r="R158" s="221">
        <f t="shared" si="3"/>
        <v>0</v>
      </c>
      <c r="S158" s="231">
        <f>SUM('Раздел 1 таблица 1'!S158+'Раздел 1 таблица 2'!U158+'Раздел 1 таблица 3'!S158)</f>
        <v>0</v>
      </c>
      <c r="T158" s="231">
        <f>SUM('Раздел 1 таблица 1'!T158+'Раздел 1 таблица 2'!V158+'Раздел 1 таблица 3'!T158)</f>
        <v>0</v>
      </c>
      <c r="U158" s="231">
        <f>SUM('Раздел 1 таблица 1'!U158+'Раздел 1 таблица 2'!W158+'Раздел 1 таблица 3'!U158)</f>
        <v>0</v>
      </c>
    </row>
    <row r="159" spans="1:21" x14ac:dyDescent="0.25">
      <c r="A159" s="80" t="s">
        <v>145</v>
      </c>
      <c r="B159" s="484" t="s">
        <v>383</v>
      </c>
      <c r="C159" s="229">
        <f>SUM('Раздел 1 таблица 1'!C159+'Раздел 1 таблица 2'!C159+'Раздел 1 таблица 3'!C159)</f>
        <v>0</v>
      </c>
      <c r="D159" s="229">
        <f>SUM('Раздел 1 таблица 1'!D159+'Раздел 1 таблица 2'!D159+'Раздел 1 таблица 3'!D159)</f>
        <v>0</v>
      </c>
      <c r="E159" s="229">
        <f>SUM('Раздел 1 таблица 1'!E159+'Раздел 1 таблица 2'!E159+'Раздел 1 таблица 3'!E159)</f>
        <v>0</v>
      </c>
      <c r="F159" s="229">
        <f>SUM('Раздел 1 таблица 1'!F159+'Раздел 1 таблица 2'!F159+'Раздел 1 таблица 3'!F159)</f>
        <v>0</v>
      </c>
      <c r="G159" s="229">
        <f>SUM('Раздел 1 таблица 1'!G159+'Раздел 1 таблица 2'!G159+'Раздел 1 таблица 3'!G159)</f>
        <v>0</v>
      </c>
      <c r="H159" s="229">
        <f>SUM('Раздел 1 таблица 1'!H159+'Раздел 1 таблица 2'!H159+'Раздел 1 таблица 3'!H159)</f>
        <v>0</v>
      </c>
      <c r="I159" s="221">
        <f t="shared" si="2"/>
        <v>0</v>
      </c>
      <c r="J159" s="231">
        <f>SUM('Раздел 1 таблица 1'!J159+'Раздел 1 таблица 2'!L159+'Раздел 1 таблица 3'!J159)</f>
        <v>0</v>
      </c>
      <c r="K159" s="231">
        <f>SUM('Раздел 1 таблица 1'!K159+'Раздел 1 таблица 2'!M159+'Раздел 1 таблица 3'!K159)</f>
        <v>0</v>
      </c>
      <c r="L159" s="231">
        <f>SUM('Раздел 1 таблица 1'!L159+'Раздел 1 таблица 2'!N159+'Раздел 1 таблица 3'!L159)</f>
        <v>0</v>
      </c>
      <c r="M159" s="231">
        <f>SUM('Раздел 1 таблица 1'!M159+'Раздел 1 таблица 2'!O159+'Раздел 1 таблица 3'!M159)</f>
        <v>0</v>
      </c>
      <c r="N159" s="231">
        <f>SUM('Раздел 1 таблица 1'!N159+'Раздел 1 таблица 2'!P159+'Раздел 1 таблица 3'!N159)</f>
        <v>0</v>
      </c>
      <c r="O159" s="231">
        <f>SUM('Раздел 1 таблица 1'!O159+'Раздел 1 таблица 2'!Q159+'Раздел 1 таблица 3'!O159)</f>
        <v>0</v>
      </c>
      <c r="P159" s="231">
        <f>SUM('Раздел 1 таблица 1'!P159+'Раздел 1 таблица 2'!R159+'Раздел 1 таблица 3'!P159)</f>
        <v>0</v>
      </c>
      <c r="Q159" s="231">
        <f>SUM('Раздел 1 таблица 1'!Q159+'Раздел 1 таблица 2'!S159+'Раздел 1 таблица 3'!Q159)</f>
        <v>0</v>
      </c>
      <c r="R159" s="221">
        <f t="shared" si="3"/>
        <v>0</v>
      </c>
      <c r="S159" s="231">
        <f>SUM('Раздел 1 таблица 1'!S159+'Раздел 1 таблица 2'!U159+'Раздел 1 таблица 3'!S159)</f>
        <v>0</v>
      </c>
      <c r="T159" s="231">
        <f>SUM('Раздел 1 таблица 1'!T159+'Раздел 1 таблица 2'!V159+'Раздел 1 таблица 3'!T159)</f>
        <v>0</v>
      </c>
      <c r="U159" s="231">
        <f>SUM('Раздел 1 таблица 1'!U159+'Раздел 1 таблица 2'!W159+'Раздел 1 таблица 3'!U159)</f>
        <v>0</v>
      </c>
    </row>
    <row r="160" spans="1:21" x14ac:dyDescent="0.25">
      <c r="A160" s="80" t="s">
        <v>297</v>
      </c>
      <c r="B160" s="484" t="s">
        <v>384</v>
      </c>
      <c r="C160" s="229">
        <f>SUM('Раздел 1 таблица 1'!C160+'Раздел 1 таблица 2'!C160+'Раздел 1 таблица 3'!C160)</f>
        <v>0</v>
      </c>
      <c r="D160" s="229">
        <f>SUM('Раздел 1 таблица 1'!D160+'Раздел 1 таблица 2'!D160+'Раздел 1 таблица 3'!D160)</f>
        <v>0</v>
      </c>
      <c r="E160" s="229">
        <f>SUM('Раздел 1 таблица 1'!E160+'Раздел 1 таблица 2'!E160+'Раздел 1 таблица 3'!E160)</f>
        <v>0</v>
      </c>
      <c r="F160" s="229">
        <f>SUM('Раздел 1 таблица 1'!F160+'Раздел 1 таблица 2'!F160+'Раздел 1 таблица 3'!F160)</f>
        <v>0</v>
      </c>
      <c r="G160" s="229">
        <f>SUM('Раздел 1 таблица 1'!G160+'Раздел 1 таблица 2'!G160+'Раздел 1 таблица 3'!G160)</f>
        <v>0</v>
      </c>
      <c r="H160" s="229">
        <f>SUM('Раздел 1 таблица 1'!H160+'Раздел 1 таблица 2'!H160+'Раздел 1 таблица 3'!H160)</f>
        <v>0</v>
      </c>
      <c r="I160" s="221">
        <f t="shared" si="2"/>
        <v>0</v>
      </c>
      <c r="J160" s="231">
        <f>SUM('Раздел 1 таблица 1'!J160+'Раздел 1 таблица 2'!L160+'Раздел 1 таблица 3'!J160)</f>
        <v>0</v>
      </c>
      <c r="K160" s="231">
        <f>SUM('Раздел 1 таблица 1'!K160+'Раздел 1 таблица 2'!M160+'Раздел 1 таблица 3'!K160)</f>
        <v>0</v>
      </c>
      <c r="L160" s="231">
        <f>SUM('Раздел 1 таблица 1'!L160+'Раздел 1 таблица 2'!N160+'Раздел 1 таблица 3'!L160)</f>
        <v>0</v>
      </c>
      <c r="M160" s="231">
        <f>SUM('Раздел 1 таблица 1'!M160+'Раздел 1 таблица 2'!O160+'Раздел 1 таблица 3'!M160)</f>
        <v>0</v>
      </c>
      <c r="N160" s="231">
        <f>SUM('Раздел 1 таблица 1'!N160+'Раздел 1 таблица 2'!P160+'Раздел 1 таблица 3'!N160)</f>
        <v>0</v>
      </c>
      <c r="O160" s="231">
        <f>SUM('Раздел 1 таблица 1'!O160+'Раздел 1 таблица 2'!Q160+'Раздел 1 таблица 3'!O160)</f>
        <v>0</v>
      </c>
      <c r="P160" s="231">
        <f>SUM('Раздел 1 таблица 1'!P160+'Раздел 1 таблица 2'!R160+'Раздел 1 таблица 3'!P160)</f>
        <v>0</v>
      </c>
      <c r="Q160" s="231">
        <f>SUM('Раздел 1 таблица 1'!Q160+'Раздел 1 таблица 2'!S160+'Раздел 1 таблица 3'!Q160)</f>
        <v>0</v>
      </c>
      <c r="R160" s="221">
        <f t="shared" si="3"/>
        <v>0</v>
      </c>
      <c r="S160" s="231">
        <f>SUM('Раздел 1 таблица 1'!S160+'Раздел 1 таблица 2'!U160+'Раздел 1 таблица 3'!S160)</f>
        <v>0</v>
      </c>
      <c r="T160" s="231">
        <f>SUM('Раздел 1 таблица 1'!T160+'Раздел 1 таблица 2'!V160+'Раздел 1 таблица 3'!T160)</f>
        <v>0</v>
      </c>
      <c r="U160" s="231">
        <f>SUM('Раздел 1 таблица 1'!U160+'Раздел 1 таблица 2'!W160+'Раздел 1 таблица 3'!U160)</f>
        <v>0</v>
      </c>
    </row>
    <row r="161" spans="1:129" x14ac:dyDescent="0.25">
      <c r="A161" s="80" t="s">
        <v>309</v>
      </c>
      <c r="B161" s="484" t="s">
        <v>385</v>
      </c>
      <c r="C161" s="229">
        <f>SUM('Раздел 1 таблица 1'!C161+'Раздел 1 таблица 2'!C161+'Раздел 1 таблица 3'!C161)</f>
        <v>0</v>
      </c>
      <c r="D161" s="229">
        <f>SUM('Раздел 1 таблица 1'!D161+'Раздел 1 таблица 2'!D161+'Раздел 1 таблица 3'!D161)</f>
        <v>0</v>
      </c>
      <c r="E161" s="229">
        <f>SUM('Раздел 1 таблица 1'!E161+'Раздел 1 таблица 2'!E161+'Раздел 1 таблица 3'!E161)</f>
        <v>0</v>
      </c>
      <c r="F161" s="229">
        <f>SUM('Раздел 1 таблица 1'!F161+'Раздел 1 таблица 2'!F161+'Раздел 1 таблица 3'!F161)</f>
        <v>0</v>
      </c>
      <c r="G161" s="229">
        <f>SUM('Раздел 1 таблица 1'!G161+'Раздел 1 таблица 2'!G161+'Раздел 1 таблица 3'!G161)</f>
        <v>0</v>
      </c>
      <c r="H161" s="229">
        <f>SUM('Раздел 1 таблица 1'!H161+'Раздел 1 таблица 2'!H161+'Раздел 1 таблица 3'!H161)</f>
        <v>0</v>
      </c>
      <c r="I161" s="221">
        <f t="shared" si="2"/>
        <v>0</v>
      </c>
      <c r="J161" s="231">
        <f>SUM('Раздел 1 таблица 1'!J161+'Раздел 1 таблица 2'!L161+'Раздел 1 таблица 3'!J161)</f>
        <v>0</v>
      </c>
      <c r="K161" s="231">
        <f>SUM('Раздел 1 таблица 1'!K161+'Раздел 1 таблица 2'!M161+'Раздел 1 таблица 3'!K161)</f>
        <v>0</v>
      </c>
      <c r="L161" s="231">
        <f>SUM('Раздел 1 таблица 1'!L161+'Раздел 1 таблица 2'!N161+'Раздел 1 таблица 3'!L161)</f>
        <v>0</v>
      </c>
      <c r="M161" s="231">
        <f>SUM('Раздел 1 таблица 1'!M161+'Раздел 1 таблица 2'!O161+'Раздел 1 таблица 3'!M161)</f>
        <v>0</v>
      </c>
      <c r="N161" s="231">
        <f>SUM('Раздел 1 таблица 1'!N161+'Раздел 1 таблица 2'!P161+'Раздел 1 таблица 3'!N161)</f>
        <v>0</v>
      </c>
      <c r="O161" s="231">
        <f>SUM('Раздел 1 таблица 1'!O161+'Раздел 1 таблица 2'!Q161+'Раздел 1 таблица 3'!O161)</f>
        <v>0</v>
      </c>
      <c r="P161" s="231">
        <f>SUM('Раздел 1 таблица 1'!P161+'Раздел 1 таблица 2'!R161+'Раздел 1 таблица 3'!P161)</f>
        <v>0</v>
      </c>
      <c r="Q161" s="231">
        <f>SUM('Раздел 1 таблица 1'!Q161+'Раздел 1 таблица 2'!S161+'Раздел 1 таблица 3'!Q161)</f>
        <v>0</v>
      </c>
      <c r="R161" s="221">
        <f t="shared" si="3"/>
        <v>0</v>
      </c>
      <c r="S161" s="231">
        <f>SUM('Раздел 1 таблица 1'!S161+'Раздел 1 таблица 2'!U161+'Раздел 1 таблица 3'!S161)</f>
        <v>0</v>
      </c>
      <c r="T161" s="231">
        <f>SUM('Раздел 1 таблица 1'!T161+'Раздел 1 таблица 2'!V161+'Раздел 1 таблица 3'!T161)</f>
        <v>0</v>
      </c>
      <c r="U161" s="231">
        <f>SUM('Раздел 1 таблица 1'!U161+'Раздел 1 таблица 2'!W161+'Раздел 1 таблица 3'!U161)</f>
        <v>0</v>
      </c>
    </row>
    <row r="162" spans="1:129" x14ac:dyDescent="0.25">
      <c r="A162" s="80" t="s">
        <v>372</v>
      </c>
      <c r="B162" s="484" t="s">
        <v>386</v>
      </c>
      <c r="C162" s="229">
        <f>SUM('Раздел 1 таблица 1'!C162+'Раздел 1 таблица 2'!C162+'Раздел 1 таблица 3'!C162)</f>
        <v>0</v>
      </c>
      <c r="D162" s="229">
        <f>SUM('Раздел 1 таблица 1'!D162+'Раздел 1 таблица 2'!D162+'Раздел 1 таблица 3'!D162)</f>
        <v>0</v>
      </c>
      <c r="E162" s="229">
        <f>SUM('Раздел 1 таблица 1'!E162+'Раздел 1 таблица 2'!E162+'Раздел 1 таблица 3'!E162)</f>
        <v>0</v>
      </c>
      <c r="F162" s="229">
        <f>SUM('Раздел 1 таблица 1'!F162+'Раздел 1 таблица 2'!F162+'Раздел 1 таблица 3'!F162)</f>
        <v>0</v>
      </c>
      <c r="G162" s="229">
        <f>SUM('Раздел 1 таблица 1'!G162+'Раздел 1 таблица 2'!G162+'Раздел 1 таблица 3'!G162)</f>
        <v>0</v>
      </c>
      <c r="H162" s="229">
        <f>SUM('Раздел 1 таблица 1'!H162+'Раздел 1 таблица 2'!H162+'Раздел 1 таблица 3'!H162)</f>
        <v>0</v>
      </c>
      <c r="I162" s="221">
        <f t="shared" si="2"/>
        <v>0</v>
      </c>
      <c r="J162" s="231">
        <f>SUM('Раздел 1 таблица 1'!J162+'Раздел 1 таблица 2'!L162+'Раздел 1 таблица 3'!J162)</f>
        <v>0</v>
      </c>
      <c r="K162" s="231">
        <f>SUM('Раздел 1 таблица 1'!K162+'Раздел 1 таблица 2'!M162+'Раздел 1 таблица 3'!K162)</f>
        <v>0</v>
      </c>
      <c r="L162" s="231">
        <f>SUM('Раздел 1 таблица 1'!L162+'Раздел 1 таблица 2'!N162+'Раздел 1 таблица 3'!L162)</f>
        <v>0</v>
      </c>
      <c r="M162" s="231">
        <f>SUM('Раздел 1 таблица 1'!M162+'Раздел 1 таблица 2'!O162+'Раздел 1 таблица 3'!M162)</f>
        <v>0</v>
      </c>
      <c r="N162" s="231">
        <f>SUM('Раздел 1 таблица 1'!N162+'Раздел 1 таблица 2'!P162+'Раздел 1 таблица 3'!N162)</f>
        <v>0</v>
      </c>
      <c r="O162" s="231">
        <f>SUM('Раздел 1 таблица 1'!O162+'Раздел 1 таблица 2'!Q162+'Раздел 1 таблица 3'!O162)</f>
        <v>0</v>
      </c>
      <c r="P162" s="231">
        <f>SUM('Раздел 1 таблица 1'!P162+'Раздел 1 таблица 2'!R162+'Раздел 1 таблица 3'!P162)</f>
        <v>0</v>
      </c>
      <c r="Q162" s="231">
        <f>SUM('Раздел 1 таблица 1'!Q162+'Раздел 1 таблица 2'!S162+'Раздел 1 таблица 3'!Q162)</f>
        <v>0</v>
      </c>
      <c r="R162" s="221">
        <f t="shared" si="3"/>
        <v>0</v>
      </c>
      <c r="S162" s="231">
        <f>SUM('Раздел 1 таблица 1'!S162+'Раздел 1 таблица 2'!U162+'Раздел 1 таблица 3'!S162)</f>
        <v>0</v>
      </c>
      <c r="T162" s="231">
        <f>SUM('Раздел 1 таблица 1'!T162+'Раздел 1 таблица 2'!V162+'Раздел 1 таблица 3'!T162)</f>
        <v>0</v>
      </c>
      <c r="U162" s="231">
        <f>SUM('Раздел 1 таблица 1'!U162+'Раздел 1 таблица 2'!W162+'Раздел 1 таблица 3'!U162)</f>
        <v>0</v>
      </c>
    </row>
    <row r="163" spans="1:129" x14ac:dyDescent="0.25">
      <c r="A163" s="80" t="s">
        <v>146</v>
      </c>
      <c r="B163" s="484" t="s">
        <v>387</v>
      </c>
      <c r="C163" s="229">
        <f>SUM('Раздел 1 таблица 1'!C163+'Раздел 1 таблица 2'!C163+'Раздел 1 таблица 3'!C163)</f>
        <v>0</v>
      </c>
      <c r="D163" s="229">
        <f>SUM('Раздел 1 таблица 1'!D163+'Раздел 1 таблица 2'!D163+'Раздел 1 таблица 3'!D163)</f>
        <v>0</v>
      </c>
      <c r="E163" s="229">
        <f>SUM('Раздел 1 таблица 1'!E163+'Раздел 1 таблица 2'!E163+'Раздел 1 таблица 3'!E163)</f>
        <v>0</v>
      </c>
      <c r="F163" s="229">
        <f>SUM('Раздел 1 таблица 1'!F163+'Раздел 1 таблица 2'!F163+'Раздел 1 таблица 3'!F163)</f>
        <v>0</v>
      </c>
      <c r="G163" s="229">
        <f>SUM('Раздел 1 таблица 1'!G163+'Раздел 1 таблица 2'!G163+'Раздел 1 таблица 3'!G163)</f>
        <v>0</v>
      </c>
      <c r="H163" s="229">
        <f>SUM('Раздел 1 таблица 1'!H163+'Раздел 1 таблица 2'!H163+'Раздел 1 таблица 3'!H163)</f>
        <v>0</v>
      </c>
      <c r="I163" s="221">
        <f t="shared" si="2"/>
        <v>0</v>
      </c>
      <c r="J163" s="231">
        <f>SUM('Раздел 1 таблица 1'!J163+'Раздел 1 таблица 2'!L163+'Раздел 1 таблица 3'!J163)</f>
        <v>0</v>
      </c>
      <c r="K163" s="231">
        <f>SUM('Раздел 1 таблица 1'!K163+'Раздел 1 таблица 2'!M163+'Раздел 1 таблица 3'!K163)</f>
        <v>0</v>
      </c>
      <c r="L163" s="231">
        <f>SUM('Раздел 1 таблица 1'!L163+'Раздел 1 таблица 2'!N163+'Раздел 1 таблица 3'!L163)</f>
        <v>0</v>
      </c>
      <c r="M163" s="231">
        <f>SUM('Раздел 1 таблица 1'!M163+'Раздел 1 таблица 2'!O163+'Раздел 1 таблица 3'!M163)</f>
        <v>0</v>
      </c>
      <c r="N163" s="231">
        <f>SUM('Раздел 1 таблица 1'!N163+'Раздел 1 таблица 2'!P163+'Раздел 1 таблица 3'!N163)</f>
        <v>0</v>
      </c>
      <c r="O163" s="231">
        <f>SUM('Раздел 1 таблица 1'!O163+'Раздел 1 таблица 2'!Q163+'Раздел 1 таблица 3'!O163)</f>
        <v>0</v>
      </c>
      <c r="P163" s="231">
        <f>SUM('Раздел 1 таблица 1'!P163+'Раздел 1 таблица 2'!R163+'Раздел 1 таблица 3'!P163)</f>
        <v>0</v>
      </c>
      <c r="Q163" s="231">
        <f>SUM('Раздел 1 таблица 1'!Q163+'Раздел 1 таблица 2'!S163+'Раздел 1 таблица 3'!Q163)</f>
        <v>0</v>
      </c>
      <c r="R163" s="221">
        <f t="shared" si="3"/>
        <v>0</v>
      </c>
      <c r="S163" s="231">
        <f>SUM('Раздел 1 таблица 1'!S163+'Раздел 1 таблица 2'!U163+'Раздел 1 таблица 3'!S163)</f>
        <v>0</v>
      </c>
      <c r="T163" s="231">
        <f>SUM('Раздел 1 таблица 1'!T163+'Раздел 1 таблица 2'!V163+'Раздел 1 таблица 3'!T163)</f>
        <v>0</v>
      </c>
      <c r="U163" s="231">
        <f>SUM('Раздел 1 таблица 1'!U163+'Раздел 1 таблица 2'!W163+'Раздел 1 таблица 3'!U163)</f>
        <v>0</v>
      </c>
    </row>
    <row r="164" spans="1:129" x14ac:dyDescent="0.25">
      <c r="A164" s="80" t="s">
        <v>200</v>
      </c>
      <c r="B164" s="484" t="s">
        <v>388</v>
      </c>
      <c r="C164" s="229">
        <f>SUM('Раздел 1 таблица 1'!C164+'Раздел 1 таблица 2'!C164+'Раздел 1 таблица 3'!C164)</f>
        <v>0</v>
      </c>
      <c r="D164" s="229">
        <f>SUM('Раздел 1 таблица 1'!D164+'Раздел 1 таблица 2'!D164+'Раздел 1 таблица 3'!D164)</f>
        <v>0</v>
      </c>
      <c r="E164" s="229">
        <f>SUM('Раздел 1 таблица 1'!E164+'Раздел 1 таблица 2'!E164+'Раздел 1 таблица 3'!E164)</f>
        <v>0</v>
      </c>
      <c r="F164" s="229">
        <f>SUM('Раздел 1 таблица 1'!F164+'Раздел 1 таблица 2'!F164+'Раздел 1 таблица 3'!F164)</f>
        <v>0</v>
      </c>
      <c r="G164" s="229">
        <f>SUM('Раздел 1 таблица 1'!G164+'Раздел 1 таблица 2'!G164+'Раздел 1 таблица 3'!G164)</f>
        <v>0</v>
      </c>
      <c r="H164" s="229">
        <f>SUM('Раздел 1 таблица 1'!H164+'Раздел 1 таблица 2'!H164+'Раздел 1 таблица 3'!H164)</f>
        <v>0</v>
      </c>
      <c r="I164" s="221">
        <f t="shared" si="2"/>
        <v>0</v>
      </c>
      <c r="J164" s="231">
        <f>SUM('Раздел 1 таблица 1'!J164+'Раздел 1 таблица 2'!L164+'Раздел 1 таблица 3'!J164)</f>
        <v>0</v>
      </c>
      <c r="K164" s="231">
        <f>SUM('Раздел 1 таблица 1'!K164+'Раздел 1 таблица 2'!M164+'Раздел 1 таблица 3'!K164)</f>
        <v>0</v>
      </c>
      <c r="L164" s="231">
        <f>SUM('Раздел 1 таблица 1'!L164+'Раздел 1 таблица 2'!N164+'Раздел 1 таблица 3'!L164)</f>
        <v>0</v>
      </c>
      <c r="M164" s="231">
        <f>SUM('Раздел 1 таблица 1'!M164+'Раздел 1 таблица 2'!O164+'Раздел 1 таблица 3'!M164)</f>
        <v>0</v>
      </c>
      <c r="N164" s="231">
        <f>SUM('Раздел 1 таблица 1'!N164+'Раздел 1 таблица 2'!P164+'Раздел 1 таблица 3'!N164)</f>
        <v>0</v>
      </c>
      <c r="O164" s="231">
        <f>SUM('Раздел 1 таблица 1'!O164+'Раздел 1 таблица 2'!Q164+'Раздел 1 таблица 3'!O164)</f>
        <v>0</v>
      </c>
      <c r="P164" s="231">
        <f>SUM('Раздел 1 таблица 1'!P164+'Раздел 1 таблица 2'!R164+'Раздел 1 таблица 3'!P164)</f>
        <v>0</v>
      </c>
      <c r="Q164" s="231">
        <f>SUM('Раздел 1 таблица 1'!Q164+'Раздел 1 таблица 2'!S164+'Раздел 1 таблица 3'!Q164)</f>
        <v>0</v>
      </c>
      <c r="R164" s="221">
        <f t="shared" si="3"/>
        <v>0</v>
      </c>
      <c r="S164" s="231">
        <f>SUM('Раздел 1 таблица 1'!S164+'Раздел 1 таблица 2'!U164+'Раздел 1 таблица 3'!S164)</f>
        <v>0</v>
      </c>
      <c r="T164" s="231">
        <f>SUM('Раздел 1 таблица 1'!T164+'Раздел 1 таблица 2'!V164+'Раздел 1 таблица 3'!T164)</f>
        <v>0</v>
      </c>
      <c r="U164" s="231">
        <f>SUM('Раздел 1 таблица 1'!U164+'Раздел 1 таблица 2'!W164+'Раздел 1 таблица 3'!U164)</f>
        <v>0</v>
      </c>
    </row>
    <row r="165" spans="1:129" x14ac:dyDescent="0.25">
      <c r="A165" s="80" t="s">
        <v>147</v>
      </c>
      <c r="B165" s="484" t="s">
        <v>389</v>
      </c>
      <c r="C165" s="229">
        <f>SUM('Раздел 1 таблица 1'!C165+'Раздел 1 таблица 2'!C165+'Раздел 1 таблица 3'!C165)</f>
        <v>0</v>
      </c>
      <c r="D165" s="229">
        <f>SUM('Раздел 1 таблица 1'!D165+'Раздел 1 таблица 2'!D165+'Раздел 1 таблица 3'!D165)</f>
        <v>0</v>
      </c>
      <c r="E165" s="229">
        <f>SUM('Раздел 1 таблица 1'!E165+'Раздел 1 таблица 2'!E165+'Раздел 1 таблица 3'!E165)</f>
        <v>0</v>
      </c>
      <c r="F165" s="229">
        <f>SUM('Раздел 1 таблица 1'!F165+'Раздел 1 таблица 2'!F165+'Раздел 1 таблица 3'!F165)</f>
        <v>0</v>
      </c>
      <c r="G165" s="229">
        <f>SUM('Раздел 1 таблица 1'!G165+'Раздел 1 таблица 2'!G165+'Раздел 1 таблица 3'!G165)</f>
        <v>0</v>
      </c>
      <c r="H165" s="229">
        <f>SUM('Раздел 1 таблица 1'!H165+'Раздел 1 таблица 2'!H165+'Раздел 1 таблица 3'!H165)</f>
        <v>0</v>
      </c>
      <c r="I165" s="221">
        <f t="shared" si="2"/>
        <v>0</v>
      </c>
      <c r="J165" s="231">
        <f>SUM('Раздел 1 таблица 1'!J165+'Раздел 1 таблица 2'!L165+'Раздел 1 таблица 3'!J165)</f>
        <v>0</v>
      </c>
      <c r="K165" s="231">
        <f>SUM('Раздел 1 таблица 1'!K165+'Раздел 1 таблица 2'!M165+'Раздел 1 таблица 3'!K165)</f>
        <v>0</v>
      </c>
      <c r="L165" s="231">
        <f>SUM('Раздел 1 таблица 1'!L165+'Раздел 1 таблица 2'!N165+'Раздел 1 таблица 3'!L165)</f>
        <v>0</v>
      </c>
      <c r="M165" s="231">
        <f>SUM('Раздел 1 таблица 1'!M165+'Раздел 1 таблица 2'!O165+'Раздел 1 таблица 3'!M165)</f>
        <v>0</v>
      </c>
      <c r="N165" s="231">
        <f>SUM('Раздел 1 таблица 1'!N165+'Раздел 1 таблица 2'!P165+'Раздел 1 таблица 3'!N165)</f>
        <v>0</v>
      </c>
      <c r="O165" s="231">
        <f>SUM('Раздел 1 таблица 1'!O165+'Раздел 1 таблица 2'!Q165+'Раздел 1 таблица 3'!O165)</f>
        <v>0</v>
      </c>
      <c r="P165" s="231">
        <f>SUM('Раздел 1 таблица 1'!P165+'Раздел 1 таблица 2'!R165+'Раздел 1 таблица 3'!P165)</f>
        <v>0</v>
      </c>
      <c r="Q165" s="231">
        <f>SUM('Раздел 1 таблица 1'!Q165+'Раздел 1 таблица 2'!S165+'Раздел 1 таблица 3'!Q165)</f>
        <v>0</v>
      </c>
      <c r="R165" s="221">
        <f t="shared" si="3"/>
        <v>0</v>
      </c>
      <c r="S165" s="231">
        <f>SUM('Раздел 1 таблица 1'!S165+'Раздел 1 таблица 2'!U165+'Раздел 1 таблица 3'!S165)</f>
        <v>0</v>
      </c>
      <c r="T165" s="231">
        <f>SUM('Раздел 1 таблица 1'!T165+'Раздел 1 таблица 2'!V165+'Раздел 1 таблица 3'!T165)</f>
        <v>0</v>
      </c>
      <c r="U165" s="231">
        <f>SUM('Раздел 1 таблица 1'!U165+'Раздел 1 таблица 2'!W165+'Раздел 1 таблица 3'!U165)</f>
        <v>0</v>
      </c>
    </row>
    <row r="166" spans="1:129" x14ac:dyDescent="0.25">
      <c r="A166" s="80" t="s">
        <v>148</v>
      </c>
      <c r="B166" s="484" t="s">
        <v>390</v>
      </c>
      <c r="C166" s="229">
        <f>SUM('Раздел 1 таблица 1'!C166+'Раздел 1 таблица 2'!C166+'Раздел 1 таблица 3'!C166)</f>
        <v>0</v>
      </c>
      <c r="D166" s="229">
        <f>SUM('Раздел 1 таблица 1'!D166+'Раздел 1 таблица 2'!D166+'Раздел 1 таблица 3'!D166)</f>
        <v>0</v>
      </c>
      <c r="E166" s="229">
        <f>SUM('Раздел 1 таблица 1'!E166+'Раздел 1 таблица 2'!E166+'Раздел 1 таблица 3'!E166)</f>
        <v>0</v>
      </c>
      <c r="F166" s="229">
        <f>SUM('Раздел 1 таблица 1'!F166+'Раздел 1 таблица 2'!F166+'Раздел 1 таблица 3'!F166)</f>
        <v>0</v>
      </c>
      <c r="G166" s="229">
        <f>SUM('Раздел 1 таблица 1'!G166+'Раздел 1 таблица 2'!G166+'Раздел 1 таблица 3'!G166)</f>
        <v>0</v>
      </c>
      <c r="H166" s="229">
        <f>SUM('Раздел 1 таблица 1'!H166+'Раздел 1 таблица 2'!H166+'Раздел 1 таблица 3'!H166)</f>
        <v>0</v>
      </c>
      <c r="I166" s="221">
        <f t="shared" si="2"/>
        <v>0</v>
      </c>
      <c r="J166" s="231">
        <f>SUM('Раздел 1 таблица 1'!J166+'Раздел 1 таблица 2'!L166+'Раздел 1 таблица 3'!J166)</f>
        <v>0</v>
      </c>
      <c r="K166" s="231">
        <f>SUM('Раздел 1 таблица 1'!K166+'Раздел 1 таблица 2'!M166+'Раздел 1 таблица 3'!K166)</f>
        <v>0</v>
      </c>
      <c r="L166" s="231">
        <f>SUM('Раздел 1 таблица 1'!L166+'Раздел 1 таблица 2'!N166+'Раздел 1 таблица 3'!L166)</f>
        <v>0</v>
      </c>
      <c r="M166" s="231">
        <f>SUM('Раздел 1 таблица 1'!M166+'Раздел 1 таблица 2'!O166+'Раздел 1 таблица 3'!M166)</f>
        <v>0</v>
      </c>
      <c r="N166" s="231">
        <f>SUM('Раздел 1 таблица 1'!N166+'Раздел 1 таблица 2'!P166+'Раздел 1 таблица 3'!N166)</f>
        <v>0</v>
      </c>
      <c r="O166" s="231">
        <f>SUM('Раздел 1 таблица 1'!O166+'Раздел 1 таблица 2'!Q166+'Раздел 1 таблица 3'!O166)</f>
        <v>0</v>
      </c>
      <c r="P166" s="231">
        <f>SUM('Раздел 1 таблица 1'!P166+'Раздел 1 таблица 2'!R166+'Раздел 1 таблица 3'!P166)</f>
        <v>0</v>
      </c>
      <c r="Q166" s="231">
        <f>SUM('Раздел 1 таблица 1'!Q166+'Раздел 1 таблица 2'!S166+'Раздел 1 таблица 3'!Q166)</f>
        <v>0</v>
      </c>
      <c r="R166" s="221">
        <f t="shared" si="3"/>
        <v>0</v>
      </c>
      <c r="S166" s="231">
        <f>SUM('Раздел 1 таблица 1'!S166+'Раздел 1 таблица 2'!U166+'Раздел 1 таблица 3'!S166)</f>
        <v>0</v>
      </c>
      <c r="T166" s="231">
        <f>SUM('Раздел 1 таблица 1'!T166+'Раздел 1 таблица 2'!V166+'Раздел 1 таблица 3'!T166)</f>
        <v>0</v>
      </c>
      <c r="U166" s="231">
        <f>SUM('Раздел 1 таблица 1'!U166+'Раздел 1 таблица 2'!W166+'Раздел 1 таблица 3'!U166)</f>
        <v>0</v>
      </c>
    </row>
    <row r="167" spans="1:129" x14ac:dyDescent="0.25">
      <c r="A167" s="80" t="s">
        <v>149</v>
      </c>
      <c r="B167" s="484" t="s">
        <v>391</v>
      </c>
      <c r="C167" s="229">
        <f>SUM('Раздел 1 таблица 1'!C167+'Раздел 1 таблица 2'!C167+'Раздел 1 таблица 3'!C167)</f>
        <v>0</v>
      </c>
      <c r="D167" s="229">
        <f>SUM('Раздел 1 таблица 1'!D167+'Раздел 1 таблица 2'!D167+'Раздел 1 таблица 3'!D167)</f>
        <v>0</v>
      </c>
      <c r="E167" s="229">
        <f>SUM('Раздел 1 таблица 1'!E167+'Раздел 1 таблица 2'!E167+'Раздел 1 таблица 3'!E167)</f>
        <v>0</v>
      </c>
      <c r="F167" s="229">
        <f>SUM('Раздел 1 таблица 1'!F167+'Раздел 1 таблица 2'!F167+'Раздел 1 таблица 3'!F167)</f>
        <v>0</v>
      </c>
      <c r="G167" s="229">
        <f>SUM('Раздел 1 таблица 1'!G167+'Раздел 1 таблица 2'!G167+'Раздел 1 таблица 3'!G167)</f>
        <v>0</v>
      </c>
      <c r="H167" s="229">
        <f>SUM('Раздел 1 таблица 1'!H167+'Раздел 1 таблица 2'!H167+'Раздел 1 таблица 3'!H167)</f>
        <v>0</v>
      </c>
      <c r="I167" s="221">
        <f t="shared" si="2"/>
        <v>0</v>
      </c>
      <c r="J167" s="231">
        <f>SUM('Раздел 1 таблица 1'!J167+'Раздел 1 таблица 2'!L167+'Раздел 1 таблица 3'!J167)</f>
        <v>0</v>
      </c>
      <c r="K167" s="231">
        <f>SUM('Раздел 1 таблица 1'!K167+'Раздел 1 таблица 2'!M167+'Раздел 1 таблица 3'!K167)</f>
        <v>0</v>
      </c>
      <c r="L167" s="231">
        <f>SUM('Раздел 1 таблица 1'!L167+'Раздел 1 таблица 2'!N167+'Раздел 1 таблица 3'!L167)</f>
        <v>0</v>
      </c>
      <c r="M167" s="231">
        <f>SUM('Раздел 1 таблица 1'!M167+'Раздел 1 таблица 2'!O167+'Раздел 1 таблица 3'!M167)</f>
        <v>0</v>
      </c>
      <c r="N167" s="231">
        <f>SUM('Раздел 1 таблица 1'!N167+'Раздел 1 таблица 2'!P167+'Раздел 1 таблица 3'!N167)</f>
        <v>0</v>
      </c>
      <c r="O167" s="231">
        <f>SUM('Раздел 1 таблица 1'!O167+'Раздел 1 таблица 2'!Q167+'Раздел 1 таблица 3'!O167)</f>
        <v>0</v>
      </c>
      <c r="P167" s="231">
        <f>SUM('Раздел 1 таблица 1'!P167+'Раздел 1 таблица 2'!R167+'Раздел 1 таблица 3'!P167)</f>
        <v>0</v>
      </c>
      <c r="Q167" s="231">
        <f>SUM('Раздел 1 таблица 1'!Q167+'Раздел 1 таблица 2'!S167+'Раздел 1 таблица 3'!Q167)</f>
        <v>0</v>
      </c>
      <c r="R167" s="221">
        <f t="shared" si="3"/>
        <v>0</v>
      </c>
      <c r="S167" s="231">
        <f>SUM('Раздел 1 таблица 1'!S167+'Раздел 1 таблица 2'!U167+'Раздел 1 таблица 3'!S167)</f>
        <v>0</v>
      </c>
      <c r="T167" s="231">
        <f>SUM('Раздел 1 таблица 1'!T167+'Раздел 1 таблица 2'!V167+'Раздел 1 таблица 3'!T167)</f>
        <v>0</v>
      </c>
      <c r="U167" s="231">
        <f>SUM('Раздел 1 таблица 1'!U167+'Раздел 1 таблица 2'!W167+'Раздел 1 таблица 3'!U167)</f>
        <v>0</v>
      </c>
    </row>
    <row r="168" spans="1:129" x14ac:dyDescent="0.25">
      <c r="A168" s="146" t="s">
        <v>436</v>
      </c>
      <c r="B168" s="486" t="s">
        <v>392</v>
      </c>
      <c r="C168" s="230">
        <f>SUM('Раздел 1 таблица 1'!C168+'Раздел 1 таблица 2'!C168+'Раздел 1 таблица 3'!C168)</f>
        <v>0</v>
      </c>
      <c r="D168" s="230">
        <f>SUM('Раздел 1 таблица 1'!D168+'Раздел 1 таблица 2'!D168+'Раздел 1 таблица 3'!D168)</f>
        <v>0</v>
      </c>
      <c r="E168" s="230">
        <f>SUM('Раздел 1 таблица 1'!E168+'Раздел 1 таблица 2'!E168+'Раздел 1 таблица 3'!E168)</f>
        <v>0</v>
      </c>
      <c r="F168" s="230">
        <f>SUM('Раздел 1 таблица 1'!F168+'Раздел 1 таблица 2'!F168+'Раздел 1 таблица 3'!F168)</f>
        <v>0</v>
      </c>
      <c r="G168" s="230">
        <f>SUM('Раздел 1 таблица 1'!G168+'Раздел 1 таблица 2'!G168+'Раздел 1 таблица 3'!G168)</f>
        <v>0</v>
      </c>
      <c r="H168" s="230">
        <f>SUM('Раздел 1 таблица 1'!H168+'Раздел 1 таблица 2'!H168+'Раздел 1 таблица 3'!H168)</f>
        <v>0</v>
      </c>
      <c r="I168" s="223">
        <f t="shared" si="2"/>
        <v>0</v>
      </c>
      <c r="J168" s="233">
        <f>SUM('Раздел 1 таблица 1'!J168+'Раздел 1 таблица 2'!L168+'Раздел 1 таблица 3'!J168)</f>
        <v>0</v>
      </c>
      <c r="K168" s="233">
        <f>SUM('Раздел 1 таблица 1'!K168+'Раздел 1 таблица 2'!M168+'Раздел 1 таблица 3'!K168)</f>
        <v>0</v>
      </c>
      <c r="L168" s="233">
        <f>SUM('Раздел 1 таблица 1'!L168+'Раздел 1 таблица 2'!N168+'Раздел 1 таблица 3'!L168)</f>
        <v>0</v>
      </c>
      <c r="M168" s="233">
        <f>SUM('Раздел 1 таблица 1'!M168+'Раздел 1 таблица 2'!O168+'Раздел 1 таблица 3'!M168)</f>
        <v>0</v>
      </c>
      <c r="N168" s="233">
        <f>SUM('Раздел 1 таблица 1'!N168+'Раздел 1 таблица 2'!P168+'Раздел 1 таблица 3'!N168)</f>
        <v>0</v>
      </c>
      <c r="O168" s="233">
        <f>SUM('Раздел 1 таблица 1'!O168+'Раздел 1 таблица 2'!Q168+'Раздел 1 таблица 3'!O168)</f>
        <v>0</v>
      </c>
      <c r="P168" s="233">
        <f>SUM('Раздел 1 таблица 1'!P168+'Раздел 1 таблица 2'!R168+'Раздел 1 таблица 3'!P168)</f>
        <v>0</v>
      </c>
      <c r="Q168" s="233">
        <f>SUM('Раздел 1 таблица 1'!Q168+'Раздел 1 таблица 2'!S168+'Раздел 1 таблица 3'!Q168)</f>
        <v>0</v>
      </c>
      <c r="R168" s="223">
        <f t="shared" si="3"/>
        <v>0</v>
      </c>
      <c r="S168" s="233">
        <f>SUM('Раздел 1 таблица 1'!S168+'Раздел 1 таблица 2'!U168+'Раздел 1 таблица 3'!S168)</f>
        <v>0</v>
      </c>
      <c r="T168" s="233">
        <f>SUM('Раздел 1 таблица 1'!T168+'Раздел 1 таблица 2'!V168+'Раздел 1 таблица 3'!T168)</f>
        <v>0</v>
      </c>
      <c r="U168" s="233">
        <f>SUM('Раздел 1 таблица 1'!U168+'Раздел 1 таблица 2'!W168+'Раздел 1 таблица 3'!U168)</f>
        <v>0</v>
      </c>
    </row>
    <row r="169" spans="1:129" s="197" customFormat="1" ht="24" customHeight="1" x14ac:dyDescent="0.25">
      <c r="A169" s="215" t="s">
        <v>12</v>
      </c>
      <c r="B169" s="544">
        <v>2</v>
      </c>
      <c r="C169" s="234">
        <f t="shared" ref="C169:Q169" si="4">SUM(C9:C168)</f>
        <v>0</v>
      </c>
      <c r="D169" s="234">
        <f t="shared" si="4"/>
        <v>0</v>
      </c>
      <c r="E169" s="234">
        <f t="shared" si="4"/>
        <v>0</v>
      </c>
      <c r="F169" s="234">
        <f t="shared" si="4"/>
        <v>0</v>
      </c>
      <c r="G169" s="234">
        <f t="shared" si="4"/>
        <v>0</v>
      </c>
      <c r="H169" s="234">
        <f t="shared" si="4"/>
        <v>0</v>
      </c>
      <c r="I169" s="234">
        <f t="shared" si="4"/>
        <v>0</v>
      </c>
      <c r="J169" s="234">
        <f t="shared" si="4"/>
        <v>0</v>
      </c>
      <c r="K169" s="234">
        <f t="shared" si="4"/>
        <v>0</v>
      </c>
      <c r="L169" s="234">
        <f t="shared" si="4"/>
        <v>0</v>
      </c>
      <c r="M169" s="234">
        <f t="shared" si="4"/>
        <v>0</v>
      </c>
      <c r="N169" s="234">
        <f t="shared" si="4"/>
        <v>0</v>
      </c>
      <c r="O169" s="234">
        <f t="shared" si="4"/>
        <v>0</v>
      </c>
      <c r="P169" s="234">
        <f t="shared" si="4"/>
        <v>0</v>
      </c>
      <c r="Q169" s="234">
        <f t="shared" si="4"/>
        <v>0</v>
      </c>
      <c r="R169" s="235">
        <f t="shared" si="3"/>
        <v>0</v>
      </c>
      <c r="S169" s="234">
        <f>SUM(S9:S168)</f>
        <v>0</v>
      </c>
      <c r="T169" s="234">
        <f>SUM(T9:T168)</f>
        <v>0</v>
      </c>
      <c r="U169" s="234">
        <f>SUM(U9:U168)</f>
        <v>0</v>
      </c>
      <c r="V169" s="224"/>
      <c r="W169" s="224"/>
      <c r="X169" s="224"/>
      <c r="Y169" s="224"/>
      <c r="Z169" s="224"/>
      <c r="AA169" s="224"/>
      <c r="AB169" s="224"/>
      <c r="AC169" s="224"/>
      <c r="AD169" s="224"/>
      <c r="AE169" s="224"/>
      <c r="AF169" s="224"/>
      <c r="AG169" s="224"/>
      <c r="AH169" s="224"/>
      <c r="AI169" s="224"/>
      <c r="AJ169" s="224"/>
      <c r="AK169" s="224"/>
      <c r="AL169" s="224"/>
      <c r="AM169" s="224"/>
      <c r="AN169" s="224"/>
      <c r="AO169" s="224"/>
      <c r="AP169" s="224"/>
      <c r="AQ169" s="224"/>
      <c r="AR169" s="224"/>
      <c r="AS169" s="224"/>
      <c r="AT169" s="224"/>
      <c r="AU169" s="224"/>
      <c r="AV169" s="224"/>
      <c r="AW169" s="224"/>
      <c r="AX169" s="224"/>
      <c r="AY169" s="224"/>
      <c r="AZ169" s="224"/>
      <c r="BA169" s="224"/>
      <c r="BB169" s="224"/>
      <c r="BC169" s="224"/>
      <c r="BD169" s="224"/>
      <c r="BE169" s="224"/>
      <c r="BF169" s="224"/>
      <c r="BG169" s="224"/>
      <c r="BH169" s="224"/>
      <c r="BI169" s="224"/>
      <c r="BJ169" s="224"/>
      <c r="BK169" s="224"/>
      <c r="BL169" s="224"/>
      <c r="BM169" s="224"/>
      <c r="BN169" s="224"/>
      <c r="BO169" s="224"/>
      <c r="BP169" s="224"/>
      <c r="BQ169" s="224"/>
      <c r="BR169" s="224"/>
      <c r="BS169" s="224"/>
      <c r="BT169" s="224"/>
      <c r="BU169" s="224"/>
      <c r="BV169" s="224"/>
      <c r="BW169" s="224"/>
      <c r="BX169" s="224"/>
      <c r="BY169" s="224"/>
      <c r="BZ169" s="224"/>
      <c r="CA169" s="224"/>
      <c r="CB169" s="224"/>
      <c r="CC169" s="224"/>
      <c r="CD169" s="224"/>
      <c r="CE169" s="224"/>
      <c r="CF169" s="224"/>
      <c r="CG169" s="224"/>
      <c r="CH169" s="224"/>
      <c r="CI169" s="224"/>
      <c r="CJ169" s="224"/>
      <c r="CK169" s="224"/>
      <c r="CL169" s="224"/>
      <c r="CM169" s="224"/>
      <c r="CN169" s="224"/>
      <c r="CO169" s="224"/>
      <c r="CP169" s="224"/>
      <c r="CQ169" s="224"/>
      <c r="CR169" s="224"/>
      <c r="CS169" s="224"/>
      <c r="CT169" s="224"/>
      <c r="CU169" s="224"/>
      <c r="CV169" s="224"/>
      <c r="CW169" s="224"/>
      <c r="CX169" s="224"/>
      <c r="CY169" s="224"/>
      <c r="CZ169" s="224"/>
      <c r="DA169" s="224"/>
      <c r="DB169" s="224"/>
      <c r="DC169" s="224"/>
      <c r="DD169" s="224"/>
      <c r="DE169" s="224"/>
      <c r="DF169" s="224"/>
      <c r="DG169" s="224"/>
      <c r="DH169" s="224"/>
      <c r="DI169" s="224"/>
      <c r="DJ169" s="224"/>
      <c r="DK169" s="224"/>
      <c r="DL169" s="224"/>
      <c r="DM169" s="224"/>
      <c r="DN169" s="224"/>
      <c r="DO169" s="224"/>
      <c r="DP169" s="224"/>
      <c r="DQ169" s="224"/>
      <c r="DR169" s="224"/>
      <c r="DS169" s="224"/>
      <c r="DT169" s="224"/>
      <c r="DU169" s="224"/>
      <c r="DV169" s="224"/>
      <c r="DW169" s="224"/>
      <c r="DX169" s="224"/>
      <c r="DY169" s="224"/>
    </row>
    <row r="170" spans="1:129" ht="24.75" customHeight="1" x14ac:dyDescent="0.25">
      <c r="A170" s="64" t="s">
        <v>421</v>
      </c>
      <c r="B170" s="538">
        <v>3</v>
      </c>
      <c r="C170" s="211">
        <f>SUM(C171:C175)</f>
        <v>0</v>
      </c>
      <c r="D170" s="211">
        <f t="shared" ref="D170:I170" si="5">SUM(D171:D175)</f>
        <v>0</v>
      </c>
      <c r="E170" s="211">
        <f t="shared" si="5"/>
        <v>0</v>
      </c>
      <c r="F170" s="211">
        <f t="shared" si="5"/>
        <v>0</v>
      </c>
      <c r="G170" s="211">
        <f t="shared" si="5"/>
        <v>0</v>
      </c>
      <c r="H170" s="211">
        <f t="shared" si="5"/>
        <v>0</v>
      </c>
      <c r="I170" s="211">
        <f t="shared" si="5"/>
        <v>0</v>
      </c>
      <c r="J170" s="211">
        <f>SUM(J171:J175)</f>
        <v>0</v>
      </c>
      <c r="K170" s="211">
        <f t="shared" ref="K170:Q170" si="6">SUM(K171:K175)</f>
        <v>0</v>
      </c>
      <c r="L170" s="211">
        <f t="shared" si="6"/>
        <v>0</v>
      </c>
      <c r="M170" s="211">
        <f t="shared" si="6"/>
        <v>0</v>
      </c>
      <c r="N170" s="211">
        <f t="shared" si="6"/>
        <v>0</v>
      </c>
      <c r="O170" s="211">
        <f t="shared" si="6"/>
        <v>0</v>
      </c>
      <c r="P170" s="211">
        <f t="shared" si="6"/>
        <v>0</v>
      </c>
      <c r="Q170" s="211">
        <f t="shared" si="6"/>
        <v>0</v>
      </c>
      <c r="R170" s="220">
        <f t="shared" si="3"/>
        <v>0</v>
      </c>
      <c r="S170" s="220">
        <f>SUM(S171:S175)</f>
        <v>0</v>
      </c>
      <c r="T170" s="220">
        <f t="shared" ref="T170:U170" si="7">SUM(T171:T175)</f>
        <v>0</v>
      </c>
      <c r="U170" s="220">
        <f t="shared" si="7"/>
        <v>0</v>
      </c>
    </row>
    <row r="171" spans="1:129" x14ac:dyDescent="0.25">
      <c r="A171" s="8" t="s">
        <v>84</v>
      </c>
      <c r="B171" s="532" t="s">
        <v>396</v>
      </c>
      <c r="C171" s="236">
        <f>SUM('Раздел 1 таблица 1'!C171+'Раздел 1 таблица 2'!C171+'Раздел 1 таблица 3'!C171)</f>
        <v>0</v>
      </c>
      <c r="D171" s="236">
        <f>SUM('Раздел 1 таблица 1'!D171+'Раздел 1 таблица 2'!D171+'Раздел 1 таблица 3'!D171)</f>
        <v>0</v>
      </c>
      <c r="E171" s="236">
        <f>SUM('Раздел 1 таблица 1'!E171+'Раздел 1 таблица 2'!E171+'Раздел 1 таблица 3'!E171)</f>
        <v>0</v>
      </c>
      <c r="F171" s="236">
        <f>SUM('Раздел 1 таблица 1'!F171+'Раздел 1 таблица 2'!F171+'Раздел 1 таблица 3'!F171)</f>
        <v>0</v>
      </c>
      <c r="G171" s="236">
        <f>SUM('Раздел 1 таблица 1'!G171+'Раздел 1 таблица 2'!G171+'Раздел 1 таблица 3'!G171)</f>
        <v>0</v>
      </c>
      <c r="H171" s="236">
        <f>SUM('Раздел 1 таблица 1'!H171+'Раздел 1 таблица 2'!H171+'Раздел 1 таблица 3'!H171)</f>
        <v>0</v>
      </c>
      <c r="I171" s="213">
        <f>SUM(C171:H171)</f>
        <v>0</v>
      </c>
      <c r="J171" s="236">
        <f>SUM('Раздел 1 таблица 1'!J171+'Раздел 1 таблица 2'!L171+'Раздел 1 таблица 3'!J171)</f>
        <v>0</v>
      </c>
      <c r="K171" s="236">
        <f>SUM('Раздел 1 таблица 1'!K171+'Раздел 1 таблица 2'!M171+'Раздел 1 таблица 3'!K171)</f>
        <v>0</v>
      </c>
      <c r="L171" s="236">
        <f>SUM('Раздел 1 таблица 1'!L171+'Раздел 1 таблица 2'!N171+'Раздел 1 таблица 3'!L171)</f>
        <v>0</v>
      </c>
      <c r="M171" s="236">
        <f>SUM('Раздел 1 таблица 1'!M171+'Раздел 1 таблица 2'!O171+'Раздел 1 таблица 3'!M171)</f>
        <v>0</v>
      </c>
      <c r="N171" s="236">
        <f>SUM('Раздел 1 таблица 1'!N171+'Раздел 1 таблица 2'!P171+'Раздел 1 таблица 3'!N171)</f>
        <v>0</v>
      </c>
      <c r="O171" s="236">
        <f>SUM('Раздел 1 таблица 1'!O171+'Раздел 1 таблица 2'!Q171+'Раздел 1 таблица 3'!O171)</f>
        <v>0</v>
      </c>
      <c r="P171" s="236">
        <f>SUM('Раздел 1 таблица 1'!P171+'Раздел 1 таблица 2'!R171+'Раздел 1 таблица 3'!P171)</f>
        <v>0</v>
      </c>
      <c r="Q171" s="236">
        <f>SUM('Раздел 1 таблица 1'!Q171+'Раздел 1 таблица 2'!S171+'Раздел 1 таблица 3'!Q171)</f>
        <v>0</v>
      </c>
      <c r="R171" s="220">
        <f t="shared" si="3"/>
        <v>0</v>
      </c>
      <c r="S171" s="236">
        <f>SUM('Раздел 1 таблица 1'!S171+'Раздел 1 таблица 2'!U171+'Раздел 1 таблица 3'!S171)</f>
        <v>0</v>
      </c>
      <c r="T171" s="236">
        <f>SUM('Раздел 1 таблица 1'!T171+'Раздел 1 таблица 2'!V171+'Раздел 1 таблица 3'!T171)</f>
        <v>0</v>
      </c>
      <c r="U171" s="236">
        <f>SUM('Раздел 1 таблица 1'!U171+'Раздел 1 таблица 2'!W171+'Раздел 1 таблица 3'!U171)</f>
        <v>0</v>
      </c>
    </row>
    <row r="172" spans="1:129" x14ac:dyDescent="0.25">
      <c r="A172" s="8" t="s">
        <v>97</v>
      </c>
      <c r="B172" s="532" t="s">
        <v>397</v>
      </c>
      <c r="C172" s="236">
        <f>SUM('Раздел 1 таблица 1'!C172+'Раздел 1 таблица 2'!C172+'Раздел 1 таблица 3'!C172)</f>
        <v>0</v>
      </c>
      <c r="D172" s="236">
        <f>SUM('Раздел 1 таблица 1'!D172+'Раздел 1 таблица 2'!D172+'Раздел 1 таблица 3'!D172)</f>
        <v>0</v>
      </c>
      <c r="E172" s="236">
        <f>SUM('Раздел 1 таблица 1'!E172+'Раздел 1 таблица 2'!E172+'Раздел 1 таблица 3'!E172)</f>
        <v>0</v>
      </c>
      <c r="F172" s="236">
        <f>SUM('Раздел 1 таблица 1'!F172+'Раздел 1 таблица 2'!F172+'Раздел 1 таблица 3'!F172)</f>
        <v>0</v>
      </c>
      <c r="G172" s="236">
        <f>SUM('Раздел 1 таблица 1'!G172+'Раздел 1 таблица 2'!G172+'Раздел 1 таблица 3'!G172)</f>
        <v>0</v>
      </c>
      <c r="H172" s="236">
        <f>SUM('Раздел 1 таблица 1'!H172+'Раздел 1 таблица 2'!H172+'Раздел 1 таблица 3'!H172)</f>
        <v>0</v>
      </c>
      <c r="I172" s="213">
        <f t="shared" ref="I172:I175" si="8">SUM(C172:H172)</f>
        <v>0</v>
      </c>
      <c r="J172" s="236">
        <f>SUM('Раздел 1 таблица 1'!J172+'Раздел 1 таблица 2'!L172+'Раздел 1 таблица 3'!J172)</f>
        <v>0</v>
      </c>
      <c r="K172" s="236">
        <f>SUM('Раздел 1 таблица 1'!K172+'Раздел 1 таблица 2'!M172+'Раздел 1 таблица 3'!K172)</f>
        <v>0</v>
      </c>
      <c r="L172" s="236">
        <f>SUM('Раздел 1 таблица 1'!L172+'Раздел 1 таблица 2'!N172+'Раздел 1 таблица 3'!L172)</f>
        <v>0</v>
      </c>
      <c r="M172" s="236">
        <f>SUM('Раздел 1 таблица 1'!M172+'Раздел 1 таблица 2'!O172+'Раздел 1 таблица 3'!M172)</f>
        <v>0</v>
      </c>
      <c r="N172" s="236">
        <f>SUM('Раздел 1 таблица 1'!N172+'Раздел 1 таблица 2'!P172+'Раздел 1 таблица 3'!N172)</f>
        <v>0</v>
      </c>
      <c r="O172" s="236">
        <f>SUM('Раздел 1 таблица 1'!O172+'Раздел 1 таблица 2'!Q172+'Раздел 1 таблица 3'!O172)</f>
        <v>0</v>
      </c>
      <c r="P172" s="236">
        <f>SUM('Раздел 1 таблица 1'!P172+'Раздел 1 таблица 2'!R172+'Раздел 1 таблица 3'!P172)</f>
        <v>0</v>
      </c>
      <c r="Q172" s="236">
        <f>SUM('Раздел 1 таблица 1'!Q172+'Раздел 1 таблица 2'!S172+'Раздел 1 таблица 3'!Q172)</f>
        <v>0</v>
      </c>
      <c r="R172" s="220">
        <f t="shared" si="3"/>
        <v>0</v>
      </c>
      <c r="S172" s="236">
        <f>SUM('Раздел 1 таблица 1'!S172+'Раздел 1 таблица 2'!U172+'Раздел 1 таблица 3'!S172)</f>
        <v>0</v>
      </c>
      <c r="T172" s="236">
        <f>SUM('Раздел 1 таблица 1'!T172+'Раздел 1 таблица 2'!V172+'Раздел 1 таблица 3'!T172)</f>
        <v>0</v>
      </c>
      <c r="U172" s="236">
        <f>SUM('Раздел 1 таблица 1'!U172+'Раздел 1 таблица 2'!W172+'Раздел 1 таблица 3'!U172)</f>
        <v>0</v>
      </c>
    </row>
    <row r="173" spans="1:129" x14ac:dyDescent="0.25">
      <c r="A173" s="8" t="s">
        <v>120</v>
      </c>
      <c r="B173" s="532" t="s">
        <v>398</v>
      </c>
      <c r="C173" s="236">
        <f>SUM('Раздел 1 таблица 1'!C173+'Раздел 1 таблица 2'!C173+'Раздел 1 таблица 3'!C173)</f>
        <v>0</v>
      </c>
      <c r="D173" s="236">
        <f>SUM('Раздел 1 таблица 1'!D173+'Раздел 1 таблица 2'!D173+'Раздел 1 таблица 3'!D173)</f>
        <v>0</v>
      </c>
      <c r="E173" s="236">
        <f>SUM('Раздел 1 таблица 1'!E173+'Раздел 1 таблица 2'!E173+'Раздел 1 таблица 3'!E173)</f>
        <v>0</v>
      </c>
      <c r="F173" s="236">
        <f>SUM('Раздел 1 таблица 1'!F173+'Раздел 1 таблица 2'!F173+'Раздел 1 таблица 3'!F173)</f>
        <v>0</v>
      </c>
      <c r="G173" s="236">
        <f>SUM('Раздел 1 таблица 1'!G173+'Раздел 1 таблица 2'!G173+'Раздел 1 таблица 3'!G173)</f>
        <v>0</v>
      </c>
      <c r="H173" s="236">
        <f>SUM('Раздел 1 таблица 1'!H173+'Раздел 1 таблица 2'!H173+'Раздел 1 таблица 3'!H173)</f>
        <v>0</v>
      </c>
      <c r="I173" s="213">
        <f t="shared" si="8"/>
        <v>0</v>
      </c>
      <c r="J173" s="236">
        <f>SUM('Раздел 1 таблица 1'!J173+'Раздел 1 таблица 2'!L173+'Раздел 1 таблица 3'!J173)</f>
        <v>0</v>
      </c>
      <c r="K173" s="236">
        <f>SUM('Раздел 1 таблица 1'!K173+'Раздел 1 таблица 2'!M173+'Раздел 1 таблица 3'!K173)</f>
        <v>0</v>
      </c>
      <c r="L173" s="236">
        <f>SUM('Раздел 1 таблица 1'!L173+'Раздел 1 таблица 2'!N173+'Раздел 1 таблица 3'!L173)</f>
        <v>0</v>
      </c>
      <c r="M173" s="236">
        <f>SUM('Раздел 1 таблица 1'!M173+'Раздел 1 таблица 2'!O173+'Раздел 1 таблица 3'!M173)</f>
        <v>0</v>
      </c>
      <c r="N173" s="236">
        <f>SUM('Раздел 1 таблица 1'!N173+'Раздел 1 таблица 2'!P173+'Раздел 1 таблица 3'!N173)</f>
        <v>0</v>
      </c>
      <c r="O173" s="236">
        <f>SUM('Раздел 1 таблица 1'!O173+'Раздел 1 таблица 2'!Q173+'Раздел 1 таблица 3'!O173)</f>
        <v>0</v>
      </c>
      <c r="P173" s="236">
        <f>SUM('Раздел 1 таблица 1'!P173+'Раздел 1 таблица 2'!R173+'Раздел 1 таблица 3'!P173)</f>
        <v>0</v>
      </c>
      <c r="Q173" s="236">
        <f>SUM('Раздел 1 таблица 1'!Q173+'Раздел 1 таблица 2'!S173+'Раздел 1 таблица 3'!Q173)</f>
        <v>0</v>
      </c>
      <c r="R173" s="220">
        <f t="shared" si="3"/>
        <v>0</v>
      </c>
      <c r="S173" s="236">
        <f>SUM('Раздел 1 таблица 1'!S173+'Раздел 1 таблица 2'!U173+'Раздел 1 таблица 3'!S173)</f>
        <v>0</v>
      </c>
      <c r="T173" s="236">
        <f>SUM('Раздел 1 таблица 1'!T173+'Раздел 1 таблица 2'!V173+'Раздел 1 таблица 3'!T173)</f>
        <v>0</v>
      </c>
      <c r="U173" s="236">
        <f>SUM('Раздел 1 таблица 1'!U173+'Раздел 1 таблица 2'!W173+'Раздел 1 таблица 3'!U173)</f>
        <v>0</v>
      </c>
    </row>
    <row r="174" spans="1:129" x14ac:dyDescent="0.25">
      <c r="A174" s="8" t="s">
        <v>132</v>
      </c>
      <c r="B174" s="532" t="s">
        <v>399</v>
      </c>
      <c r="C174" s="236">
        <f>SUM('Раздел 1 таблица 1'!C174+'Раздел 1 таблица 2'!C174+'Раздел 1 таблица 3'!C174)</f>
        <v>0</v>
      </c>
      <c r="D174" s="236">
        <f>SUM('Раздел 1 таблица 1'!D174+'Раздел 1 таблица 2'!D174+'Раздел 1 таблица 3'!D174)</f>
        <v>0</v>
      </c>
      <c r="E174" s="236">
        <f>SUM('Раздел 1 таблица 1'!E174+'Раздел 1 таблица 2'!E174+'Раздел 1 таблица 3'!E174)</f>
        <v>0</v>
      </c>
      <c r="F174" s="236">
        <f>SUM('Раздел 1 таблица 1'!F174+'Раздел 1 таблица 2'!F174+'Раздел 1 таблица 3'!F174)</f>
        <v>0</v>
      </c>
      <c r="G174" s="236">
        <f>SUM('Раздел 1 таблица 1'!G174+'Раздел 1 таблица 2'!G174+'Раздел 1 таблица 3'!G174)</f>
        <v>0</v>
      </c>
      <c r="H174" s="236">
        <f>SUM('Раздел 1 таблица 1'!H174+'Раздел 1 таблица 2'!H174+'Раздел 1 таблица 3'!H174)</f>
        <v>0</v>
      </c>
      <c r="I174" s="213">
        <f t="shared" si="8"/>
        <v>0</v>
      </c>
      <c r="J174" s="236">
        <f>SUM('Раздел 1 таблица 1'!J174+'Раздел 1 таблица 2'!L174+'Раздел 1 таблица 3'!J174)</f>
        <v>0</v>
      </c>
      <c r="K174" s="236">
        <f>SUM('Раздел 1 таблица 1'!K174+'Раздел 1 таблица 2'!M174+'Раздел 1 таблица 3'!K174)</f>
        <v>0</v>
      </c>
      <c r="L174" s="236">
        <f>SUM('Раздел 1 таблица 1'!L174+'Раздел 1 таблица 2'!N174+'Раздел 1 таблица 3'!L174)</f>
        <v>0</v>
      </c>
      <c r="M174" s="236">
        <f>SUM('Раздел 1 таблица 1'!M174+'Раздел 1 таблица 2'!O174+'Раздел 1 таблица 3'!M174)</f>
        <v>0</v>
      </c>
      <c r="N174" s="236">
        <f>SUM('Раздел 1 таблица 1'!N174+'Раздел 1 таблица 2'!P174+'Раздел 1 таблица 3'!N174)</f>
        <v>0</v>
      </c>
      <c r="O174" s="236">
        <f>SUM('Раздел 1 таблица 1'!O174+'Раздел 1 таблица 2'!Q174+'Раздел 1 таблица 3'!O174)</f>
        <v>0</v>
      </c>
      <c r="P174" s="236">
        <f>SUM('Раздел 1 таблица 1'!P174+'Раздел 1 таблица 2'!R174+'Раздел 1 таблица 3'!P174)</f>
        <v>0</v>
      </c>
      <c r="Q174" s="236">
        <f>SUM('Раздел 1 таблица 1'!Q174+'Раздел 1 таблица 2'!S174+'Раздел 1 таблица 3'!Q174)</f>
        <v>0</v>
      </c>
      <c r="R174" s="220">
        <f t="shared" si="3"/>
        <v>0</v>
      </c>
      <c r="S174" s="236">
        <f>SUM('Раздел 1 таблица 1'!S174+'Раздел 1 таблица 2'!U174+'Раздел 1 таблица 3'!S174)</f>
        <v>0</v>
      </c>
      <c r="T174" s="236">
        <f>SUM('Раздел 1 таблица 1'!T174+'Раздел 1 таблица 2'!V174+'Раздел 1 таблица 3'!T174)</f>
        <v>0</v>
      </c>
      <c r="U174" s="236">
        <f>SUM('Раздел 1 таблица 1'!U174+'Раздел 1 таблица 2'!W174+'Раздел 1 таблица 3'!U174)</f>
        <v>0</v>
      </c>
    </row>
    <row r="175" spans="1:129" x14ac:dyDescent="0.25">
      <c r="A175" s="8" t="s">
        <v>150</v>
      </c>
      <c r="B175" s="532" t="s">
        <v>400</v>
      </c>
      <c r="C175" s="236">
        <f>SUM('Раздел 1 таблица 1'!C175+'Раздел 1 таблица 2'!C175+'Раздел 1 таблица 3'!C175)</f>
        <v>0</v>
      </c>
      <c r="D175" s="236">
        <f>SUM('Раздел 1 таблица 1'!D175+'Раздел 1 таблица 2'!D175+'Раздел 1 таблица 3'!D175)</f>
        <v>0</v>
      </c>
      <c r="E175" s="236">
        <f>SUM('Раздел 1 таблица 1'!E175+'Раздел 1 таблица 2'!E175+'Раздел 1 таблица 3'!E175)</f>
        <v>0</v>
      </c>
      <c r="F175" s="236">
        <f>SUM('Раздел 1 таблица 1'!F175+'Раздел 1 таблица 2'!F175+'Раздел 1 таблица 3'!F175)</f>
        <v>0</v>
      </c>
      <c r="G175" s="236">
        <f>SUM('Раздел 1 таблица 1'!G175+'Раздел 1 таблица 2'!G175+'Раздел 1 таблица 3'!G175)</f>
        <v>0</v>
      </c>
      <c r="H175" s="236">
        <f>SUM('Раздел 1 таблица 1'!H175+'Раздел 1 таблица 2'!H175+'Раздел 1 таблица 3'!H175)</f>
        <v>0</v>
      </c>
      <c r="I175" s="213">
        <f t="shared" si="8"/>
        <v>0</v>
      </c>
      <c r="J175" s="236">
        <f>SUM('Раздел 1 таблица 1'!J175+'Раздел 1 таблица 2'!L175+'Раздел 1 таблица 3'!J175)</f>
        <v>0</v>
      </c>
      <c r="K175" s="236">
        <f>SUM('Раздел 1 таблица 1'!K175+'Раздел 1 таблица 2'!M175+'Раздел 1 таблица 3'!K175)</f>
        <v>0</v>
      </c>
      <c r="L175" s="236">
        <f>SUM('Раздел 1 таблица 1'!L175+'Раздел 1 таблица 2'!N175+'Раздел 1 таблица 3'!L175)</f>
        <v>0</v>
      </c>
      <c r="M175" s="236">
        <f>SUM('Раздел 1 таблица 1'!M175+'Раздел 1 таблица 2'!O175+'Раздел 1 таблица 3'!M175)</f>
        <v>0</v>
      </c>
      <c r="N175" s="236">
        <f>SUM('Раздел 1 таблица 1'!N175+'Раздел 1 таблица 2'!P175+'Раздел 1 таблица 3'!N175)</f>
        <v>0</v>
      </c>
      <c r="O175" s="236">
        <f>SUM('Раздел 1 таблица 1'!O175+'Раздел 1 таблица 2'!Q175+'Раздел 1 таблица 3'!O175)</f>
        <v>0</v>
      </c>
      <c r="P175" s="236">
        <f>SUM('Раздел 1 таблица 1'!P175+'Раздел 1 таблица 2'!R175+'Раздел 1 таблица 3'!P175)</f>
        <v>0</v>
      </c>
      <c r="Q175" s="236">
        <f>SUM('Раздел 1 таблица 1'!Q175+'Раздел 1 таблица 2'!S175+'Раздел 1 таблица 3'!Q175)</f>
        <v>0</v>
      </c>
      <c r="R175" s="220">
        <f t="shared" si="3"/>
        <v>0</v>
      </c>
      <c r="S175" s="236">
        <f>SUM('Раздел 1 таблица 1'!S175+'Раздел 1 таблица 2'!U175+'Раздел 1 таблица 3'!S175)</f>
        <v>0</v>
      </c>
      <c r="T175" s="236">
        <f>SUM('Раздел 1 таблица 1'!T175+'Раздел 1 таблица 2'!V175+'Раздел 1 таблица 3'!T175)</f>
        <v>0</v>
      </c>
      <c r="U175" s="236">
        <f>SUM('Раздел 1 таблица 1'!U175+'Раздел 1 таблица 2'!W175+'Раздел 1 таблица 3'!U175)</f>
        <v>0</v>
      </c>
    </row>
    <row r="176" spans="1:129" ht="15" customHeight="1" x14ac:dyDescent="0.25">
      <c r="B176" s="552"/>
      <c r="U176" s="73"/>
    </row>
    <row r="177" spans="1:75" s="361" customFormat="1" ht="24.75" customHeight="1" x14ac:dyDescent="0.25">
      <c r="A177" s="366" t="s">
        <v>442</v>
      </c>
      <c r="B177" s="553"/>
      <c r="C177" s="359"/>
      <c r="D177" s="359"/>
      <c r="E177" s="359"/>
      <c r="F177" s="359"/>
      <c r="G177" s="359"/>
      <c r="H177" s="359"/>
      <c r="I177" s="359"/>
      <c r="J177" s="359"/>
      <c r="K177" s="359"/>
      <c r="L177" s="359"/>
      <c r="M177" s="359"/>
      <c r="N177" s="359"/>
      <c r="O177" s="359"/>
      <c r="P177" s="359"/>
      <c r="Q177" s="359"/>
      <c r="R177" s="359"/>
      <c r="S177" s="359"/>
      <c r="T177" s="359"/>
      <c r="U177" s="360"/>
      <c r="V177" s="227"/>
      <c r="W177" s="227"/>
      <c r="X177" s="227"/>
      <c r="Y177" s="227"/>
      <c r="Z177" s="227"/>
      <c r="AA177" s="227"/>
      <c r="AB177" s="227"/>
      <c r="AC177" s="227"/>
      <c r="AD177" s="227"/>
      <c r="AE177" s="227"/>
      <c r="AF177" s="227"/>
      <c r="AG177" s="227"/>
      <c r="AH177" s="227"/>
      <c r="AI177" s="227"/>
      <c r="AJ177" s="227"/>
      <c r="AK177" s="227"/>
      <c r="AL177" s="227"/>
      <c r="AM177" s="227"/>
      <c r="AN177" s="227"/>
      <c r="AO177" s="227"/>
      <c r="AP177" s="227"/>
      <c r="AQ177" s="227"/>
      <c r="AR177" s="227"/>
      <c r="AS177" s="227"/>
      <c r="AT177" s="227"/>
      <c r="AU177" s="227"/>
      <c r="AV177" s="227"/>
      <c r="AW177" s="227"/>
      <c r="AX177" s="227"/>
      <c r="AY177" s="227"/>
      <c r="AZ177" s="227"/>
      <c r="BA177" s="227"/>
      <c r="BB177" s="227"/>
      <c r="BC177" s="227"/>
      <c r="BD177" s="227"/>
      <c r="BE177" s="227"/>
      <c r="BF177" s="227"/>
      <c r="BG177" s="227"/>
      <c r="BH177" s="227"/>
      <c r="BI177" s="227"/>
      <c r="BJ177" s="227"/>
      <c r="BK177" s="227"/>
      <c r="BL177" s="227"/>
      <c r="BM177" s="227"/>
      <c r="BN177" s="227"/>
      <c r="BO177" s="227"/>
      <c r="BP177" s="227"/>
      <c r="BQ177" s="227"/>
      <c r="BR177" s="227"/>
      <c r="BS177" s="227"/>
    </row>
    <row r="178" spans="1:75" s="362" customFormat="1" ht="24.75" customHeight="1" x14ac:dyDescent="0.25">
      <c r="A178" s="330" t="s">
        <v>474</v>
      </c>
      <c r="B178" s="554"/>
      <c r="C178" s="350"/>
      <c r="D178" s="350"/>
      <c r="E178" s="350"/>
      <c r="F178" s="350"/>
      <c r="G178" s="350"/>
      <c r="H178" s="350"/>
      <c r="I178" s="350"/>
      <c r="J178" s="350"/>
      <c r="K178" s="350"/>
      <c r="L178" s="350"/>
      <c r="M178" s="350"/>
      <c r="N178" s="350"/>
      <c r="O178" s="350"/>
      <c r="P178" s="350"/>
      <c r="Q178" s="350"/>
      <c r="R178" s="350"/>
      <c r="S178" s="350"/>
      <c r="T178" s="350"/>
      <c r="U178" s="35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  <c r="AL178" s="72"/>
      <c r="AM178" s="72"/>
      <c r="AN178" s="72"/>
      <c r="AO178" s="72"/>
      <c r="AP178" s="72"/>
      <c r="AQ178" s="72"/>
      <c r="AR178" s="72"/>
      <c r="AS178" s="72"/>
      <c r="AT178" s="72"/>
      <c r="AU178" s="72"/>
      <c r="AV178" s="72"/>
      <c r="AW178" s="72"/>
      <c r="AX178" s="72"/>
      <c r="AY178" s="72"/>
      <c r="AZ178" s="72"/>
      <c r="BA178" s="72"/>
      <c r="BB178" s="72"/>
      <c r="BC178" s="72"/>
      <c r="BD178" s="72"/>
      <c r="BE178" s="72"/>
      <c r="BF178" s="72"/>
      <c r="BG178" s="72"/>
      <c r="BH178" s="72"/>
      <c r="BI178" s="72"/>
      <c r="BJ178" s="72"/>
      <c r="BK178" s="72"/>
      <c r="BL178" s="72"/>
      <c r="BM178" s="72"/>
      <c r="BN178" s="72"/>
      <c r="BO178" s="72"/>
      <c r="BP178" s="72"/>
      <c r="BQ178" s="72"/>
      <c r="BR178" s="72"/>
      <c r="BS178" s="72"/>
      <c r="BT178" s="72"/>
      <c r="BU178" s="72"/>
      <c r="BV178" s="72"/>
      <c r="BW178" s="72"/>
    </row>
    <row r="179" spans="1:75" x14ac:dyDescent="0.25">
      <c r="A179" s="364"/>
      <c r="B179" s="488" t="s">
        <v>393</v>
      </c>
      <c r="C179" s="363">
        <f>SUM('Раздел 1 таблица 1'!C179+'Раздел 1 таблица 2'!C179+'Раздел 1 таблица 3'!C179)</f>
        <v>0</v>
      </c>
      <c r="D179" s="363">
        <f>SUM('Раздел 1 таблица 1'!D179+'Раздел 1 таблица 2'!D179+'Раздел 1 таблица 3'!D179)</f>
        <v>0</v>
      </c>
      <c r="E179" s="363">
        <f>SUM('Раздел 1 таблица 1'!E179+'Раздел 1 таблица 2'!E179+'Раздел 1 таблица 3'!E179)</f>
        <v>0</v>
      </c>
      <c r="F179" s="363">
        <f>SUM('Раздел 1 таблица 1'!F179+'Раздел 1 таблица 2'!F179+'Раздел 1 таблица 3'!F179)</f>
        <v>0</v>
      </c>
      <c r="G179" s="363">
        <f>SUM('Раздел 1 таблица 1'!G179+'Раздел 1 таблица 2'!G179+'Раздел 1 таблица 3'!G179)</f>
        <v>0</v>
      </c>
      <c r="H179" s="363">
        <f>SUM('Раздел 1 таблица 1'!H179+'Раздел 1 таблица 2'!H179+'Раздел 1 таблица 3'!H179)</f>
        <v>0</v>
      </c>
      <c r="I179" s="374">
        <f>SUM('Раздел 1 таблица 1'!I179+'Раздел 1 таблица 2'!K179+'Раздел 1 таблица 3'!I179)</f>
        <v>0</v>
      </c>
      <c r="J179" s="363">
        <f>SUM('Раздел 1 таблица 1'!J179+'Раздел 1 таблица 2'!L179+'Раздел 1 таблица 3'!J179)</f>
        <v>0</v>
      </c>
      <c r="K179" s="363">
        <f>SUM('Раздел 1 таблица 1'!K179+'Раздел 1 таблица 2'!M179+'Раздел 1 таблица 3'!K179)</f>
        <v>0</v>
      </c>
      <c r="L179" s="363">
        <f>SUM('Раздел 1 таблица 1'!L179+'Раздел 1 таблица 2'!N179+'Раздел 1 таблица 3'!L179)</f>
        <v>0</v>
      </c>
      <c r="M179" s="363">
        <f>SUM('Раздел 1 таблица 1'!M179+'Раздел 1 таблица 2'!O179+'Раздел 1 таблица 3'!M179)</f>
        <v>0</v>
      </c>
      <c r="N179" s="363">
        <f>SUM('Раздел 1 таблица 1'!N179+'Раздел 1 таблица 2'!P179+'Раздел 1 таблица 3'!N179)</f>
        <v>0</v>
      </c>
      <c r="O179" s="363">
        <f>SUM('Раздел 1 таблица 1'!O179+'Раздел 1 таблица 2'!Q179+'Раздел 1 таблица 3'!O179)</f>
        <v>0</v>
      </c>
      <c r="P179" s="363">
        <f>SUM('Раздел 1 таблица 1'!P179+'Раздел 1 таблица 2'!R179+'Раздел 1 таблица 3'!P179)</f>
        <v>0</v>
      </c>
      <c r="Q179" s="365">
        <f>SUM('Раздел 1 таблица 1'!Q179+'Раздел 1 таблица 2'!S179+'Раздел 1 таблица 3'!Q179)</f>
        <v>0</v>
      </c>
      <c r="R179" s="374">
        <f>SUM('Раздел 1 таблица 1'!R179+'Раздел 1 таблица 2'!T179+'Раздел 1 таблица 3'!R179)</f>
        <v>0</v>
      </c>
      <c r="S179" s="363">
        <f>SUM('Раздел 1 таблица 1'!S179+'Раздел 1 таблица 2'!U179+'Раздел 1 таблица 3'!S179)</f>
        <v>0</v>
      </c>
      <c r="T179" s="363">
        <f>SUM('Раздел 1 таблица 1'!T179+'Раздел 1 таблица 2'!V179+'Раздел 1 таблица 3'!T179)</f>
        <v>0</v>
      </c>
      <c r="U179" s="363">
        <f>SUM('Раздел 1 таблица 1'!U179+'Раздел 1 таблица 2'!W179+'Раздел 1 таблица 3'!U179)</f>
        <v>0</v>
      </c>
    </row>
    <row r="180" spans="1:75" x14ac:dyDescent="0.25">
      <c r="A180" s="152"/>
      <c r="B180" s="488" t="s">
        <v>394</v>
      </c>
      <c r="C180" s="152">
        <f>SUM('Раздел 1 таблица 1'!C180+'Раздел 1 таблица 2'!C180+'Раздел 1 таблица 3'!C180)</f>
        <v>0</v>
      </c>
      <c r="D180" s="152">
        <f>SUM('Раздел 1 таблица 1'!D180+'Раздел 1 таблица 2'!D180+'Раздел 1 таблица 3'!D180)</f>
        <v>0</v>
      </c>
      <c r="E180" s="152">
        <f>SUM('Раздел 1 таблица 1'!E180+'Раздел 1 таблица 2'!E180+'Раздел 1 таблица 3'!E180)</f>
        <v>0</v>
      </c>
      <c r="F180" s="152">
        <f>SUM('Раздел 1 таблица 1'!F180+'Раздел 1 таблица 2'!F180+'Раздел 1 таблица 3'!F180)</f>
        <v>0</v>
      </c>
      <c r="G180" s="152">
        <f>SUM('Раздел 1 таблица 1'!G180+'Раздел 1 таблица 2'!G180+'Раздел 1 таблица 3'!G180)</f>
        <v>0</v>
      </c>
      <c r="H180" s="152">
        <f>SUM('Раздел 1 таблица 1'!H180+'Раздел 1 таблица 2'!H180+'Раздел 1 таблица 3'!H180)</f>
        <v>0</v>
      </c>
      <c r="I180" s="375">
        <f>SUM('Раздел 1 таблица 1'!I180+'Раздел 1 таблица 2'!K180+'Раздел 1 таблица 3'!I180)</f>
        <v>0</v>
      </c>
      <c r="J180" s="152">
        <f>SUM('Раздел 1 таблица 1'!J180+'Раздел 1 таблица 2'!L180+'Раздел 1 таблица 3'!J180)</f>
        <v>0</v>
      </c>
      <c r="K180" s="152">
        <f>SUM('Раздел 1 таблица 1'!K180+'Раздел 1 таблица 2'!M180+'Раздел 1 таблица 3'!K180)</f>
        <v>0</v>
      </c>
      <c r="L180" s="152">
        <f>SUM('Раздел 1 таблица 1'!L180+'Раздел 1 таблица 2'!N180+'Раздел 1 таблица 3'!L180)</f>
        <v>0</v>
      </c>
      <c r="M180" s="152">
        <f>SUM('Раздел 1 таблица 1'!M180+'Раздел 1 таблица 2'!O180+'Раздел 1 таблица 3'!M180)</f>
        <v>0</v>
      </c>
      <c r="N180" s="152">
        <f>SUM('Раздел 1 таблица 1'!N180+'Раздел 1 таблица 2'!P180+'Раздел 1 таблица 3'!N180)</f>
        <v>0</v>
      </c>
      <c r="O180" s="152">
        <f>SUM('Раздел 1 таблица 1'!O180+'Раздел 1 таблица 2'!Q180+'Раздел 1 таблица 3'!O180)</f>
        <v>0</v>
      </c>
      <c r="P180" s="152">
        <f>SUM('Раздел 1 таблица 1'!P180+'Раздел 1 таблица 2'!R180+'Раздел 1 таблица 3'!P180)</f>
        <v>0</v>
      </c>
      <c r="Q180" s="152">
        <f>SUM('Раздел 1 таблица 1'!Q180+'Раздел 1 таблица 2'!S180+'Раздел 1 таблица 3'!Q180)</f>
        <v>0</v>
      </c>
      <c r="R180" s="375">
        <f>SUM('Раздел 1 таблица 1'!R180+'Раздел 1 таблица 2'!T180+'Раздел 1 таблица 3'!R180)</f>
        <v>0</v>
      </c>
      <c r="S180" s="152">
        <f>SUM('Раздел 1 таблица 1'!S180+'Раздел 1 таблица 2'!U180+'Раздел 1 таблица 3'!S180)</f>
        <v>0</v>
      </c>
      <c r="T180" s="152">
        <f>SUM('Раздел 1 таблица 1'!T180+'Раздел 1 таблица 2'!V180+'Раздел 1 таблица 3'!T180)</f>
        <v>0</v>
      </c>
      <c r="U180" s="152">
        <f>SUM('Раздел 1 таблица 1'!U180+'Раздел 1 таблица 2'!W180+'Раздел 1 таблица 3'!U180)</f>
        <v>0</v>
      </c>
    </row>
    <row r="181" spans="1:75" x14ac:dyDescent="0.25">
      <c r="A181" s="152"/>
      <c r="B181" s="488" t="s">
        <v>425</v>
      </c>
      <c r="C181" s="152">
        <f>SUM('Раздел 1 таблица 1'!C181+'Раздел 1 таблица 2'!C181+'Раздел 1 таблица 3'!C181)</f>
        <v>0</v>
      </c>
      <c r="D181" s="152">
        <f>SUM('Раздел 1 таблица 1'!D181+'Раздел 1 таблица 2'!D181+'Раздел 1 таблица 3'!D181)</f>
        <v>0</v>
      </c>
      <c r="E181" s="152">
        <f>SUM('Раздел 1 таблица 1'!E181+'Раздел 1 таблица 2'!E181+'Раздел 1 таблица 3'!E181)</f>
        <v>0</v>
      </c>
      <c r="F181" s="152">
        <f>SUM('Раздел 1 таблица 1'!F181+'Раздел 1 таблица 2'!F181+'Раздел 1 таблица 3'!F181)</f>
        <v>0</v>
      </c>
      <c r="G181" s="152">
        <f>SUM('Раздел 1 таблица 1'!G181+'Раздел 1 таблица 2'!G181+'Раздел 1 таблица 3'!G181)</f>
        <v>0</v>
      </c>
      <c r="H181" s="152">
        <f>SUM('Раздел 1 таблица 1'!H181+'Раздел 1 таблица 2'!H181+'Раздел 1 таблица 3'!H181)</f>
        <v>0</v>
      </c>
      <c r="I181" s="375">
        <f>SUM('Раздел 1 таблица 1'!I181+'Раздел 1 таблица 2'!K181+'Раздел 1 таблица 3'!I181)</f>
        <v>0</v>
      </c>
      <c r="J181" s="152">
        <f>SUM('Раздел 1 таблица 1'!J181+'Раздел 1 таблица 2'!L181+'Раздел 1 таблица 3'!J181)</f>
        <v>0</v>
      </c>
      <c r="K181" s="152">
        <f>SUM('Раздел 1 таблица 1'!K181+'Раздел 1 таблица 2'!M181+'Раздел 1 таблица 3'!K181)</f>
        <v>0</v>
      </c>
      <c r="L181" s="152">
        <f>SUM('Раздел 1 таблица 1'!L181+'Раздел 1 таблица 2'!N181+'Раздел 1 таблица 3'!L181)</f>
        <v>0</v>
      </c>
      <c r="M181" s="152">
        <f>SUM('Раздел 1 таблица 1'!M181+'Раздел 1 таблица 2'!O181+'Раздел 1 таблица 3'!M181)</f>
        <v>0</v>
      </c>
      <c r="N181" s="152">
        <f>SUM('Раздел 1 таблица 1'!N181+'Раздел 1 таблица 2'!P181+'Раздел 1 таблица 3'!N181)</f>
        <v>0</v>
      </c>
      <c r="O181" s="152">
        <f>SUM('Раздел 1 таблица 1'!O181+'Раздел 1 таблица 2'!Q181+'Раздел 1 таблица 3'!O181)</f>
        <v>0</v>
      </c>
      <c r="P181" s="152">
        <f>SUM('Раздел 1 таблица 1'!P181+'Раздел 1 таблица 2'!R181+'Раздел 1 таблица 3'!P181)</f>
        <v>0</v>
      </c>
      <c r="Q181" s="152">
        <f>SUM('Раздел 1 таблица 1'!Q181+'Раздел 1 таблица 2'!S181+'Раздел 1 таблица 3'!Q181)</f>
        <v>0</v>
      </c>
      <c r="R181" s="375">
        <f>SUM('Раздел 1 таблица 1'!R181+'Раздел 1 таблица 2'!T181+'Раздел 1 таблица 3'!R181)</f>
        <v>0</v>
      </c>
      <c r="S181" s="152">
        <f>SUM('Раздел 1 таблица 1'!S181+'Раздел 1 таблица 2'!U181+'Раздел 1 таблица 3'!S181)</f>
        <v>0</v>
      </c>
      <c r="T181" s="152">
        <f>SUM('Раздел 1 таблица 1'!T181+'Раздел 1 таблица 2'!V181+'Раздел 1 таблица 3'!T181)</f>
        <v>0</v>
      </c>
      <c r="U181" s="152">
        <f>SUM('Раздел 1 таблица 1'!U181+'Раздел 1 таблица 2'!W181+'Раздел 1 таблица 3'!U181)</f>
        <v>0</v>
      </c>
    </row>
    <row r="182" spans="1:75" x14ac:dyDescent="0.25">
      <c r="A182" s="152"/>
      <c r="B182" s="488" t="s">
        <v>326</v>
      </c>
      <c r="C182" s="152">
        <f>SUM('Раздел 1 таблица 1'!C182+'Раздел 1 таблица 2'!C182+'Раздел 1 таблица 3'!C182)</f>
        <v>0</v>
      </c>
      <c r="D182" s="152">
        <f>SUM('Раздел 1 таблица 1'!D182+'Раздел 1 таблица 2'!D182+'Раздел 1 таблица 3'!D182)</f>
        <v>0</v>
      </c>
      <c r="E182" s="152">
        <f>SUM('Раздел 1 таблица 1'!E182+'Раздел 1 таблица 2'!E182+'Раздел 1 таблица 3'!E182)</f>
        <v>0</v>
      </c>
      <c r="F182" s="152">
        <f>SUM('Раздел 1 таблица 1'!F182+'Раздел 1 таблица 2'!F182+'Раздел 1 таблица 3'!F182)</f>
        <v>0</v>
      </c>
      <c r="G182" s="152">
        <f>SUM('Раздел 1 таблица 1'!G182+'Раздел 1 таблица 2'!G182+'Раздел 1 таблица 3'!G182)</f>
        <v>0</v>
      </c>
      <c r="H182" s="152">
        <f>SUM('Раздел 1 таблица 1'!H182+'Раздел 1 таблица 2'!H182+'Раздел 1 таблица 3'!H182)</f>
        <v>0</v>
      </c>
      <c r="I182" s="375">
        <f>SUM('Раздел 1 таблица 1'!I182+'Раздел 1 таблица 2'!K182+'Раздел 1 таблица 3'!I182)</f>
        <v>0</v>
      </c>
      <c r="J182" s="152">
        <f>SUM('Раздел 1 таблица 1'!J182+'Раздел 1 таблица 2'!L182+'Раздел 1 таблица 3'!J182)</f>
        <v>0</v>
      </c>
      <c r="K182" s="152">
        <f>SUM('Раздел 1 таблица 1'!K182+'Раздел 1 таблица 2'!M182+'Раздел 1 таблица 3'!K182)</f>
        <v>0</v>
      </c>
      <c r="L182" s="152">
        <f>SUM('Раздел 1 таблица 1'!L182+'Раздел 1 таблица 2'!N182+'Раздел 1 таблица 3'!L182)</f>
        <v>0</v>
      </c>
      <c r="M182" s="152">
        <f>SUM('Раздел 1 таблица 1'!M182+'Раздел 1 таблица 2'!O182+'Раздел 1 таблица 3'!M182)</f>
        <v>0</v>
      </c>
      <c r="N182" s="152">
        <f>SUM('Раздел 1 таблица 1'!N182+'Раздел 1 таблица 2'!P182+'Раздел 1 таблица 3'!N182)</f>
        <v>0</v>
      </c>
      <c r="O182" s="152">
        <f>SUM('Раздел 1 таблица 1'!O182+'Раздел 1 таблица 2'!Q182+'Раздел 1 таблица 3'!O182)</f>
        <v>0</v>
      </c>
      <c r="P182" s="152">
        <f>SUM('Раздел 1 таблица 1'!P182+'Раздел 1 таблица 2'!R182+'Раздел 1 таблица 3'!P182)</f>
        <v>0</v>
      </c>
      <c r="Q182" s="152">
        <f>SUM('Раздел 1 таблица 1'!Q182+'Раздел 1 таблица 2'!S182+'Раздел 1 таблица 3'!Q182)</f>
        <v>0</v>
      </c>
      <c r="R182" s="375">
        <f>SUM('Раздел 1 таблица 1'!R182+'Раздел 1 таблица 2'!T182+'Раздел 1 таблица 3'!R182)</f>
        <v>0</v>
      </c>
      <c r="S182" s="152">
        <f>SUM('Раздел 1 таблица 1'!S182+'Раздел 1 таблица 2'!U182+'Раздел 1 таблица 3'!S182)</f>
        <v>0</v>
      </c>
      <c r="T182" s="152">
        <f>SUM('Раздел 1 таблица 1'!T182+'Раздел 1 таблица 2'!V182+'Раздел 1 таблица 3'!T182)</f>
        <v>0</v>
      </c>
      <c r="U182" s="152">
        <f>SUM('Раздел 1 таблица 1'!U182+'Раздел 1 таблица 2'!W182+'Раздел 1 таблица 3'!U182)</f>
        <v>0</v>
      </c>
    </row>
    <row r="183" spans="1:75" x14ac:dyDescent="0.25">
      <c r="A183" s="152"/>
      <c r="B183" s="488"/>
      <c r="C183" s="152">
        <f>SUM('Раздел 1 таблица 1'!C183+'Раздел 1 таблица 2'!C183+'Раздел 1 таблица 3'!C183)</f>
        <v>0</v>
      </c>
      <c r="D183" s="152">
        <f>SUM('Раздел 1 таблица 1'!D183+'Раздел 1 таблица 2'!D183+'Раздел 1 таблица 3'!D183)</f>
        <v>0</v>
      </c>
      <c r="E183" s="152">
        <f>SUM('Раздел 1 таблица 1'!E183+'Раздел 1 таблица 2'!E183+'Раздел 1 таблица 3'!E183)</f>
        <v>0</v>
      </c>
      <c r="F183" s="152">
        <f>SUM('Раздел 1 таблица 1'!F183+'Раздел 1 таблица 2'!F183+'Раздел 1 таблица 3'!F183)</f>
        <v>0</v>
      </c>
      <c r="G183" s="152">
        <f>SUM('Раздел 1 таблица 1'!G183+'Раздел 1 таблица 2'!G183+'Раздел 1 таблица 3'!G183)</f>
        <v>0</v>
      </c>
      <c r="H183" s="152">
        <f>SUM('Раздел 1 таблица 1'!H183+'Раздел 1 таблица 2'!H183+'Раздел 1 таблица 3'!H183)</f>
        <v>0</v>
      </c>
      <c r="I183" s="375">
        <f>SUM('Раздел 1 таблица 1'!I183+'Раздел 1 таблица 2'!K183+'Раздел 1 таблица 3'!I183)</f>
        <v>0</v>
      </c>
      <c r="J183" s="152">
        <f>SUM('Раздел 1 таблица 1'!J183+'Раздел 1 таблица 2'!L183+'Раздел 1 таблица 3'!J183)</f>
        <v>0</v>
      </c>
      <c r="K183" s="152">
        <f>SUM('Раздел 1 таблица 1'!K183+'Раздел 1 таблица 2'!M183+'Раздел 1 таблица 3'!K183)</f>
        <v>0</v>
      </c>
      <c r="L183" s="152">
        <f>SUM('Раздел 1 таблица 1'!L183+'Раздел 1 таблица 2'!N183+'Раздел 1 таблица 3'!L183)</f>
        <v>0</v>
      </c>
      <c r="M183" s="152">
        <f>SUM('Раздел 1 таблица 1'!M183+'Раздел 1 таблица 2'!O183+'Раздел 1 таблица 3'!M183)</f>
        <v>0</v>
      </c>
      <c r="N183" s="152">
        <f>SUM('Раздел 1 таблица 1'!N183+'Раздел 1 таблица 2'!P183+'Раздел 1 таблица 3'!N183)</f>
        <v>0</v>
      </c>
      <c r="O183" s="152">
        <f>SUM('Раздел 1 таблица 1'!O183+'Раздел 1 таблица 2'!Q183+'Раздел 1 таблица 3'!O183)</f>
        <v>0</v>
      </c>
      <c r="P183" s="152">
        <f>SUM('Раздел 1 таблица 1'!P183+'Раздел 1 таблица 2'!R183+'Раздел 1 таблица 3'!P183)</f>
        <v>0</v>
      </c>
      <c r="Q183" s="152">
        <f>SUM('Раздел 1 таблица 1'!Q183+'Раздел 1 таблица 2'!S183+'Раздел 1 таблица 3'!Q183)</f>
        <v>0</v>
      </c>
      <c r="R183" s="375">
        <f>SUM('Раздел 1 таблица 1'!R183+'Раздел 1 таблица 2'!T183+'Раздел 1 таблица 3'!R183)</f>
        <v>0</v>
      </c>
      <c r="S183" s="152">
        <f>SUM('Раздел 1 таблица 1'!S183+'Раздел 1 таблица 2'!U183+'Раздел 1 таблица 3'!S183)</f>
        <v>0</v>
      </c>
      <c r="T183" s="152">
        <f>SUM('Раздел 1 таблица 1'!T183+'Раздел 1 таблица 2'!V183+'Раздел 1 таблица 3'!T183)</f>
        <v>0</v>
      </c>
      <c r="U183" s="152">
        <f>SUM('Раздел 1 таблица 1'!U183+'Раздел 1 таблица 2'!W183+'Раздел 1 таблица 3'!U183)</f>
        <v>0</v>
      </c>
    </row>
    <row r="184" spans="1:75" x14ac:dyDescent="0.25">
      <c r="A184" s="152"/>
      <c r="B184" s="488"/>
      <c r="C184" s="152">
        <f>SUM('Раздел 1 таблица 1'!C184+'Раздел 1 таблица 2'!C184+'Раздел 1 таблица 3'!C184)</f>
        <v>0</v>
      </c>
      <c r="D184" s="152">
        <f>SUM('Раздел 1 таблица 1'!D184+'Раздел 1 таблица 2'!D184+'Раздел 1 таблица 3'!D184)</f>
        <v>0</v>
      </c>
      <c r="E184" s="152">
        <f>SUM('Раздел 1 таблица 1'!E184+'Раздел 1 таблица 2'!E184+'Раздел 1 таблица 3'!E184)</f>
        <v>0</v>
      </c>
      <c r="F184" s="152">
        <f>SUM('Раздел 1 таблица 1'!F184+'Раздел 1 таблица 2'!F184+'Раздел 1 таблица 3'!F184)</f>
        <v>0</v>
      </c>
      <c r="G184" s="152">
        <f>SUM('Раздел 1 таблица 1'!G184+'Раздел 1 таблица 2'!G184+'Раздел 1 таблица 3'!G184)</f>
        <v>0</v>
      </c>
      <c r="H184" s="152">
        <f>SUM('Раздел 1 таблица 1'!H184+'Раздел 1 таблица 2'!H184+'Раздел 1 таблица 3'!H184)</f>
        <v>0</v>
      </c>
      <c r="I184" s="375">
        <f>SUM('Раздел 1 таблица 1'!I184+'Раздел 1 таблица 2'!K184+'Раздел 1 таблица 3'!I184)</f>
        <v>0</v>
      </c>
      <c r="J184" s="152">
        <f>SUM('Раздел 1 таблица 1'!J184+'Раздел 1 таблица 2'!L184+'Раздел 1 таблица 3'!J184)</f>
        <v>0</v>
      </c>
      <c r="K184" s="152">
        <f>SUM('Раздел 1 таблица 1'!K184+'Раздел 1 таблица 2'!M184+'Раздел 1 таблица 3'!K184)</f>
        <v>0</v>
      </c>
      <c r="L184" s="152">
        <f>SUM('Раздел 1 таблица 1'!L184+'Раздел 1 таблица 2'!N184+'Раздел 1 таблица 3'!L184)</f>
        <v>0</v>
      </c>
      <c r="M184" s="152">
        <f>SUM('Раздел 1 таблица 1'!M184+'Раздел 1 таблица 2'!O184+'Раздел 1 таблица 3'!M184)</f>
        <v>0</v>
      </c>
      <c r="N184" s="152">
        <f>SUM('Раздел 1 таблица 1'!N184+'Раздел 1 таблица 2'!P184+'Раздел 1 таблица 3'!N184)</f>
        <v>0</v>
      </c>
      <c r="O184" s="152">
        <f>SUM('Раздел 1 таблица 1'!O184+'Раздел 1 таблица 2'!Q184+'Раздел 1 таблица 3'!O184)</f>
        <v>0</v>
      </c>
      <c r="P184" s="152">
        <f>SUM('Раздел 1 таблица 1'!P184+'Раздел 1 таблица 2'!R184+'Раздел 1 таблица 3'!P184)</f>
        <v>0</v>
      </c>
      <c r="Q184" s="152">
        <f>SUM('Раздел 1 таблица 1'!Q184+'Раздел 1 таблица 2'!S184+'Раздел 1 таблица 3'!Q184)</f>
        <v>0</v>
      </c>
      <c r="R184" s="375">
        <f>SUM('Раздел 1 таблица 1'!R184+'Раздел 1 таблица 2'!T184+'Раздел 1 таблица 3'!R184)</f>
        <v>0</v>
      </c>
      <c r="S184" s="152">
        <f>SUM('Раздел 1 таблица 1'!S184+'Раздел 1 таблица 2'!U184+'Раздел 1 таблица 3'!S184)</f>
        <v>0</v>
      </c>
      <c r="T184" s="152">
        <f>SUM('Раздел 1 таблица 1'!T184+'Раздел 1 таблица 2'!V184+'Раздел 1 таблица 3'!T184)</f>
        <v>0</v>
      </c>
      <c r="U184" s="152">
        <f>SUM('Раздел 1 таблица 1'!U184+'Раздел 1 таблица 2'!W184+'Раздел 1 таблица 3'!U184)</f>
        <v>0</v>
      </c>
    </row>
    <row r="185" spans="1:75" x14ac:dyDescent="0.25">
      <c r="A185" s="152"/>
      <c r="B185" s="488"/>
      <c r="C185" s="152">
        <f>SUM('Раздел 1 таблица 1'!C185+'Раздел 1 таблица 2'!C185+'Раздел 1 таблица 3'!C185)</f>
        <v>0</v>
      </c>
      <c r="D185" s="152">
        <f>SUM('Раздел 1 таблица 1'!D185+'Раздел 1 таблица 2'!D185+'Раздел 1 таблица 3'!D185)</f>
        <v>0</v>
      </c>
      <c r="E185" s="152">
        <f>SUM('Раздел 1 таблица 1'!E185+'Раздел 1 таблица 2'!E185+'Раздел 1 таблица 3'!E185)</f>
        <v>0</v>
      </c>
      <c r="F185" s="152">
        <f>SUM('Раздел 1 таблица 1'!F185+'Раздел 1 таблица 2'!F185+'Раздел 1 таблица 3'!F185)</f>
        <v>0</v>
      </c>
      <c r="G185" s="152">
        <f>SUM('Раздел 1 таблица 1'!G185+'Раздел 1 таблица 2'!G185+'Раздел 1 таблица 3'!G185)</f>
        <v>0</v>
      </c>
      <c r="H185" s="152">
        <f>SUM('Раздел 1 таблица 1'!H185+'Раздел 1 таблица 2'!H185+'Раздел 1 таблица 3'!H185)</f>
        <v>0</v>
      </c>
      <c r="I185" s="375">
        <f>SUM('Раздел 1 таблица 1'!I185+'Раздел 1 таблица 2'!K185+'Раздел 1 таблица 3'!I185)</f>
        <v>0</v>
      </c>
      <c r="J185" s="152">
        <f>SUM('Раздел 1 таблица 1'!J185+'Раздел 1 таблица 2'!L185+'Раздел 1 таблица 3'!J185)</f>
        <v>0</v>
      </c>
      <c r="K185" s="152">
        <f>SUM('Раздел 1 таблица 1'!K185+'Раздел 1 таблица 2'!M185+'Раздел 1 таблица 3'!K185)</f>
        <v>0</v>
      </c>
      <c r="L185" s="152">
        <f>SUM('Раздел 1 таблица 1'!L185+'Раздел 1 таблица 2'!N185+'Раздел 1 таблица 3'!L185)</f>
        <v>0</v>
      </c>
      <c r="M185" s="152">
        <f>SUM('Раздел 1 таблица 1'!M185+'Раздел 1 таблица 2'!O185+'Раздел 1 таблица 3'!M185)</f>
        <v>0</v>
      </c>
      <c r="N185" s="152">
        <f>SUM('Раздел 1 таблица 1'!N185+'Раздел 1 таблица 2'!P185+'Раздел 1 таблица 3'!N185)</f>
        <v>0</v>
      </c>
      <c r="O185" s="152">
        <f>SUM('Раздел 1 таблица 1'!O185+'Раздел 1 таблица 2'!Q185+'Раздел 1 таблица 3'!O185)</f>
        <v>0</v>
      </c>
      <c r="P185" s="152">
        <f>SUM('Раздел 1 таблица 1'!P185+'Раздел 1 таблица 2'!R185+'Раздел 1 таблица 3'!P185)</f>
        <v>0</v>
      </c>
      <c r="Q185" s="152">
        <f>SUM('Раздел 1 таблица 1'!Q185+'Раздел 1 таблица 2'!S185+'Раздел 1 таблица 3'!Q185)</f>
        <v>0</v>
      </c>
      <c r="R185" s="375">
        <f>SUM('Раздел 1 таблица 1'!R185+'Раздел 1 таблица 2'!T185+'Раздел 1 таблица 3'!R185)</f>
        <v>0</v>
      </c>
      <c r="S185" s="152">
        <f>SUM('Раздел 1 таблица 1'!S185+'Раздел 1 таблица 2'!U185+'Раздел 1 таблица 3'!S185)</f>
        <v>0</v>
      </c>
      <c r="T185" s="152">
        <f>SUM('Раздел 1 таблица 1'!T185+'Раздел 1 таблица 2'!V185+'Раздел 1 таблица 3'!T185)</f>
        <v>0</v>
      </c>
      <c r="U185" s="152">
        <f>SUM('Раздел 1 таблица 1'!U185+'Раздел 1 таблица 2'!W185+'Раздел 1 таблица 3'!U185)</f>
        <v>0</v>
      </c>
    </row>
    <row r="186" spans="1:75" x14ac:dyDescent="0.25">
      <c r="A186" s="152"/>
      <c r="B186" s="488"/>
      <c r="C186" s="152">
        <f>SUM('Раздел 1 таблица 1'!C186+'Раздел 1 таблица 2'!C186+'Раздел 1 таблица 3'!C186)</f>
        <v>0</v>
      </c>
      <c r="D186" s="152">
        <f>SUM('Раздел 1 таблица 1'!D186+'Раздел 1 таблица 2'!D186+'Раздел 1 таблица 3'!D186)</f>
        <v>0</v>
      </c>
      <c r="E186" s="152">
        <f>SUM('Раздел 1 таблица 1'!E186+'Раздел 1 таблица 2'!E186+'Раздел 1 таблица 3'!E186)</f>
        <v>0</v>
      </c>
      <c r="F186" s="152">
        <f>SUM('Раздел 1 таблица 1'!F186+'Раздел 1 таблица 2'!F186+'Раздел 1 таблица 3'!F186)</f>
        <v>0</v>
      </c>
      <c r="G186" s="152">
        <f>SUM('Раздел 1 таблица 1'!G186+'Раздел 1 таблица 2'!G186+'Раздел 1 таблица 3'!G186)</f>
        <v>0</v>
      </c>
      <c r="H186" s="152">
        <f>SUM('Раздел 1 таблица 1'!H186+'Раздел 1 таблица 2'!H186+'Раздел 1 таблица 3'!H186)</f>
        <v>0</v>
      </c>
      <c r="I186" s="375">
        <f>SUM('Раздел 1 таблица 1'!I186+'Раздел 1 таблица 2'!K186+'Раздел 1 таблица 3'!I186)</f>
        <v>0</v>
      </c>
      <c r="J186" s="152">
        <f>SUM('Раздел 1 таблица 1'!J186+'Раздел 1 таблица 2'!L186+'Раздел 1 таблица 3'!J186)</f>
        <v>0</v>
      </c>
      <c r="K186" s="152">
        <f>SUM('Раздел 1 таблица 1'!K186+'Раздел 1 таблица 2'!M186+'Раздел 1 таблица 3'!K186)</f>
        <v>0</v>
      </c>
      <c r="L186" s="152">
        <f>SUM('Раздел 1 таблица 1'!L186+'Раздел 1 таблица 2'!N186+'Раздел 1 таблица 3'!L186)</f>
        <v>0</v>
      </c>
      <c r="M186" s="152">
        <f>SUM('Раздел 1 таблица 1'!M186+'Раздел 1 таблица 2'!O186+'Раздел 1 таблица 3'!M186)</f>
        <v>0</v>
      </c>
      <c r="N186" s="152">
        <f>SUM('Раздел 1 таблица 1'!N186+'Раздел 1 таблица 2'!P186+'Раздел 1 таблица 3'!N186)</f>
        <v>0</v>
      </c>
      <c r="O186" s="152">
        <f>SUM('Раздел 1 таблица 1'!O186+'Раздел 1 таблица 2'!Q186+'Раздел 1 таблица 3'!O186)</f>
        <v>0</v>
      </c>
      <c r="P186" s="152">
        <f>SUM('Раздел 1 таблица 1'!P186+'Раздел 1 таблица 2'!R186+'Раздел 1 таблица 3'!P186)</f>
        <v>0</v>
      </c>
      <c r="Q186" s="152">
        <f>SUM('Раздел 1 таблица 1'!Q186+'Раздел 1 таблица 2'!S186+'Раздел 1 таблица 3'!Q186)</f>
        <v>0</v>
      </c>
      <c r="R186" s="375">
        <f>SUM('Раздел 1 таблица 1'!R186+'Раздел 1 таблица 2'!T186+'Раздел 1 таблица 3'!R186)</f>
        <v>0</v>
      </c>
      <c r="S186" s="152">
        <f>SUM('Раздел 1 таблица 1'!S186+'Раздел 1 таблица 2'!U186+'Раздел 1 таблица 3'!S186)</f>
        <v>0</v>
      </c>
      <c r="T186" s="152">
        <f>SUM('Раздел 1 таблица 1'!T186+'Раздел 1 таблица 2'!V186+'Раздел 1 таблица 3'!T186)</f>
        <v>0</v>
      </c>
      <c r="U186" s="152">
        <f>SUM('Раздел 1 таблица 1'!U186+'Раздел 1 таблица 2'!W186+'Раздел 1 таблица 3'!U186)</f>
        <v>0</v>
      </c>
    </row>
  </sheetData>
  <autoFilter ref="A7:T7"/>
  <mergeCells count="14">
    <mergeCell ref="S5:T5"/>
    <mergeCell ref="U5:U6"/>
    <mergeCell ref="A3:T3"/>
    <mergeCell ref="M5:M6"/>
    <mergeCell ref="C5:H5"/>
    <mergeCell ref="N5:O5"/>
    <mergeCell ref="A5:A6"/>
    <mergeCell ref="B5:B6"/>
    <mergeCell ref="I5:I6"/>
    <mergeCell ref="J5:J6"/>
    <mergeCell ref="K5:K6"/>
    <mergeCell ref="L5:L6"/>
    <mergeCell ref="P5:Q5"/>
    <mergeCell ref="R5:R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D188"/>
  <sheetViews>
    <sheetView zoomScale="80" zoomScaleNormal="80" workbookViewId="0">
      <pane ySplit="7" topLeftCell="A110" activePane="bottomLeft" state="frozen"/>
      <selection activeCell="A2" sqref="A2"/>
      <selection pane="bottomLeft" activeCell="A2" sqref="A2"/>
    </sheetView>
  </sheetViews>
  <sheetFormatPr defaultRowHeight="15" x14ac:dyDescent="0.25"/>
  <cols>
    <col min="1" max="1" width="26.85546875" style="73" customWidth="1"/>
    <col min="2" max="2" width="7.42578125" style="79" customWidth="1"/>
    <col min="3" max="7" width="6.42578125" style="73" customWidth="1"/>
    <col min="8" max="8" width="6.28515625" style="73" customWidth="1"/>
    <col min="9" max="9" width="13.42578125" style="73" customWidth="1"/>
    <col min="10" max="10" width="9.140625" style="73" customWidth="1"/>
    <col min="11" max="11" width="9" style="73" customWidth="1"/>
    <col min="12" max="13" width="9.140625" style="73" customWidth="1"/>
    <col min="14" max="15" width="9" style="73" customWidth="1"/>
    <col min="16" max="16" width="8.85546875" style="73" customWidth="1"/>
    <col min="17" max="17" width="9" style="73" customWidth="1"/>
    <col min="18" max="18" width="13.42578125" style="73" customWidth="1"/>
    <col min="19" max="21" width="8.85546875" style="73" customWidth="1"/>
    <col min="22" max="23" width="9" style="73" customWidth="1"/>
    <col min="24" max="26" width="8.85546875" style="73" customWidth="1"/>
    <col min="27" max="27" width="13.42578125" style="72" customWidth="1"/>
    <col min="28" max="133" width="9.140625" style="72"/>
    <col min="134" max="16384" width="9.140625" style="73"/>
  </cols>
  <sheetData>
    <row r="1" spans="1:133" ht="21" customHeight="1" x14ac:dyDescent="0.25">
      <c r="A1" s="318" t="s">
        <v>480</v>
      </c>
      <c r="B1" s="120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206"/>
      <c r="T1" s="206"/>
      <c r="U1" s="206"/>
      <c r="V1" s="190"/>
      <c r="W1" s="190"/>
      <c r="X1" s="190"/>
      <c r="Y1" s="121"/>
      <c r="Z1" s="121"/>
      <c r="AA1" s="121" t="s">
        <v>479</v>
      </c>
    </row>
    <row r="2" spans="1:133" ht="4.5" customHeight="1" x14ac:dyDescent="0.25">
      <c r="A2" s="121"/>
      <c r="B2" s="120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206"/>
      <c r="T2" s="206"/>
      <c r="U2" s="206"/>
      <c r="V2" s="190"/>
      <c r="W2" s="190"/>
      <c r="X2" s="190"/>
      <c r="Y2" s="121"/>
      <c r="Z2" s="121"/>
    </row>
    <row r="3" spans="1:133" s="23" customFormat="1" ht="17.25" customHeight="1" x14ac:dyDescent="0.2">
      <c r="A3" s="611" t="s">
        <v>502</v>
      </c>
      <c r="B3" s="612"/>
      <c r="C3" s="612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  <c r="O3" s="612"/>
      <c r="P3" s="612"/>
      <c r="Q3" s="612"/>
      <c r="R3" s="612"/>
      <c r="S3" s="612"/>
      <c r="T3" s="612"/>
      <c r="U3" s="612"/>
      <c r="V3" s="612"/>
      <c r="W3" s="612"/>
      <c r="X3" s="612"/>
      <c r="Y3" s="612"/>
      <c r="Z3" s="612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  <c r="EA3" s="74"/>
      <c r="EB3" s="74"/>
      <c r="EC3" s="74"/>
    </row>
    <row r="4" spans="1:133" s="23" customFormat="1" ht="8.25" customHeight="1" x14ac:dyDescent="0.3">
      <c r="A4" s="117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205"/>
      <c r="T4" s="205"/>
      <c r="U4" s="205"/>
      <c r="V4" s="189"/>
      <c r="W4" s="189"/>
      <c r="X4" s="189"/>
      <c r="Y4" s="118"/>
      <c r="Z4" s="118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</row>
    <row r="5" spans="1:133" s="77" customFormat="1" ht="60.75" customHeight="1" x14ac:dyDescent="0.25">
      <c r="A5" s="593" t="s">
        <v>408</v>
      </c>
      <c r="B5" s="589" t="s">
        <v>13</v>
      </c>
      <c r="C5" s="578" t="s">
        <v>0</v>
      </c>
      <c r="D5" s="597"/>
      <c r="E5" s="597"/>
      <c r="F5" s="597"/>
      <c r="G5" s="597"/>
      <c r="H5" s="582"/>
      <c r="I5" s="601" t="s">
        <v>435</v>
      </c>
      <c r="J5" s="589" t="s">
        <v>14</v>
      </c>
      <c r="K5" s="589" t="s">
        <v>15</v>
      </c>
      <c r="L5" s="589" t="s">
        <v>432</v>
      </c>
      <c r="M5" s="589" t="s">
        <v>16</v>
      </c>
      <c r="N5" s="607" t="s">
        <v>1</v>
      </c>
      <c r="O5" s="608"/>
      <c r="P5" s="578" t="s">
        <v>17</v>
      </c>
      <c r="Q5" s="579"/>
      <c r="R5" s="580" t="s">
        <v>433</v>
      </c>
      <c r="S5" s="614" t="s">
        <v>395</v>
      </c>
      <c r="T5" s="615"/>
      <c r="U5" s="620"/>
      <c r="V5" s="614" t="s">
        <v>450</v>
      </c>
      <c r="W5" s="615"/>
      <c r="X5" s="616"/>
      <c r="Y5" s="578" t="s">
        <v>18</v>
      </c>
      <c r="Z5" s="582"/>
      <c r="AA5" s="583" t="s">
        <v>417</v>
      </c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</row>
    <row r="6" spans="1:133" s="77" customFormat="1" ht="90" customHeight="1" x14ac:dyDescent="0.25">
      <c r="A6" s="600"/>
      <c r="B6" s="613"/>
      <c r="C6" s="119" t="s">
        <v>2</v>
      </c>
      <c r="D6" s="119" t="s">
        <v>3</v>
      </c>
      <c r="E6" s="119" t="s">
        <v>4</v>
      </c>
      <c r="F6" s="119" t="s">
        <v>5</v>
      </c>
      <c r="G6" s="119" t="s">
        <v>6</v>
      </c>
      <c r="H6" s="119" t="s">
        <v>7</v>
      </c>
      <c r="I6" s="602"/>
      <c r="J6" s="590"/>
      <c r="K6" s="590"/>
      <c r="L6" s="590"/>
      <c r="M6" s="590"/>
      <c r="N6" s="122" t="s">
        <v>19</v>
      </c>
      <c r="O6" s="453" t="s">
        <v>418</v>
      </c>
      <c r="P6" s="122" t="s">
        <v>293</v>
      </c>
      <c r="Q6" s="453" t="s">
        <v>443</v>
      </c>
      <c r="R6" s="581"/>
      <c r="S6" s="367" t="s">
        <v>446</v>
      </c>
      <c r="T6" s="378" t="s">
        <v>447</v>
      </c>
      <c r="U6" s="378" t="s">
        <v>501</v>
      </c>
      <c r="V6" s="367" t="s">
        <v>446</v>
      </c>
      <c r="W6" s="378" t="s">
        <v>447</v>
      </c>
      <c r="X6" s="378" t="s">
        <v>448</v>
      </c>
      <c r="Y6" s="119" t="s">
        <v>8</v>
      </c>
      <c r="Z6" s="119" t="s">
        <v>9</v>
      </c>
      <c r="AA6" s="590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</row>
    <row r="7" spans="1:133" s="79" customFormat="1" x14ac:dyDescent="0.25">
      <c r="A7" s="114" t="s">
        <v>10</v>
      </c>
      <c r="B7" s="114" t="s">
        <v>11</v>
      </c>
      <c r="C7" s="114">
        <v>1</v>
      </c>
      <c r="D7" s="114">
        <v>2</v>
      </c>
      <c r="E7" s="114">
        <v>3</v>
      </c>
      <c r="F7" s="114">
        <v>4</v>
      </c>
      <c r="G7" s="114">
        <v>5</v>
      </c>
      <c r="H7" s="114">
        <v>6</v>
      </c>
      <c r="I7" s="114">
        <v>7</v>
      </c>
      <c r="J7" s="114">
        <v>8</v>
      </c>
      <c r="K7" s="114">
        <v>9</v>
      </c>
      <c r="L7" s="114">
        <v>10</v>
      </c>
      <c r="M7" s="114">
        <v>11</v>
      </c>
      <c r="N7" s="114">
        <v>12</v>
      </c>
      <c r="O7" s="114">
        <v>13</v>
      </c>
      <c r="P7" s="114">
        <v>14</v>
      </c>
      <c r="Q7" s="114">
        <v>15</v>
      </c>
      <c r="R7" s="114">
        <v>16</v>
      </c>
      <c r="S7" s="114">
        <v>17</v>
      </c>
      <c r="T7" s="114">
        <v>18</v>
      </c>
      <c r="U7" s="114">
        <v>19</v>
      </c>
      <c r="V7" s="114">
        <v>20</v>
      </c>
      <c r="W7" s="114">
        <v>21</v>
      </c>
      <c r="X7" s="114">
        <v>22</v>
      </c>
      <c r="Y7" s="114">
        <v>23</v>
      </c>
      <c r="Z7" s="114">
        <v>24</v>
      </c>
      <c r="AA7" s="114">
        <v>25</v>
      </c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</row>
    <row r="8" spans="1:133" x14ac:dyDescent="0.25">
      <c r="A8" s="125"/>
      <c r="B8" s="124">
        <v>1</v>
      </c>
      <c r="C8" s="124" t="s">
        <v>290</v>
      </c>
      <c r="D8" s="124" t="s">
        <v>290</v>
      </c>
      <c r="E8" s="124" t="s">
        <v>290</v>
      </c>
      <c r="F8" s="124" t="s">
        <v>290</v>
      </c>
      <c r="G8" s="124" t="s">
        <v>290</v>
      </c>
      <c r="H8" s="124" t="s">
        <v>290</v>
      </c>
      <c r="I8" s="124" t="s">
        <v>290</v>
      </c>
      <c r="J8" s="124" t="s">
        <v>290</v>
      </c>
      <c r="K8" s="124" t="s">
        <v>290</v>
      </c>
      <c r="L8" s="124" t="s">
        <v>290</v>
      </c>
      <c r="M8" s="124" t="s">
        <v>290</v>
      </c>
      <c r="N8" s="124" t="s">
        <v>290</v>
      </c>
      <c r="O8" s="124" t="s">
        <v>290</v>
      </c>
      <c r="P8" s="124" t="s">
        <v>290</v>
      </c>
      <c r="Q8" s="124" t="s">
        <v>290</v>
      </c>
      <c r="R8" s="124" t="s">
        <v>290</v>
      </c>
      <c r="S8" s="124"/>
      <c r="T8" s="124"/>
      <c r="U8" s="124"/>
      <c r="V8" s="124" t="s">
        <v>290</v>
      </c>
      <c r="W8" s="124" t="s">
        <v>290</v>
      </c>
      <c r="X8" s="124" t="s">
        <v>290</v>
      </c>
      <c r="Y8" s="124" t="s">
        <v>290</v>
      </c>
      <c r="Z8" s="124" t="s">
        <v>290</v>
      </c>
      <c r="AA8" s="124" t="s">
        <v>290</v>
      </c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</row>
    <row r="9" spans="1:133" x14ac:dyDescent="0.25">
      <c r="A9" s="80" t="s">
        <v>51</v>
      </c>
      <c r="B9" s="238" t="s">
        <v>151</v>
      </c>
      <c r="C9" s="88"/>
      <c r="D9" s="88"/>
      <c r="E9" s="88"/>
      <c r="F9" s="88"/>
      <c r="G9" s="88"/>
      <c r="H9" s="88"/>
      <c r="I9" s="89">
        <f t="shared" ref="I9:I74" si="0">SUM(C9:H9)</f>
        <v>0</v>
      </c>
      <c r="J9" s="80"/>
      <c r="K9" s="80"/>
      <c r="L9" s="80"/>
      <c r="M9" s="80"/>
      <c r="N9" s="80"/>
      <c r="O9" s="80"/>
      <c r="P9" s="80"/>
      <c r="Q9" s="80"/>
      <c r="R9" s="89">
        <f t="shared" ref="R9:R40" si="1">SUM(I9,J9,K9,L9,M9,N9,P9)</f>
        <v>0</v>
      </c>
      <c r="S9" s="89"/>
      <c r="T9" s="89"/>
      <c r="U9" s="89"/>
      <c r="V9" s="89"/>
      <c r="W9" s="89"/>
      <c r="X9" s="89"/>
      <c r="Y9" s="80"/>
      <c r="Z9" s="80"/>
      <c r="AA9" s="80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</row>
    <row r="10" spans="1:133" x14ac:dyDescent="0.25">
      <c r="A10" s="80" t="s">
        <v>52</v>
      </c>
      <c r="B10" s="238" t="s">
        <v>152</v>
      </c>
      <c r="C10" s="88"/>
      <c r="D10" s="88"/>
      <c r="E10" s="88"/>
      <c r="F10" s="88"/>
      <c r="G10" s="88"/>
      <c r="H10" s="88"/>
      <c r="I10" s="89">
        <f t="shared" si="0"/>
        <v>0</v>
      </c>
      <c r="J10" s="80"/>
      <c r="K10" s="80"/>
      <c r="L10" s="80"/>
      <c r="M10" s="80"/>
      <c r="N10" s="80"/>
      <c r="O10" s="80"/>
      <c r="P10" s="80"/>
      <c r="Q10" s="80"/>
      <c r="R10" s="89">
        <f t="shared" si="1"/>
        <v>0</v>
      </c>
      <c r="S10" s="89"/>
      <c r="T10" s="89"/>
      <c r="U10" s="89"/>
      <c r="V10" s="89"/>
      <c r="W10" s="89"/>
      <c r="X10" s="89"/>
      <c r="Y10" s="80"/>
      <c r="Z10" s="80"/>
      <c r="AA10" s="80"/>
    </row>
    <row r="11" spans="1:133" x14ac:dyDescent="0.25">
      <c r="A11" s="80" t="s">
        <v>53</v>
      </c>
      <c r="B11" s="238" t="s">
        <v>153</v>
      </c>
      <c r="C11" s="88"/>
      <c r="D11" s="88"/>
      <c r="E11" s="88"/>
      <c r="F11" s="88"/>
      <c r="G11" s="88"/>
      <c r="H11" s="88"/>
      <c r="I11" s="89">
        <f t="shared" si="0"/>
        <v>0</v>
      </c>
      <c r="J11" s="80"/>
      <c r="K11" s="80"/>
      <c r="L11" s="80"/>
      <c r="M11" s="80"/>
      <c r="N11" s="80"/>
      <c r="O11" s="80"/>
      <c r="P11" s="80"/>
      <c r="Q11" s="80"/>
      <c r="R11" s="89">
        <f t="shared" si="1"/>
        <v>0</v>
      </c>
      <c r="S11" s="89"/>
      <c r="T11" s="89"/>
      <c r="U11" s="89"/>
      <c r="V11" s="89"/>
      <c r="W11" s="89"/>
      <c r="X11" s="89"/>
      <c r="Y11" s="80"/>
      <c r="Z11" s="80"/>
      <c r="AA11" s="80"/>
    </row>
    <row r="12" spans="1:133" x14ac:dyDescent="0.25">
      <c r="A12" s="80" t="s">
        <v>338</v>
      </c>
      <c r="B12" s="238" t="s">
        <v>154</v>
      </c>
      <c r="C12" s="90"/>
      <c r="D12" s="90"/>
      <c r="E12" s="90"/>
      <c r="F12" s="90"/>
      <c r="G12" s="90"/>
      <c r="H12" s="90"/>
      <c r="I12" s="141">
        <f t="shared" si="0"/>
        <v>0</v>
      </c>
      <c r="J12" s="91"/>
      <c r="K12" s="91"/>
      <c r="L12" s="91"/>
      <c r="M12" s="91"/>
      <c r="N12" s="91"/>
      <c r="O12" s="91"/>
      <c r="P12" s="91"/>
      <c r="Q12" s="91"/>
      <c r="R12" s="141">
        <f t="shared" si="1"/>
        <v>0</v>
      </c>
      <c r="S12" s="141"/>
      <c r="T12" s="141"/>
      <c r="U12" s="141"/>
      <c r="V12" s="141"/>
      <c r="W12" s="141"/>
      <c r="X12" s="141"/>
      <c r="Y12" s="91"/>
      <c r="Z12" s="91"/>
      <c r="AA12" s="91"/>
    </row>
    <row r="13" spans="1:133" x14ac:dyDescent="0.25">
      <c r="A13" s="80" t="s">
        <v>54</v>
      </c>
      <c r="B13" s="238" t="s">
        <v>155</v>
      </c>
      <c r="C13" s="88"/>
      <c r="D13" s="88"/>
      <c r="E13" s="88"/>
      <c r="F13" s="88"/>
      <c r="G13" s="88"/>
      <c r="H13" s="88"/>
      <c r="I13" s="141">
        <f t="shared" si="0"/>
        <v>0</v>
      </c>
      <c r="J13" s="80"/>
      <c r="K13" s="80"/>
      <c r="L13" s="80"/>
      <c r="M13" s="80"/>
      <c r="N13" s="80"/>
      <c r="O13" s="80"/>
      <c r="P13" s="80"/>
      <c r="Q13" s="80"/>
      <c r="R13" s="89">
        <f t="shared" si="1"/>
        <v>0</v>
      </c>
      <c r="S13" s="89"/>
      <c r="T13" s="89"/>
      <c r="U13" s="89"/>
      <c r="V13" s="89"/>
      <c r="W13" s="89"/>
      <c r="X13" s="89"/>
      <c r="Y13" s="80"/>
      <c r="Z13" s="80"/>
      <c r="AA13" s="80"/>
    </row>
    <row r="14" spans="1:133" x14ac:dyDescent="0.25">
      <c r="A14" s="80" t="s">
        <v>295</v>
      </c>
      <c r="B14" s="238" t="s">
        <v>156</v>
      </c>
      <c r="C14" s="143"/>
      <c r="D14" s="143"/>
      <c r="E14" s="143"/>
      <c r="F14" s="143"/>
      <c r="G14" s="143"/>
      <c r="H14" s="143"/>
      <c r="I14" s="141">
        <f t="shared" si="0"/>
        <v>0</v>
      </c>
      <c r="J14" s="142"/>
      <c r="K14" s="142"/>
      <c r="L14" s="142"/>
      <c r="M14" s="142"/>
      <c r="N14" s="142"/>
      <c r="O14" s="142"/>
      <c r="P14" s="142"/>
      <c r="Q14" s="142"/>
      <c r="R14" s="89">
        <f t="shared" si="1"/>
        <v>0</v>
      </c>
      <c r="S14" s="89"/>
      <c r="T14" s="89"/>
      <c r="U14" s="89"/>
      <c r="V14" s="89"/>
      <c r="W14" s="89"/>
      <c r="X14" s="89"/>
      <c r="Y14" s="142"/>
      <c r="Z14" s="142"/>
      <c r="AA14" s="142"/>
    </row>
    <row r="15" spans="1:133" x14ac:dyDescent="0.25">
      <c r="A15" s="80" t="s">
        <v>55</v>
      </c>
      <c r="B15" s="238" t="s">
        <v>157</v>
      </c>
      <c r="C15" s="88"/>
      <c r="D15" s="88"/>
      <c r="E15" s="88"/>
      <c r="F15" s="88"/>
      <c r="G15" s="88"/>
      <c r="H15" s="88"/>
      <c r="I15" s="89">
        <f t="shared" si="0"/>
        <v>0</v>
      </c>
      <c r="J15" s="80"/>
      <c r="K15" s="80"/>
      <c r="L15" s="80"/>
      <c r="M15" s="80"/>
      <c r="N15" s="80"/>
      <c r="O15" s="80"/>
      <c r="P15" s="80"/>
      <c r="Q15" s="80"/>
      <c r="R15" s="89">
        <f t="shared" si="1"/>
        <v>0</v>
      </c>
      <c r="S15" s="89"/>
      <c r="T15" s="89"/>
      <c r="U15" s="89"/>
      <c r="V15" s="89"/>
      <c r="W15" s="89"/>
      <c r="X15" s="89"/>
      <c r="Y15" s="80"/>
      <c r="Z15" s="80"/>
      <c r="AA15" s="80"/>
    </row>
    <row r="16" spans="1:133" x14ac:dyDescent="0.25">
      <c r="A16" s="80" t="s">
        <v>56</v>
      </c>
      <c r="B16" s="238" t="s">
        <v>158</v>
      </c>
      <c r="C16" s="88"/>
      <c r="D16" s="88"/>
      <c r="E16" s="88"/>
      <c r="F16" s="88"/>
      <c r="G16" s="88"/>
      <c r="H16" s="88"/>
      <c r="I16" s="89">
        <f t="shared" si="0"/>
        <v>0</v>
      </c>
      <c r="J16" s="80"/>
      <c r="K16" s="80"/>
      <c r="L16" s="80"/>
      <c r="M16" s="80"/>
      <c r="N16" s="80"/>
      <c r="O16" s="80"/>
      <c r="P16" s="80"/>
      <c r="Q16" s="80"/>
      <c r="R16" s="89">
        <f t="shared" si="1"/>
        <v>0</v>
      </c>
      <c r="S16" s="89"/>
      <c r="T16" s="89"/>
      <c r="U16" s="89"/>
      <c r="V16" s="89"/>
      <c r="W16" s="89"/>
      <c r="X16" s="89"/>
      <c r="Y16" s="80"/>
      <c r="Z16" s="80"/>
      <c r="AA16" s="80"/>
    </row>
    <row r="17" spans="1:133" x14ac:dyDescent="0.25">
      <c r="A17" s="80" t="s">
        <v>57</v>
      </c>
      <c r="B17" s="238" t="s">
        <v>159</v>
      </c>
      <c r="C17" s="88"/>
      <c r="D17" s="88"/>
      <c r="E17" s="88"/>
      <c r="F17" s="88"/>
      <c r="G17" s="88"/>
      <c r="H17" s="88"/>
      <c r="I17" s="89">
        <f t="shared" si="0"/>
        <v>0</v>
      </c>
      <c r="J17" s="80"/>
      <c r="K17" s="80"/>
      <c r="L17" s="80"/>
      <c r="M17" s="80"/>
      <c r="N17" s="80"/>
      <c r="O17" s="80"/>
      <c r="P17" s="80"/>
      <c r="Q17" s="80"/>
      <c r="R17" s="89">
        <f t="shared" si="1"/>
        <v>0</v>
      </c>
      <c r="S17" s="89"/>
      <c r="T17" s="89"/>
      <c r="U17" s="89"/>
      <c r="V17" s="89"/>
      <c r="W17" s="89"/>
      <c r="X17" s="89"/>
      <c r="Y17" s="80"/>
      <c r="Z17" s="80"/>
      <c r="AA17" s="80"/>
    </row>
    <row r="18" spans="1:133" x14ac:dyDescent="0.25">
      <c r="A18" s="80" t="s">
        <v>58</v>
      </c>
      <c r="B18" s="238" t="s">
        <v>160</v>
      </c>
      <c r="C18" s="88"/>
      <c r="D18" s="88"/>
      <c r="E18" s="88"/>
      <c r="F18" s="88"/>
      <c r="G18" s="88"/>
      <c r="H18" s="88"/>
      <c r="I18" s="89">
        <f t="shared" si="0"/>
        <v>0</v>
      </c>
      <c r="J18" s="80"/>
      <c r="K18" s="80"/>
      <c r="L18" s="80"/>
      <c r="M18" s="80"/>
      <c r="N18" s="80"/>
      <c r="O18" s="80"/>
      <c r="P18" s="80"/>
      <c r="Q18" s="80"/>
      <c r="R18" s="89">
        <f t="shared" si="1"/>
        <v>0</v>
      </c>
      <c r="S18" s="89"/>
      <c r="T18" s="89"/>
      <c r="U18" s="89"/>
      <c r="V18" s="89"/>
      <c r="W18" s="89"/>
      <c r="X18" s="89"/>
      <c r="Y18" s="80"/>
      <c r="Z18" s="80"/>
      <c r="AA18" s="80"/>
    </row>
    <row r="19" spans="1:133" x14ac:dyDescent="0.25">
      <c r="A19" s="80" t="s">
        <v>59</v>
      </c>
      <c r="B19" s="238" t="s">
        <v>161</v>
      </c>
      <c r="C19" s="88"/>
      <c r="D19" s="88"/>
      <c r="E19" s="88"/>
      <c r="F19" s="88"/>
      <c r="G19" s="88"/>
      <c r="H19" s="88"/>
      <c r="I19" s="89">
        <f t="shared" si="0"/>
        <v>0</v>
      </c>
      <c r="J19" s="80"/>
      <c r="K19" s="80"/>
      <c r="L19" s="80"/>
      <c r="M19" s="80"/>
      <c r="N19" s="80"/>
      <c r="O19" s="80"/>
      <c r="P19" s="80"/>
      <c r="Q19" s="80"/>
      <c r="R19" s="89">
        <f t="shared" si="1"/>
        <v>0</v>
      </c>
      <c r="S19" s="89"/>
      <c r="T19" s="89"/>
      <c r="U19" s="89"/>
      <c r="V19" s="89"/>
      <c r="W19" s="89"/>
      <c r="X19" s="89"/>
      <c r="Y19" s="80"/>
      <c r="Z19" s="80"/>
      <c r="AA19" s="80"/>
    </row>
    <row r="20" spans="1:133" s="80" customFormat="1" x14ac:dyDescent="0.25">
      <c r="A20" s="80" t="s">
        <v>60</v>
      </c>
      <c r="B20" s="238" t="s">
        <v>162</v>
      </c>
      <c r="C20" s="88"/>
      <c r="D20" s="88"/>
      <c r="E20" s="88"/>
      <c r="F20" s="88"/>
      <c r="G20" s="88"/>
      <c r="H20" s="88"/>
      <c r="I20" s="89">
        <f t="shared" si="0"/>
        <v>0</v>
      </c>
      <c r="R20" s="89">
        <f t="shared" si="1"/>
        <v>0</v>
      </c>
      <c r="S20" s="89"/>
      <c r="T20" s="89"/>
      <c r="U20" s="89"/>
      <c r="V20" s="89"/>
      <c r="W20" s="89"/>
      <c r="X20" s="89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</row>
    <row r="21" spans="1:133" s="80" customFormat="1" x14ac:dyDescent="0.25">
      <c r="A21" s="432" t="s">
        <v>484</v>
      </c>
      <c r="B21" s="433" t="s">
        <v>163</v>
      </c>
      <c r="C21" s="90"/>
      <c r="D21" s="90"/>
      <c r="E21" s="90"/>
      <c r="F21" s="90"/>
      <c r="G21" s="90"/>
      <c r="H21" s="90"/>
      <c r="I21" s="89">
        <f t="shared" si="0"/>
        <v>0</v>
      </c>
      <c r="J21" s="91"/>
      <c r="K21" s="91"/>
      <c r="L21" s="91"/>
      <c r="M21" s="91"/>
      <c r="N21" s="91"/>
      <c r="O21" s="91"/>
      <c r="P21" s="91"/>
      <c r="Q21" s="91"/>
      <c r="R21" s="89">
        <f t="shared" si="1"/>
        <v>0</v>
      </c>
      <c r="S21" s="89"/>
      <c r="T21" s="89"/>
      <c r="U21" s="89"/>
      <c r="V21" s="89"/>
      <c r="W21" s="89"/>
      <c r="X21" s="89"/>
      <c r="Z21" s="91"/>
      <c r="AA21" s="91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</row>
    <row r="22" spans="1:133" s="80" customFormat="1" x14ac:dyDescent="0.25">
      <c r="A22" s="432" t="s">
        <v>483</v>
      </c>
      <c r="B22" s="433" t="s">
        <v>164</v>
      </c>
      <c r="C22" s="88"/>
      <c r="D22" s="88"/>
      <c r="E22" s="88"/>
      <c r="F22" s="88"/>
      <c r="G22" s="88"/>
      <c r="H22" s="88"/>
      <c r="I22" s="89">
        <f t="shared" si="0"/>
        <v>0</v>
      </c>
      <c r="R22" s="89">
        <f t="shared" si="1"/>
        <v>0</v>
      </c>
      <c r="S22" s="89"/>
      <c r="T22" s="89"/>
      <c r="U22" s="89"/>
      <c r="V22" s="89"/>
      <c r="W22" s="89"/>
      <c r="X22" s="89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</row>
    <row r="23" spans="1:133" s="80" customFormat="1" x14ac:dyDescent="0.25">
      <c r="A23" s="432" t="s">
        <v>482</v>
      </c>
      <c r="B23" s="433" t="s">
        <v>165</v>
      </c>
      <c r="C23" s="88"/>
      <c r="D23" s="88"/>
      <c r="E23" s="88"/>
      <c r="F23" s="88"/>
      <c r="G23" s="88"/>
      <c r="H23" s="88"/>
      <c r="I23" s="89">
        <f t="shared" si="0"/>
        <v>0</v>
      </c>
      <c r="R23" s="89">
        <f t="shared" si="1"/>
        <v>0</v>
      </c>
      <c r="S23" s="89"/>
      <c r="T23" s="89"/>
      <c r="U23" s="89"/>
      <c r="V23" s="89"/>
      <c r="W23" s="89"/>
      <c r="X23" s="89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</row>
    <row r="24" spans="1:133" s="80" customFormat="1" x14ac:dyDescent="0.25">
      <c r="A24" s="80" t="s">
        <v>61</v>
      </c>
      <c r="B24" s="82" t="s">
        <v>166</v>
      </c>
      <c r="C24" s="88"/>
      <c r="D24" s="88"/>
      <c r="E24" s="88"/>
      <c r="F24" s="88"/>
      <c r="G24" s="88"/>
      <c r="H24" s="88"/>
      <c r="I24" s="89">
        <f t="shared" si="0"/>
        <v>0</v>
      </c>
      <c r="R24" s="89">
        <f t="shared" si="1"/>
        <v>0</v>
      </c>
      <c r="S24" s="89"/>
      <c r="T24" s="89"/>
      <c r="U24" s="89"/>
      <c r="V24" s="89"/>
      <c r="W24" s="89"/>
      <c r="X24" s="89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</row>
    <row r="25" spans="1:133" s="80" customFormat="1" x14ac:dyDescent="0.25">
      <c r="A25" s="80" t="s">
        <v>62</v>
      </c>
      <c r="B25" s="82" t="s">
        <v>167</v>
      </c>
      <c r="C25" s="88"/>
      <c r="D25" s="88"/>
      <c r="E25" s="88"/>
      <c r="F25" s="88"/>
      <c r="G25" s="88"/>
      <c r="H25" s="88"/>
      <c r="I25" s="89">
        <f t="shared" si="0"/>
        <v>0</v>
      </c>
      <c r="R25" s="89">
        <f t="shared" si="1"/>
        <v>0</v>
      </c>
      <c r="S25" s="89"/>
      <c r="T25" s="89"/>
      <c r="U25" s="89"/>
      <c r="V25" s="89"/>
      <c r="W25" s="89"/>
      <c r="X25" s="89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</row>
    <row r="26" spans="1:133" s="80" customFormat="1" x14ac:dyDescent="0.25">
      <c r="A26" s="80" t="s">
        <v>188</v>
      </c>
      <c r="B26" s="82" t="s">
        <v>168</v>
      </c>
      <c r="C26" s="88"/>
      <c r="D26" s="88"/>
      <c r="E26" s="88"/>
      <c r="F26" s="88"/>
      <c r="G26" s="88"/>
      <c r="H26" s="88"/>
      <c r="I26" s="89">
        <f t="shared" si="0"/>
        <v>0</v>
      </c>
      <c r="R26" s="89">
        <f t="shared" si="1"/>
        <v>0</v>
      </c>
      <c r="S26" s="89"/>
      <c r="T26" s="89"/>
      <c r="U26" s="89"/>
      <c r="V26" s="89"/>
      <c r="W26" s="89"/>
      <c r="X26" s="89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</row>
    <row r="27" spans="1:133" s="80" customFormat="1" x14ac:dyDescent="0.25">
      <c r="A27" s="80" t="s">
        <v>189</v>
      </c>
      <c r="B27" s="82" t="s">
        <v>169</v>
      </c>
      <c r="C27" s="88"/>
      <c r="D27" s="88"/>
      <c r="E27" s="88"/>
      <c r="F27" s="88"/>
      <c r="G27" s="88"/>
      <c r="H27" s="88"/>
      <c r="I27" s="89">
        <f t="shared" si="0"/>
        <v>0</v>
      </c>
      <c r="R27" s="89">
        <f t="shared" si="1"/>
        <v>0</v>
      </c>
      <c r="S27" s="89"/>
      <c r="T27" s="89"/>
      <c r="U27" s="89"/>
      <c r="V27" s="89"/>
      <c r="W27" s="89"/>
      <c r="X27" s="89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</row>
    <row r="28" spans="1:133" s="80" customFormat="1" x14ac:dyDescent="0.25">
      <c r="A28" s="80" t="s">
        <v>63</v>
      </c>
      <c r="B28" s="82" t="s">
        <v>170</v>
      </c>
      <c r="C28" s="88"/>
      <c r="D28" s="88"/>
      <c r="E28" s="88"/>
      <c r="F28" s="88"/>
      <c r="G28" s="88"/>
      <c r="H28" s="88"/>
      <c r="I28" s="89">
        <f t="shared" si="0"/>
        <v>0</v>
      </c>
      <c r="R28" s="89">
        <f t="shared" si="1"/>
        <v>0</v>
      </c>
      <c r="S28" s="89"/>
      <c r="T28" s="89"/>
      <c r="U28" s="89"/>
      <c r="V28" s="89"/>
      <c r="W28" s="89"/>
      <c r="X28" s="89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</row>
    <row r="29" spans="1:133" s="80" customFormat="1" x14ac:dyDescent="0.25">
      <c r="A29" s="80" t="s">
        <v>190</v>
      </c>
      <c r="B29" s="82" t="s">
        <v>171</v>
      </c>
      <c r="C29" s="88"/>
      <c r="D29" s="88"/>
      <c r="E29" s="88"/>
      <c r="F29" s="88"/>
      <c r="G29" s="88"/>
      <c r="H29" s="88"/>
      <c r="I29" s="89">
        <f t="shared" si="0"/>
        <v>0</v>
      </c>
      <c r="R29" s="89">
        <f t="shared" si="1"/>
        <v>0</v>
      </c>
      <c r="S29" s="89"/>
      <c r="T29" s="89"/>
      <c r="U29" s="89"/>
      <c r="V29" s="89"/>
      <c r="W29" s="89"/>
      <c r="X29" s="89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</row>
    <row r="30" spans="1:133" s="80" customFormat="1" x14ac:dyDescent="0.25">
      <c r="A30" s="80" t="s">
        <v>67</v>
      </c>
      <c r="B30" s="82" t="s">
        <v>172</v>
      </c>
      <c r="C30" s="88"/>
      <c r="D30" s="88"/>
      <c r="E30" s="88"/>
      <c r="F30" s="88"/>
      <c r="G30" s="88"/>
      <c r="H30" s="88"/>
      <c r="I30" s="89">
        <f t="shared" si="0"/>
        <v>0</v>
      </c>
      <c r="R30" s="89">
        <f t="shared" si="1"/>
        <v>0</v>
      </c>
      <c r="S30" s="89"/>
      <c r="T30" s="89"/>
      <c r="U30" s="89"/>
      <c r="V30" s="89"/>
      <c r="W30" s="89"/>
      <c r="X30" s="89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</row>
    <row r="31" spans="1:133" s="80" customFormat="1" x14ac:dyDescent="0.25">
      <c r="A31" s="80" t="s">
        <v>64</v>
      </c>
      <c r="B31" s="82" t="s">
        <v>173</v>
      </c>
      <c r="C31" s="88"/>
      <c r="D31" s="88"/>
      <c r="E31" s="88"/>
      <c r="F31" s="88"/>
      <c r="G31" s="88"/>
      <c r="H31" s="88"/>
      <c r="I31" s="89">
        <f t="shared" si="0"/>
        <v>0</v>
      </c>
      <c r="R31" s="89">
        <f t="shared" si="1"/>
        <v>0</v>
      </c>
      <c r="S31" s="89"/>
      <c r="T31" s="89"/>
      <c r="U31" s="89"/>
      <c r="V31" s="89"/>
      <c r="W31" s="89"/>
      <c r="X31" s="89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</row>
    <row r="32" spans="1:133" s="80" customFormat="1" x14ac:dyDescent="0.25">
      <c r="A32" s="80" t="s">
        <v>65</v>
      </c>
      <c r="B32" s="82" t="s">
        <v>174</v>
      </c>
      <c r="C32" s="88"/>
      <c r="D32" s="88"/>
      <c r="E32" s="88"/>
      <c r="F32" s="88"/>
      <c r="G32" s="88"/>
      <c r="H32" s="88"/>
      <c r="I32" s="89">
        <f t="shared" si="0"/>
        <v>0</v>
      </c>
      <c r="R32" s="89">
        <f t="shared" si="1"/>
        <v>0</v>
      </c>
      <c r="S32" s="89"/>
      <c r="T32" s="89"/>
      <c r="U32" s="89"/>
      <c r="V32" s="89"/>
      <c r="W32" s="89"/>
      <c r="X32" s="89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</row>
    <row r="33" spans="1:133" s="80" customFormat="1" x14ac:dyDescent="0.25">
      <c r="A33" s="80" t="s">
        <v>66</v>
      </c>
      <c r="B33" s="82" t="s">
        <v>175</v>
      </c>
      <c r="C33" s="88"/>
      <c r="D33" s="88"/>
      <c r="E33" s="88"/>
      <c r="F33" s="88"/>
      <c r="G33" s="88"/>
      <c r="H33" s="88"/>
      <c r="I33" s="89">
        <f t="shared" si="0"/>
        <v>0</v>
      </c>
      <c r="R33" s="89">
        <f t="shared" si="1"/>
        <v>0</v>
      </c>
      <c r="S33" s="89"/>
      <c r="T33" s="89"/>
      <c r="U33" s="89"/>
      <c r="V33" s="89"/>
      <c r="W33" s="89"/>
      <c r="X33" s="89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</row>
    <row r="34" spans="1:133" s="80" customFormat="1" x14ac:dyDescent="0.25">
      <c r="A34" s="80" t="s">
        <v>191</v>
      </c>
      <c r="B34" s="82" t="s">
        <v>176</v>
      </c>
      <c r="C34" s="88"/>
      <c r="D34" s="88"/>
      <c r="E34" s="88"/>
      <c r="F34" s="88"/>
      <c r="G34" s="88"/>
      <c r="H34" s="88"/>
      <c r="I34" s="89">
        <f t="shared" si="0"/>
        <v>0</v>
      </c>
      <c r="R34" s="89">
        <f t="shared" si="1"/>
        <v>0</v>
      </c>
      <c r="S34" s="89"/>
      <c r="T34" s="89"/>
      <c r="U34" s="89"/>
      <c r="V34" s="89"/>
      <c r="W34" s="89"/>
      <c r="X34" s="89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</row>
    <row r="35" spans="1:133" s="80" customFormat="1" x14ac:dyDescent="0.25">
      <c r="A35" s="80" t="s">
        <v>68</v>
      </c>
      <c r="B35" s="82" t="s">
        <v>177</v>
      </c>
      <c r="C35" s="88"/>
      <c r="D35" s="88"/>
      <c r="E35" s="88"/>
      <c r="F35" s="88"/>
      <c r="G35" s="88"/>
      <c r="H35" s="88"/>
      <c r="I35" s="89">
        <f t="shared" si="0"/>
        <v>0</v>
      </c>
      <c r="R35" s="89">
        <f t="shared" si="1"/>
        <v>0</v>
      </c>
      <c r="S35" s="89"/>
      <c r="T35" s="89"/>
      <c r="U35" s="89"/>
      <c r="V35" s="89"/>
      <c r="W35" s="89"/>
      <c r="X35" s="89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</row>
    <row r="36" spans="1:133" s="80" customFormat="1" x14ac:dyDescent="0.25">
      <c r="A36" s="80" t="s">
        <v>192</v>
      </c>
      <c r="B36" s="82" t="s">
        <v>178</v>
      </c>
      <c r="C36" s="88"/>
      <c r="D36" s="88"/>
      <c r="E36" s="88"/>
      <c r="F36" s="88"/>
      <c r="G36" s="88"/>
      <c r="H36" s="88"/>
      <c r="I36" s="89">
        <f t="shared" si="0"/>
        <v>0</v>
      </c>
      <c r="R36" s="89">
        <f t="shared" si="1"/>
        <v>0</v>
      </c>
      <c r="S36" s="89"/>
      <c r="T36" s="89"/>
      <c r="U36" s="89"/>
      <c r="V36" s="89"/>
      <c r="W36" s="89"/>
      <c r="X36" s="89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</row>
    <row r="37" spans="1:133" s="80" customFormat="1" x14ac:dyDescent="0.25">
      <c r="A37" s="80" t="s">
        <v>69</v>
      </c>
      <c r="B37" s="82" t="s">
        <v>179</v>
      </c>
      <c r="C37" s="88"/>
      <c r="D37" s="88"/>
      <c r="E37" s="88"/>
      <c r="F37" s="88"/>
      <c r="G37" s="88"/>
      <c r="H37" s="88"/>
      <c r="I37" s="89">
        <f t="shared" si="0"/>
        <v>0</v>
      </c>
      <c r="R37" s="89">
        <f t="shared" si="1"/>
        <v>0</v>
      </c>
      <c r="S37" s="89"/>
      <c r="T37" s="89"/>
      <c r="U37" s="89"/>
      <c r="V37" s="89"/>
      <c r="W37" s="89"/>
      <c r="X37" s="89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</row>
    <row r="38" spans="1:133" s="80" customFormat="1" x14ac:dyDescent="0.25">
      <c r="A38" s="80" t="s">
        <v>333</v>
      </c>
      <c r="B38" s="82" t="s">
        <v>180</v>
      </c>
      <c r="C38" s="88"/>
      <c r="D38" s="88"/>
      <c r="E38" s="88"/>
      <c r="F38" s="88"/>
      <c r="G38" s="88"/>
      <c r="H38" s="88"/>
      <c r="I38" s="89">
        <f t="shared" si="0"/>
        <v>0</v>
      </c>
      <c r="R38" s="89">
        <f t="shared" si="1"/>
        <v>0</v>
      </c>
      <c r="S38" s="89"/>
      <c r="T38" s="89"/>
      <c r="U38" s="89"/>
      <c r="V38" s="89"/>
      <c r="W38" s="89"/>
      <c r="X38" s="89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</row>
    <row r="39" spans="1:133" s="80" customFormat="1" x14ac:dyDescent="0.25">
      <c r="A39" s="80" t="s">
        <v>70</v>
      </c>
      <c r="B39" s="82" t="s">
        <v>181</v>
      </c>
      <c r="C39" s="88"/>
      <c r="D39" s="88"/>
      <c r="E39" s="88"/>
      <c r="F39" s="88"/>
      <c r="G39" s="88"/>
      <c r="H39" s="88"/>
      <c r="I39" s="89">
        <f t="shared" si="0"/>
        <v>0</v>
      </c>
      <c r="R39" s="89">
        <f t="shared" si="1"/>
        <v>0</v>
      </c>
      <c r="S39" s="89"/>
      <c r="T39" s="89"/>
      <c r="U39" s="89"/>
      <c r="V39" s="89"/>
      <c r="W39" s="89"/>
      <c r="X39" s="89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</row>
    <row r="40" spans="1:133" s="80" customFormat="1" x14ac:dyDescent="0.25">
      <c r="A40" s="80" t="s">
        <v>71</v>
      </c>
      <c r="B40" s="82" t="s">
        <v>182</v>
      </c>
      <c r="C40" s="88"/>
      <c r="D40" s="88"/>
      <c r="E40" s="88"/>
      <c r="F40" s="88"/>
      <c r="G40" s="88"/>
      <c r="H40" s="88"/>
      <c r="I40" s="89">
        <f t="shared" si="0"/>
        <v>0</v>
      </c>
      <c r="R40" s="89">
        <f t="shared" si="1"/>
        <v>0</v>
      </c>
      <c r="S40" s="89"/>
      <c r="T40" s="89"/>
      <c r="U40" s="89"/>
      <c r="V40" s="89"/>
      <c r="W40" s="89"/>
      <c r="X40" s="89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</row>
    <row r="41" spans="1:133" s="80" customFormat="1" x14ac:dyDescent="0.25">
      <c r="A41" s="80" t="s">
        <v>72</v>
      </c>
      <c r="B41" s="82" t="s">
        <v>183</v>
      </c>
      <c r="C41" s="88"/>
      <c r="D41" s="88"/>
      <c r="E41" s="88"/>
      <c r="F41" s="88"/>
      <c r="G41" s="88"/>
      <c r="H41" s="88"/>
      <c r="I41" s="89">
        <f t="shared" si="0"/>
        <v>0</v>
      </c>
      <c r="R41" s="89">
        <f t="shared" ref="R41:R72" si="2">SUM(I41,J41,K41,L41,M41,N41,P41)</f>
        <v>0</v>
      </c>
      <c r="S41" s="89"/>
      <c r="T41" s="89"/>
      <c r="U41" s="89"/>
      <c r="V41" s="89"/>
      <c r="W41" s="89"/>
      <c r="X41" s="89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</row>
    <row r="42" spans="1:133" s="80" customFormat="1" x14ac:dyDescent="0.25">
      <c r="A42" s="80" t="s">
        <v>193</v>
      </c>
      <c r="B42" s="82" t="s">
        <v>184</v>
      </c>
      <c r="C42" s="88"/>
      <c r="D42" s="88"/>
      <c r="E42" s="88"/>
      <c r="F42" s="88"/>
      <c r="G42" s="88"/>
      <c r="H42" s="88"/>
      <c r="I42" s="89">
        <f t="shared" si="0"/>
        <v>0</v>
      </c>
      <c r="R42" s="89">
        <f t="shared" si="2"/>
        <v>0</v>
      </c>
      <c r="S42" s="89"/>
      <c r="T42" s="89"/>
      <c r="U42" s="89"/>
      <c r="V42" s="89"/>
      <c r="W42" s="89"/>
      <c r="X42" s="89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</row>
    <row r="43" spans="1:133" s="80" customFormat="1" x14ac:dyDescent="0.25">
      <c r="A43" s="80" t="s">
        <v>73</v>
      </c>
      <c r="B43" s="82" t="s">
        <v>185</v>
      </c>
      <c r="C43" s="88"/>
      <c r="D43" s="88"/>
      <c r="E43" s="88"/>
      <c r="F43" s="88"/>
      <c r="G43" s="88"/>
      <c r="H43" s="88"/>
      <c r="I43" s="89">
        <f t="shared" si="0"/>
        <v>0</v>
      </c>
      <c r="R43" s="89">
        <f t="shared" si="2"/>
        <v>0</v>
      </c>
      <c r="S43" s="89"/>
      <c r="T43" s="89"/>
      <c r="U43" s="89"/>
      <c r="V43" s="89"/>
      <c r="W43" s="89"/>
      <c r="X43" s="89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</row>
    <row r="44" spans="1:133" s="80" customFormat="1" x14ac:dyDescent="0.25">
      <c r="A44" s="80" t="s">
        <v>74</v>
      </c>
      <c r="B44" s="82" t="s">
        <v>186</v>
      </c>
      <c r="C44" s="88"/>
      <c r="D44" s="88"/>
      <c r="E44" s="88"/>
      <c r="F44" s="88"/>
      <c r="G44" s="88"/>
      <c r="H44" s="88"/>
      <c r="I44" s="89">
        <f t="shared" si="0"/>
        <v>0</v>
      </c>
      <c r="R44" s="89">
        <f t="shared" si="2"/>
        <v>0</v>
      </c>
      <c r="S44" s="89"/>
      <c r="T44" s="89"/>
      <c r="U44" s="89"/>
      <c r="V44" s="89"/>
      <c r="W44" s="89"/>
      <c r="X44" s="89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</row>
    <row r="45" spans="1:133" s="80" customFormat="1" x14ac:dyDescent="0.25">
      <c r="A45" s="80" t="s">
        <v>350</v>
      </c>
      <c r="B45" s="82" t="s">
        <v>187</v>
      </c>
      <c r="C45" s="88"/>
      <c r="D45" s="88"/>
      <c r="E45" s="88"/>
      <c r="F45" s="88"/>
      <c r="G45" s="88"/>
      <c r="H45" s="88"/>
      <c r="I45" s="89">
        <f t="shared" si="0"/>
        <v>0</v>
      </c>
      <c r="R45" s="89">
        <f t="shared" si="2"/>
        <v>0</v>
      </c>
      <c r="S45" s="89"/>
      <c r="T45" s="89"/>
      <c r="U45" s="89"/>
      <c r="V45" s="89"/>
      <c r="W45" s="89"/>
      <c r="X45" s="89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</row>
    <row r="46" spans="1:133" s="80" customFormat="1" x14ac:dyDescent="0.25">
      <c r="A46" s="80" t="s">
        <v>301</v>
      </c>
      <c r="B46" s="82" t="s">
        <v>201</v>
      </c>
      <c r="C46" s="88"/>
      <c r="D46" s="88"/>
      <c r="E46" s="88"/>
      <c r="F46" s="88"/>
      <c r="G46" s="88"/>
      <c r="H46" s="88"/>
      <c r="I46" s="89">
        <f t="shared" si="0"/>
        <v>0</v>
      </c>
      <c r="R46" s="89">
        <f t="shared" si="2"/>
        <v>0</v>
      </c>
      <c r="S46" s="89"/>
      <c r="T46" s="89"/>
      <c r="U46" s="89"/>
      <c r="V46" s="89"/>
      <c r="W46" s="89"/>
      <c r="X46" s="89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</row>
    <row r="47" spans="1:133" s="80" customFormat="1" x14ac:dyDescent="0.25">
      <c r="A47" s="80" t="s">
        <v>83</v>
      </c>
      <c r="B47" s="82" t="s">
        <v>202</v>
      </c>
      <c r="C47" s="88"/>
      <c r="D47" s="88"/>
      <c r="E47" s="88"/>
      <c r="F47" s="88"/>
      <c r="G47" s="88"/>
      <c r="H47" s="88"/>
      <c r="I47" s="89">
        <f t="shared" si="0"/>
        <v>0</v>
      </c>
      <c r="R47" s="89">
        <f t="shared" si="2"/>
        <v>0</v>
      </c>
      <c r="S47" s="89"/>
      <c r="T47" s="89"/>
      <c r="U47" s="89"/>
      <c r="V47" s="89"/>
      <c r="W47" s="89"/>
      <c r="X47" s="89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</row>
    <row r="48" spans="1:133" s="80" customFormat="1" x14ac:dyDescent="0.25">
      <c r="A48" s="80" t="s">
        <v>75</v>
      </c>
      <c r="B48" s="82" t="s">
        <v>203</v>
      </c>
      <c r="C48" s="88"/>
      <c r="D48" s="88"/>
      <c r="E48" s="88"/>
      <c r="F48" s="88"/>
      <c r="G48" s="88"/>
      <c r="H48" s="88"/>
      <c r="I48" s="89">
        <f t="shared" si="0"/>
        <v>0</v>
      </c>
      <c r="R48" s="89">
        <f t="shared" si="2"/>
        <v>0</v>
      </c>
      <c r="S48" s="89"/>
      <c r="T48" s="89"/>
      <c r="U48" s="89"/>
      <c r="V48" s="89"/>
      <c r="W48" s="89"/>
      <c r="X48" s="89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</row>
    <row r="49" spans="1:133" s="80" customFormat="1" x14ac:dyDescent="0.25">
      <c r="A49" s="80" t="s">
        <v>76</v>
      </c>
      <c r="B49" s="82" t="s">
        <v>204</v>
      </c>
      <c r="C49" s="88"/>
      <c r="D49" s="88"/>
      <c r="E49" s="88"/>
      <c r="F49" s="88"/>
      <c r="G49" s="88"/>
      <c r="H49" s="88"/>
      <c r="I49" s="89">
        <f t="shared" si="0"/>
        <v>0</v>
      </c>
      <c r="R49" s="89">
        <f t="shared" si="2"/>
        <v>0</v>
      </c>
      <c r="S49" s="89"/>
      <c r="T49" s="89"/>
      <c r="U49" s="89"/>
      <c r="V49" s="89"/>
      <c r="W49" s="89"/>
      <c r="X49" s="89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</row>
    <row r="50" spans="1:133" s="80" customFormat="1" x14ac:dyDescent="0.25">
      <c r="A50" s="80" t="s">
        <v>298</v>
      </c>
      <c r="B50" s="82" t="s">
        <v>205</v>
      </c>
      <c r="C50" s="88"/>
      <c r="D50" s="88"/>
      <c r="E50" s="88"/>
      <c r="F50" s="88"/>
      <c r="G50" s="88"/>
      <c r="H50" s="88"/>
      <c r="I50" s="89">
        <f t="shared" si="0"/>
        <v>0</v>
      </c>
      <c r="R50" s="89">
        <f t="shared" si="2"/>
        <v>0</v>
      </c>
      <c r="S50" s="89"/>
      <c r="T50" s="89"/>
      <c r="U50" s="89"/>
      <c r="V50" s="89"/>
      <c r="W50" s="89"/>
      <c r="X50" s="89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  <c r="DZ50" s="72"/>
      <c r="EA50" s="72"/>
      <c r="EB50" s="72"/>
      <c r="EC50" s="72"/>
    </row>
    <row r="51" spans="1:133" s="80" customFormat="1" x14ac:dyDescent="0.25">
      <c r="A51" s="80" t="s">
        <v>77</v>
      </c>
      <c r="B51" s="82" t="s">
        <v>206</v>
      </c>
      <c r="C51" s="88"/>
      <c r="D51" s="88"/>
      <c r="E51" s="88"/>
      <c r="F51" s="88"/>
      <c r="G51" s="88"/>
      <c r="H51" s="88"/>
      <c r="I51" s="89">
        <f t="shared" si="0"/>
        <v>0</v>
      </c>
      <c r="R51" s="89">
        <f t="shared" si="2"/>
        <v>0</v>
      </c>
      <c r="S51" s="89"/>
      <c r="T51" s="89"/>
      <c r="U51" s="89"/>
      <c r="V51" s="89"/>
      <c r="W51" s="89"/>
      <c r="X51" s="89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</row>
    <row r="52" spans="1:133" s="80" customFormat="1" x14ac:dyDescent="0.25">
      <c r="A52" s="80" t="s">
        <v>78</v>
      </c>
      <c r="B52" s="82" t="s">
        <v>207</v>
      </c>
      <c r="C52" s="88"/>
      <c r="D52" s="88"/>
      <c r="E52" s="88"/>
      <c r="F52" s="88"/>
      <c r="G52" s="88"/>
      <c r="H52" s="88"/>
      <c r="I52" s="89">
        <f t="shared" si="0"/>
        <v>0</v>
      </c>
      <c r="R52" s="89">
        <f t="shared" si="2"/>
        <v>0</v>
      </c>
      <c r="S52" s="89"/>
      <c r="T52" s="89"/>
      <c r="U52" s="89"/>
      <c r="V52" s="89"/>
      <c r="W52" s="89"/>
      <c r="X52" s="89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2"/>
      <c r="EC52" s="72"/>
    </row>
    <row r="53" spans="1:133" s="80" customFormat="1" x14ac:dyDescent="0.25">
      <c r="A53" s="80" t="s">
        <v>79</v>
      </c>
      <c r="B53" s="82" t="s">
        <v>208</v>
      </c>
      <c r="C53" s="88"/>
      <c r="D53" s="88"/>
      <c r="E53" s="88"/>
      <c r="F53" s="88"/>
      <c r="G53" s="88"/>
      <c r="H53" s="88"/>
      <c r="I53" s="89">
        <f t="shared" si="0"/>
        <v>0</v>
      </c>
      <c r="R53" s="89">
        <f t="shared" si="2"/>
        <v>0</v>
      </c>
      <c r="S53" s="89"/>
      <c r="T53" s="89"/>
      <c r="U53" s="89"/>
      <c r="V53" s="89"/>
      <c r="W53" s="89"/>
      <c r="X53" s="89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</row>
    <row r="54" spans="1:133" s="80" customFormat="1" x14ac:dyDescent="0.25">
      <c r="A54" s="80" t="s">
        <v>80</v>
      </c>
      <c r="B54" s="82" t="s">
        <v>209</v>
      </c>
      <c r="C54" s="88"/>
      <c r="D54" s="88"/>
      <c r="E54" s="88"/>
      <c r="F54" s="88"/>
      <c r="G54" s="88"/>
      <c r="H54" s="88"/>
      <c r="I54" s="89">
        <f t="shared" si="0"/>
        <v>0</v>
      </c>
      <c r="R54" s="89">
        <f t="shared" si="2"/>
        <v>0</v>
      </c>
      <c r="S54" s="89"/>
      <c r="T54" s="89"/>
      <c r="U54" s="89"/>
      <c r="V54" s="89"/>
      <c r="W54" s="89"/>
      <c r="X54" s="89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2"/>
      <c r="CY54" s="72"/>
      <c r="CZ54" s="72"/>
      <c r="DA54" s="72"/>
      <c r="DB54" s="72"/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2"/>
      <c r="DN54" s="72"/>
      <c r="DO54" s="72"/>
      <c r="DP54" s="72"/>
      <c r="DQ54" s="72"/>
      <c r="DR54" s="72"/>
      <c r="DS54" s="72"/>
      <c r="DT54" s="72"/>
      <c r="DU54" s="72"/>
      <c r="DV54" s="72"/>
      <c r="DW54" s="72"/>
      <c r="DX54" s="72"/>
      <c r="DY54" s="72"/>
      <c r="DZ54" s="72"/>
      <c r="EA54" s="72"/>
      <c r="EB54" s="72"/>
      <c r="EC54" s="72"/>
    </row>
    <row r="55" spans="1:133" s="80" customFormat="1" x14ac:dyDescent="0.25">
      <c r="A55" s="80" t="s">
        <v>351</v>
      </c>
      <c r="B55" s="82" t="s">
        <v>210</v>
      </c>
      <c r="C55" s="88"/>
      <c r="D55" s="88"/>
      <c r="E55" s="88"/>
      <c r="F55" s="88"/>
      <c r="G55" s="88"/>
      <c r="H55" s="88"/>
      <c r="I55" s="89">
        <f t="shared" si="0"/>
        <v>0</v>
      </c>
      <c r="R55" s="89">
        <f t="shared" si="2"/>
        <v>0</v>
      </c>
      <c r="S55" s="89"/>
      <c r="T55" s="89"/>
      <c r="U55" s="89"/>
      <c r="V55" s="89"/>
      <c r="W55" s="89"/>
      <c r="X55" s="89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</row>
    <row r="56" spans="1:133" s="80" customFormat="1" x14ac:dyDescent="0.25">
      <c r="A56" s="80" t="s">
        <v>81</v>
      </c>
      <c r="B56" s="82" t="s">
        <v>211</v>
      </c>
      <c r="C56" s="88"/>
      <c r="D56" s="88"/>
      <c r="E56" s="88"/>
      <c r="F56" s="88"/>
      <c r="G56" s="88"/>
      <c r="H56" s="88"/>
      <c r="I56" s="89">
        <f t="shared" si="0"/>
        <v>0</v>
      </c>
      <c r="R56" s="89">
        <f t="shared" si="2"/>
        <v>0</v>
      </c>
      <c r="S56" s="89"/>
      <c r="T56" s="89"/>
      <c r="U56" s="89"/>
      <c r="V56" s="89"/>
      <c r="W56" s="89"/>
      <c r="X56" s="89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</row>
    <row r="57" spans="1:133" s="80" customFormat="1" x14ac:dyDescent="0.25">
      <c r="A57" s="80" t="s">
        <v>82</v>
      </c>
      <c r="B57" s="82" t="s">
        <v>212</v>
      </c>
      <c r="C57" s="88"/>
      <c r="D57" s="88"/>
      <c r="E57" s="88"/>
      <c r="F57" s="88"/>
      <c r="G57" s="88"/>
      <c r="H57" s="88"/>
      <c r="I57" s="89">
        <f t="shared" si="0"/>
        <v>0</v>
      </c>
      <c r="R57" s="89">
        <f t="shared" si="2"/>
        <v>0</v>
      </c>
      <c r="S57" s="89"/>
      <c r="T57" s="89"/>
      <c r="U57" s="89"/>
      <c r="V57" s="89"/>
      <c r="W57" s="89"/>
      <c r="X57" s="89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</row>
    <row r="58" spans="1:133" s="80" customFormat="1" x14ac:dyDescent="0.25">
      <c r="A58" s="80" t="s">
        <v>352</v>
      </c>
      <c r="B58" s="82" t="s">
        <v>213</v>
      </c>
      <c r="C58" s="88"/>
      <c r="D58" s="88"/>
      <c r="E58" s="88"/>
      <c r="F58" s="88"/>
      <c r="G58" s="88"/>
      <c r="H58" s="88"/>
      <c r="I58" s="89">
        <f t="shared" si="0"/>
        <v>0</v>
      </c>
      <c r="R58" s="89">
        <f t="shared" si="2"/>
        <v>0</v>
      </c>
      <c r="S58" s="89"/>
      <c r="T58" s="89"/>
      <c r="U58" s="89"/>
      <c r="V58" s="89"/>
      <c r="W58" s="89"/>
      <c r="X58" s="89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2"/>
      <c r="DN58" s="72"/>
      <c r="DO58" s="72"/>
      <c r="DP58" s="72"/>
      <c r="DQ58" s="72"/>
      <c r="DR58" s="72"/>
      <c r="DS58" s="72"/>
      <c r="DT58" s="72"/>
      <c r="DU58" s="72"/>
      <c r="DV58" s="72"/>
      <c r="DW58" s="72"/>
      <c r="DX58" s="72"/>
      <c r="DY58" s="72"/>
      <c r="DZ58" s="72"/>
      <c r="EA58" s="72"/>
      <c r="EB58" s="72"/>
      <c r="EC58" s="72"/>
    </row>
    <row r="59" spans="1:133" s="80" customFormat="1" x14ac:dyDescent="0.25">
      <c r="A59" s="80" t="s">
        <v>84</v>
      </c>
      <c r="B59" s="82" t="s">
        <v>214</v>
      </c>
      <c r="C59" s="88"/>
      <c r="D59" s="88"/>
      <c r="E59" s="88"/>
      <c r="F59" s="88"/>
      <c r="G59" s="88"/>
      <c r="H59" s="88"/>
      <c r="I59" s="89">
        <f t="shared" si="0"/>
        <v>0</v>
      </c>
      <c r="R59" s="89">
        <f t="shared" si="2"/>
        <v>0</v>
      </c>
      <c r="S59" s="89"/>
      <c r="T59" s="89"/>
      <c r="U59" s="89"/>
      <c r="V59" s="89"/>
      <c r="W59" s="89"/>
      <c r="X59" s="89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</row>
    <row r="60" spans="1:133" s="80" customFormat="1" x14ac:dyDescent="0.25">
      <c r="A60" s="80" t="s">
        <v>353</v>
      </c>
      <c r="B60" s="82" t="s">
        <v>215</v>
      </c>
      <c r="C60" s="88"/>
      <c r="D60" s="88"/>
      <c r="E60" s="88"/>
      <c r="F60" s="88"/>
      <c r="G60" s="88"/>
      <c r="H60" s="88"/>
      <c r="I60" s="89">
        <f t="shared" si="0"/>
        <v>0</v>
      </c>
      <c r="R60" s="89">
        <f t="shared" si="2"/>
        <v>0</v>
      </c>
      <c r="S60" s="89"/>
      <c r="T60" s="89"/>
      <c r="U60" s="89"/>
      <c r="V60" s="89"/>
      <c r="W60" s="89"/>
      <c r="X60" s="89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2"/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72"/>
      <c r="DP60" s="72"/>
      <c r="DQ60" s="72"/>
      <c r="DR60" s="72"/>
      <c r="DS60" s="72"/>
      <c r="DT60" s="72"/>
      <c r="DU60" s="72"/>
      <c r="DV60" s="72"/>
      <c r="DW60" s="72"/>
      <c r="DX60" s="72"/>
      <c r="DY60" s="72"/>
      <c r="DZ60" s="72"/>
      <c r="EA60" s="72"/>
      <c r="EB60" s="72"/>
      <c r="EC60" s="72"/>
    </row>
    <row r="61" spans="1:133" s="80" customFormat="1" x14ac:dyDescent="0.25">
      <c r="A61" s="80" t="s">
        <v>85</v>
      </c>
      <c r="B61" s="82" t="s">
        <v>216</v>
      </c>
      <c r="C61" s="88"/>
      <c r="D61" s="88"/>
      <c r="E61" s="88"/>
      <c r="F61" s="88"/>
      <c r="G61" s="88"/>
      <c r="H61" s="88"/>
      <c r="I61" s="89">
        <f t="shared" si="0"/>
        <v>0</v>
      </c>
      <c r="R61" s="89">
        <f t="shared" si="2"/>
        <v>0</v>
      </c>
      <c r="S61" s="89"/>
      <c r="T61" s="89"/>
      <c r="U61" s="89"/>
      <c r="V61" s="89"/>
      <c r="W61" s="89"/>
      <c r="X61" s="89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</row>
    <row r="62" spans="1:133" s="80" customFormat="1" x14ac:dyDescent="0.25">
      <c r="A62" s="80" t="s">
        <v>86</v>
      </c>
      <c r="B62" s="82" t="s">
        <v>217</v>
      </c>
      <c r="C62" s="88"/>
      <c r="D62" s="88"/>
      <c r="E62" s="88"/>
      <c r="F62" s="88"/>
      <c r="G62" s="88"/>
      <c r="H62" s="88"/>
      <c r="I62" s="89">
        <f t="shared" si="0"/>
        <v>0</v>
      </c>
      <c r="R62" s="89">
        <f t="shared" si="2"/>
        <v>0</v>
      </c>
      <c r="S62" s="89"/>
      <c r="T62" s="89"/>
      <c r="U62" s="89"/>
      <c r="V62" s="89"/>
      <c r="W62" s="89"/>
      <c r="X62" s="89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72"/>
      <c r="DK62" s="72"/>
      <c r="DL62" s="72"/>
      <c r="DM62" s="72"/>
      <c r="DN62" s="72"/>
      <c r="DO62" s="72"/>
      <c r="DP62" s="72"/>
      <c r="DQ62" s="72"/>
      <c r="DR62" s="72"/>
      <c r="DS62" s="72"/>
      <c r="DT62" s="72"/>
      <c r="DU62" s="72"/>
      <c r="DV62" s="72"/>
      <c r="DW62" s="72"/>
      <c r="DX62" s="72"/>
      <c r="DY62" s="72"/>
      <c r="DZ62" s="72"/>
      <c r="EA62" s="72"/>
      <c r="EB62" s="72"/>
      <c r="EC62" s="72"/>
    </row>
    <row r="63" spans="1:133" s="80" customFormat="1" x14ac:dyDescent="0.25">
      <c r="A63" s="80" t="s">
        <v>87</v>
      </c>
      <c r="B63" s="82" t="s">
        <v>218</v>
      </c>
      <c r="C63" s="88"/>
      <c r="D63" s="88"/>
      <c r="E63" s="88"/>
      <c r="F63" s="88"/>
      <c r="G63" s="88"/>
      <c r="H63" s="88"/>
      <c r="I63" s="89">
        <f t="shared" si="0"/>
        <v>0</v>
      </c>
      <c r="R63" s="89">
        <f t="shared" si="2"/>
        <v>0</v>
      </c>
      <c r="S63" s="89"/>
      <c r="T63" s="89"/>
      <c r="U63" s="89"/>
      <c r="V63" s="89"/>
      <c r="W63" s="89"/>
      <c r="X63" s="89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</row>
    <row r="64" spans="1:133" s="80" customFormat="1" x14ac:dyDescent="0.25">
      <c r="A64" s="80" t="s">
        <v>194</v>
      </c>
      <c r="B64" s="82" t="s">
        <v>219</v>
      </c>
      <c r="C64" s="88"/>
      <c r="D64" s="88"/>
      <c r="E64" s="88"/>
      <c r="F64" s="88"/>
      <c r="G64" s="88"/>
      <c r="H64" s="88"/>
      <c r="I64" s="89">
        <f t="shared" si="0"/>
        <v>0</v>
      </c>
      <c r="R64" s="89">
        <f t="shared" si="2"/>
        <v>0</v>
      </c>
      <c r="S64" s="89"/>
      <c r="T64" s="89"/>
      <c r="U64" s="89"/>
      <c r="V64" s="89"/>
      <c r="W64" s="89"/>
      <c r="X64" s="89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</row>
    <row r="65" spans="1:133" s="80" customFormat="1" x14ac:dyDescent="0.25">
      <c r="A65" s="80" t="s">
        <v>88</v>
      </c>
      <c r="B65" s="82" t="s">
        <v>220</v>
      </c>
      <c r="C65" s="88"/>
      <c r="D65" s="88"/>
      <c r="E65" s="88"/>
      <c r="F65" s="88"/>
      <c r="G65" s="88"/>
      <c r="H65" s="88"/>
      <c r="I65" s="89">
        <f t="shared" si="0"/>
        <v>0</v>
      </c>
      <c r="R65" s="89">
        <f t="shared" si="2"/>
        <v>0</v>
      </c>
      <c r="S65" s="89"/>
      <c r="T65" s="89"/>
      <c r="U65" s="89"/>
      <c r="V65" s="89"/>
      <c r="W65" s="89"/>
      <c r="X65" s="89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</row>
    <row r="66" spans="1:133" s="80" customFormat="1" x14ac:dyDescent="0.25">
      <c r="A66" s="80" t="s">
        <v>89</v>
      </c>
      <c r="B66" s="82" t="s">
        <v>221</v>
      </c>
      <c r="C66" s="88"/>
      <c r="D66" s="88"/>
      <c r="E66" s="88"/>
      <c r="F66" s="88"/>
      <c r="G66" s="88"/>
      <c r="H66" s="88"/>
      <c r="I66" s="89">
        <f t="shared" si="0"/>
        <v>0</v>
      </c>
      <c r="R66" s="89">
        <f t="shared" si="2"/>
        <v>0</v>
      </c>
      <c r="S66" s="89"/>
      <c r="T66" s="89"/>
      <c r="U66" s="89"/>
      <c r="V66" s="89"/>
      <c r="W66" s="89"/>
      <c r="X66" s="89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72"/>
      <c r="EB66" s="72"/>
      <c r="EC66" s="72"/>
    </row>
    <row r="67" spans="1:133" s="80" customFormat="1" x14ac:dyDescent="0.25">
      <c r="A67" s="80" t="s">
        <v>90</v>
      </c>
      <c r="B67" s="82" t="s">
        <v>222</v>
      </c>
      <c r="C67" s="88"/>
      <c r="D67" s="88"/>
      <c r="E67" s="88"/>
      <c r="F67" s="88"/>
      <c r="G67" s="88"/>
      <c r="H67" s="88"/>
      <c r="I67" s="89">
        <f t="shared" si="0"/>
        <v>0</v>
      </c>
      <c r="R67" s="89">
        <f t="shared" si="2"/>
        <v>0</v>
      </c>
      <c r="S67" s="89"/>
      <c r="T67" s="89"/>
      <c r="U67" s="89"/>
      <c r="V67" s="89"/>
      <c r="W67" s="89"/>
      <c r="X67" s="89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</row>
    <row r="68" spans="1:133" s="80" customFormat="1" x14ac:dyDescent="0.25">
      <c r="A68" s="80" t="s">
        <v>91</v>
      </c>
      <c r="B68" s="82" t="s">
        <v>223</v>
      </c>
      <c r="C68" s="88"/>
      <c r="D68" s="88"/>
      <c r="E68" s="88"/>
      <c r="F68" s="88"/>
      <c r="G68" s="88"/>
      <c r="H68" s="88"/>
      <c r="I68" s="89">
        <f t="shared" si="0"/>
        <v>0</v>
      </c>
      <c r="R68" s="89">
        <f t="shared" si="2"/>
        <v>0</v>
      </c>
      <c r="S68" s="89"/>
      <c r="T68" s="89"/>
      <c r="U68" s="89"/>
      <c r="V68" s="89"/>
      <c r="W68" s="89"/>
      <c r="X68" s="89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72"/>
      <c r="CW68" s="72"/>
      <c r="CX68" s="72"/>
      <c r="CY68" s="72"/>
      <c r="CZ68" s="72"/>
      <c r="DA68" s="72"/>
      <c r="DB68" s="72"/>
      <c r="DC68" s="72"/>
      <c r="DD68" s="72"/>
      <c r="DE68" s="72"/>
      <c r="DF68" s="72"/>
      <c r="DG68" s="72"/>
      <c r="DH68" s="72"/>
      <c r="DI68" s="72"/>
      <c r="DJ68" s="72"/>
      <c r="DK68" s="72"/>
      <c r="DL68" s="72"/>
      <c r="DM68" s="72"/>
      <c r="DN68" s="72"/>
      <c r="DO68" s="72"/>
      <c r="DP68" s="72"/>
      <c r="DQ68" s="72"/>
      <c r="DR68" s="72"/>
      <c r="DS68" s="72"/>
      <c r="DT68" s="72"/>
      <c r="DU68" s="72"/>
      <c r="DV68" s="72"/>
      <c r="DW68" s="72"/>
      <c r="DX68" s="72"/>
      <c r="DY68" s="72"/>
      <c r="DZ68" s="72"/>
      <c r="EA68" s="72"/>
      <c r="EB68" s="72"/>
      <c r="EC68" s="72"/>
    </row>
    <row r="69" spans="1:133" s="80" customFormat="1" x14ac:dyDescent="0.25">
      <c r="A69" s="80" t="s">
        <v>92</v>
      </c>
      <c r="B69" s="82" t="s">
        <v>224</v>
      </c>
      <c r="C69" s="88"/>
      <c r="D69" s="88"/>
      <c r="E69" s="88"/>
      <c r="F69" s="88"/>
      <c r="G69" s="88"/>
      <c r="H69" s="88"/>
      <c r="I69" s="89">
        <f t="shared" si="0"/>
        <v>0</v>
      </c>
      <c r="R69" s="89">
        <f t="shared" si="2"/>
        <v>0</v>
      </c>
      <c r="S69" s="89"/>
      <c r="T69" s="89"/>
      <c r="U69" s="89"/>
      <c r="V69" s="89"/>
      <c r="W69" s="89"/>
      <c r="X69" s="89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</row>
    <row r="70" spans="1:133" s="80" customFormat="1" x14ac:dyDescent="0.25">
      <c r="A70" s="80" t="s">
        <v>93</v>
      </c>
      <c r="B70" s="82" t="s">
        <v>225</v>
      </c>
      <c r="C70" s="88"/>
      <c r="D70" s="88"/>
      <c r="E70" s="88"/>
      <c r="F70" s="88"/>
      <c r="G70" s="88"/>
      <c r="H70" s="88"/>
      <c r="I70" s="89">
        <f t="shared" si="0"/>
        <v>0</v>
      </c>
      <c r="R70" s="89">
        <f t="shared" si="2"/>
        <v>0</v>
      </c>
      <c r="S70" s="89"/>
      <c r="T70" s="89"/>
      <c r="U70" s="89"/>
      <c r="V70" s="89"/>
      <c r="W70" s="89"/>
      <c r="X70" s="89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72"/>
      <c r="CW70" s="72"/>
      <c r="CX70" s="72"/>
      <c r="CY70" s="72"/>
      <c r="CZ70" s="72"/>
      <c r="DA70" s="72"/>
      <c r="DB70" s="72"/>
      <c r="DC70" s="72"/>
      <c r="DD70" s="72"/>
      <c r="DE70" s="72"/>
      <c r="DF70" s="72"/>
      <c r="DG70" s="72"/>
      <c r="DH70" s="72"/>
      <c r="DI70" s="72"/>
      <c r="DJ70" s="72"/>
      <c r="DK70" s="72"/>
      <c r="DL70" s="72"/>
      <c r="DM70" s="72"/>
      <c r="DN70" s="72"/>
      <c r="DO70" s="72"/>
      <c r="DP70" s="72"/>
      <c r="DQ70" s="72"/>
      <c r="DR70" s="72"/>
      <c r="DS70" s="72"/>
      <c r="DT70" s="72"/>
      <c r="DU70" s="72"/>
      <c r="DV70" s="72"/>
      <c r="DW70" s="72"/>
      <c r="DX70" s="72"/>
      <c r="DY70" s="72"/>
      <c r="DZ70" s="72"/>
      <c r="EA70" s="72"/>
      <c r="EB70" s="72"/>
      <c r="EC70" s="72"/>
    </row>
    <row r="71" spans="1:133" s="80" customFormat="1" x14ac:dyDescent="0.25">
      <c r="A71" s="80" t="s">
        <v>303</v>
      </c>
      <c r="B71" s="82" t="s">
        <v>226</v>
      </c>
      <c r="C71" s="88"/>
      <c r="D71" s="88"/>
      <c r="E71" s="88"/>
      <c r="F71" s="88"/>
      <c r="G71" s="88"/>
      <c r="H71" s="88"/>
      <c r="I71" s="89">
        <f t="shared" si="0"/>
        <v>0</v>
      </c>
      <c r="R71" s="89">
        <f t="shared" si="2"/>
        <v>0</v>
      </c>
      <c r="S71" s="89"/>
      <c r="T71" s="89"/>
      <c r="U71" s="89"/>
      <c r="V71" s="89"/>
      <c r="W71" s="89"/>
      <c r="X71" s="89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72"/>
      <c r="EB71" s="72"/>
      <c r="EC71" s="72"/>
    </row>
    <row r="72" spans="1:133" s="80" customFormat="1" x14ac:dyDescent="0.25">
      <c r="A72" s="80" t="s">
        <v>94</v>
      </c>
      <c r="B72" s="82" t="s">
        <v>227</v>
      </c>
      <c r="C72" s="88"/>
      <c r="D72" s="88"/>
      <c r="E72" s="88"/>
      <c r="F72" s="88"/>
      <c r="G72" s="88"/>
      <c r="H72" s="88"/>
      <c r="I72" s="89">
        <f t="shared" si="0"/>
        <v>0</v>
      </c>
      <c r="R72" s="89">
        <f t="shared" si="2"/>
        <v>0</v>
      </c>
      <c r="S72" s="89"/>
      <c r="T72" s="89"/>
      <c r="U72" s="89"/>
      <c r="V72" s="89"/>
      <c r="W72" s="89"/>
      <c r="X72" s="89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</row>
    <row r="73" spans="1:133" s="80" customFormat="1" x14ac:dyDescent="0.25">
      <c r="A73" s="80" t="s">
        <v>354</v>
      </c>
      <c r="B73" s="82" t="s">
        <v>228</v>
      </c>
      <c r="C73" s="88"/>
      <c r="D73" s="88"/>
      <c r="E73" s="88"/>
      <c r="F73" s="88"/>
      <c r="G73" s="88"/>
      <c r="H73" s="88"/>
      <c r="I73" s="89">
        <f t="shared" si="0"/>
        <v>0</v>
      </c>
      <c r="R73" s="89">
        <f t="shared" ref="R73:R104" si="3">SUM(I73,J73,K73,L73,M73,N73,P73)</f>
        <v>0</v>
      </c>
      <c r="S73" s="89"/>
      <c r="T73" s="89"/>
      <c r="U73" s="89"/>
      <c r="V73" s="89"/>
      <c r="W73" s="89"/>
      <c r="X73" s="89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</row>
    <row r="74" spans="1:133" s="80" customFormat="1" x14ac:dyDescent="0.25">
      <c r="A74" s="80" t="s">
        <v>355</v>
      </c>
      <c r="B74" s="82" t="s">
        <v>229</v>
      </c>
      <c r="C74" s="88"/>
      <c r="D74" s="88"/>
      <c r="E74" s="88"/>
      <c r="F74" s="88"/>
      <c r="G74" s="88"/>
      <c r="H74" s="88"/>
      <c r="I74" s="89">
        <f t="shared" si="0"/>
        <v>0</v>
      </c>
      <c r="R74" s="89">
        <f t="shared" si="3"/>
        <v>0</v>
      </c>
      <c r="S74" s="89"/>
      <c r="T74" s="89"/>
      <c r="U74" s="89"/>
      <c r="V74" s="89"/>
      <c r="W74" s="89"/>
      <c r="X74" s="89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2"/>
      <c r="DZ74" s="72"/>
      <c r="EA74" s="72"/>
      <c r="EB74" s="72"/>
      <c r="EC74" s="72"/>
    </row>
    <row r="75" spans="1:133" s="80" customFormat="1" x14ac:dyDescent="0.25">
      <c r="A75" s="80" t="s">
        <v>195</v>
      </c>
      <c r="B75" s="82" t="s">
        <v>230</v>
      </c>
      <c r="C75" s="88"/>
      <c r="D75" s="88"/>
      <c r="E75" s="88"/>
      <c r="F75" s="88"/>
      <c r="G75" s="88"/>
      <c r="H75" s="88"/>
      <c r="I75" s="89">
        <f t="shared" ref="I75:I168" si="4">SUM(C75:H75)</f>
        <v>0</v>
      </c>
      <c r="R75" s="89">
        <f t="shared" si="3"/>
        <v>0</v>
      </c>
      <c r="S75" s="89"/>
      <c r="T75" s="89"/>
      <c r="U75" s="89"/>
      <c r="V75" s="89"/>
      <c r="W75" s="89"/>
      <c r="X75" s="89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</row>
    <row r="76" spans="1:133" s="80" customFormat="1" x14ac:dyDescent="0.25">
      <c r="A76" s="80" t="s">
        <v>95</v>
      </c>
      <c r="B76" s="82" t="s">
        <v>231</v>
      </c>
      <c r="C76" s="88"/>
      <c r="D76" s="88"/>
      <c r="E76" s="88"/>
      <c r="F76" s="88"/>
      <c r="G76" s="88"/>
      <c r="H76" s="88"/>
      <c r="I76" s="89">
        <f t="shared" si="4"/>
        <v>0</v>
      </c>
      <c r="R76" s="89">
        <f t="shared" si="3"/>
        <v>0</v>
      </c>
      <c r="S76" s="89"/>
      <c r="T76" s="89"/>
      <c r="U76" s="89"/>
      <c r="V76" s="89"/>
      <c r="W76" s="89"/>
      <c r="X76" s="89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72"/>
      <c r="CA76" s="72"/>
      <c r="CB76" s="72"/>
      <c r="CC76" s="72"/>
      <c r="CD76" s="72"/>
      <c r="CE76" s="72"/>
      <c r="CF76" s="72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72"/>
      <c r="CW76" s="72"/>
      <c r="CX76" s="72"/>
      <c r="CY76" s="72"/>
      <c r="CZ76" s="72"/>
      <c r="DA76" s="72"/>
      <c r="DB76" s="72"/>
      <c r="DC76" s="72"/>
      <c r="DD76" s="72"/>
      <c r="DE76" s="72"/>
      <c r="DF76" s="72"/>
      <c r="DG76" s="72"/>
      <c r="DH76" s="72"/>
      <c r="DI76" s="72"/>
      <c r="DJ76" s="72"/>
      <c r="DK76" s="72"/>
      <c r="DL76" s="72"/>
      <c r="DM76" s="72"/>
      <c r="DN76" s="72"/>
      <c r="DO76" s="72"/>
      <c r="DP76" s="72"/>
      <c r="DQ76" s="72"/>
      <c r="DR76" s="72"/>
      <c r="DS76" s="72"/>
      <c r="DT76" s="72"/>
      <c r="DU76" s="72"/>
      <c r="DV76" s="72"/>
      <c r="DW76" s="72"/>
      <c r="DX76" s="72"/>
      <c r="DY76" s="72"/>
      <c r="DZ76" s="72"/>
      <c r="EA76" s="72"/>
      <c r="EB76" s="72"/>
      <c r="EC76" s="72"/>
    </row>
    <row r="77" spans="1:133" s="80" customFormat="1" x14ac:dyDescent="0.25">
      <c r="A77" s="80" t="s">
        <v>96</v>
      </c>
      <c r="B77" s="82" t="s">
        <v>232</v>
      </c>
      <c r="C77" s="88"/>
      <c r="D77" s="88"/>
      <c r="E77" s="88"/>
      <c r="F77" s="88"/>
      <c r="G77" s="88"/>
      <c r="H77" s="88"/>
      <c r="I77" s="89">
        <f t="shared" si="4"/>
        <v>0</v>
      </c>
      <c r="R77" s="89">
        <f t="shared" si="3"/>
        <v>0</v>
      </c>
      <c r="S77" s="89"/>
      <c r="T77" s="89"/>
      <c r="U77" s="89"/>
      <c r="V77" s="89"/>
      <c r="W77" s="89"/>
      <c r="X77" s="89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</row>
    <row r="78" spans="1:133" s="80" customFormat="1" x14ac:dyDescent="0.25">
      <c r="A78" s="80" t="s">
        <v>97</v>
      </c>
      <c r="B78" s="82" t="s">
        <v>233</v>
      </c>
      <c r="C78" s="88"/>
      <c r="D78" s="88"/>
      <c r="E78" s="88"/>
      <c r="F78" s="88"/>
      <c r="G78" s="88"/>
      <c r="H78" s="88"/>
      <c r="I78" s="89">
        <f t="shared" si="4"/>
        <v>0</v>
      </c>
      <c r="R78" s="89">
        <f t="shared" si="3"/>
        <v>0</v>
      </c>
      <c r="S78" s="89"/>
      <c r="T78" s="89"/>
      <c r="U78" s="89"/>
      <c r="V78" s="89"/>
      <c r="W78" s="89"/>
      <c r="X78" s="89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72"/>
      <c r="BN78" s="72"/>
      <c r="BO78" s="72"/>
      <c r="BP78" s="72"/>
      <c r="BQ78" s="72"/>
      <c r="BR78" s="72"/>
      <c r="BS78" s="72"/>
      <c r="BT78" s="72"/>
      <c r="BU78" s="72"/>
      <c r="BV78" s="72"/>
      <c r="BW78" s="72"/>
      <c r="BX78" s="72"/>
      <c r="BY78" s="72"/>
      <c r="BZ78" s="72"/>
      <c r="CA78" s="72"/>
      <c r="CB78" s="72"/>
      <c r="CC78" s="72"/>
      <c r="CD78" s="72"/>
      <c r="CE78" s="72"/>
      <c r="CF78" s="72"/>
      <c r="CG78" s="72"/>
      <c r="CH78" s="72"/>
      <c r="CI78" s="72"/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72"/>
      <c r="CW78" s="72"/>
      <c r="CX78" s="72"/>
      <c r="CY78" s="72"/>
      <c r="CZ78" s="72"/>
      <c r="DA78" s="72"/>
      <c r="DB78" s="72"/>
      <c r="DC78" s="72"/>
      <c r="DD78" s="72"/>
      <c r="DE78" s="72"/>
      <c r="DF78" s="72"/>
      <c r="DG78" s="72"/>
      <c r="DH78" s="72"/>
      <c r="DI78" s="72"/>
      <c r="DJ78" s="72"/>
      <c r="DK78" s="72"/>
      <c r="DL78" s="72"/>
      <c r="DM78" s="72"/>
      <c r="DN78" s="72"/>
      <c r="DO78" s="72"/>
      <c r="DP78" s="72"/>
      <c r="DQ78" s="72"/>
      <c r="DR78" s="72"/>
      <c r="DS78" s="72"/>
      <c r="DT78" s="72"/>
      <c r="DU78" s="72"/>
      <c r="DV78" s="72"/>
      <c r="DW78" s="72"/>
      <c r="DX78" s="72"/>
      <c r="DY78" s="72"/>
      <c r="DZ78" s="72"/>
      <c r="EA78" s="72"/>
      <c r="EB78" s="72"/>
      <c r="EC78" s="72"/>
    </row>
    <row r="79" spans="1:133" s="80" customFormat="1" x14ac:dyDescent="0.25">
      <c r="A79" s="80" t="s">
        <v>339</v>
      </c>
      <c r="B79" s="82" t="s">
        <v>234</v>
      </c>
      <c r="C79" s="88"/>
      <c r="D79" s="88"/>
      <c r="E79" s="88"/>
      <c r="F79" s="88"/>
      <c r="G79" s="88"/>
      <c r="H79" s="88"/>
      <c r="I79" s="89">
        <f t="shared" si="4"/>
        <v>0</v>
      </c>
      <c r="R79" s="89">
        <f t="shared" si="3"/>
        <v>0</v>
      </c>
      <c r="S79" s="89"/>
      <c r="T79" s="89"/>
      <c r="U79" s="89"/>
      <c r="V79" s="89"/>
      <c r="W79" s="89"/>
      <c r="X79" s="89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</row>
    <row r="80" spans="1:133" s="80" customFormat="1" x14ac:dyDescent="0.25">
      <c r="A80" s="80" t="s">
        <v>98</v>
      </c>
      <c r="B80" s="82" t="s">
        <v>235</v>
      </c>
      <c r="C80" s="88"/>
      <c r="D80" s="88"/>
      <c r="E80" s="88"/>
      <c r="F80" s="88"/>
      <c r="G80" s="88"/>
      <c r="H80" s="88"/>
      <c r="I80" s="89">
        <f t="shared" si="4"/>
        <v>0</v>
      </c>
      <c r="R80" s="89">
        <f t="shared" si="3"/>
        <v>0</v>
      </c>
      <c r="S80" s="89"/>
      <c r="T80" s="89"/>
      <c r="U80" s="89"/>
      <c r="V80" s="89"/>
      <c r="W80" s="89"/>
      <c r="X80" s="89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2"/>
      <c r="CY80" s="72"/>
      <c r="CZ80" s="72"/>
      <c r="DA80" s="72"/>
      <c r="DB80" s="72"/>
      <c r="DC80" s="72"/>
      <c r="DD80" s="72"/>
      <c r="DE80" s="72"/>
      <c r="DF80" s="72"/>
      <c r="DG80" s="72"/>
      <c r="DH80" s="72"/>
      <c r="DI80" s="72"/>
      <c r="DJ80" s="72"/>
      <c r="DK80" s="72"/>
      <c r="DL80" s="72"/>
      <c r="DM80" s="72"/>
      <c r="DN80" s="72"/>
      <c r="DO80" s="72"/>
      <c r="DP80" s="72"/>
      <c r="DQ80" s="72"/>
      <c r="DR80" s="72"/>
      <c r="DS80" s="72"/>
      <c r="DT80" s="72"/>
      <c r="DU80" s="72"/>
      <c r="DV80" s="72"/>
      <c r="DW80" s="72"/>
      <c r="DX80" s="72"/>
      <c r="DY80" s="72"/>
      <c r="DZ80" s="72"/>
      <c r="EA80" s="72"/>
      <c r="EB80" s="72"/>
      <c r="EC80" s="72"/>
    </row>
    <row r="81" spans="1:133" s="80" customFormat="1" x14ac:dyDescent="0.25">
      <c r="A81" s="432" t="s">
        <v>481</v>
      </c>
      <c r="B81" s="433" t="s">
        <v>236</v>
      </c>
      <c r="C81" s="88"/>
      <c r="D81" s="88"/>
      <c r="E81" s="88"/>
      <c r="F81" s="88"/>
      <c r="G81" s="88"/>
      <c r="H81" s="88"/>
      <c r="I81" s="89">
        <f t="shared" si="4"/>
        <v>0</v>
      </c>
      <c r="R81" s="89">
        <f t="shared" si="3"/>
        <v>0</v>
      </c>
      <c r="S81" s="89"/>
      <c r="T81" s="89"/>
      <c r="U81" s="89"/>
      <c r="V81" s="89"/>
      <c r="W81" s="89"/>
      <c r="X81" s="89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/>
      <c r="BZ81" s="72"/>
      <c r="CA81" s="72"/>
      <c r="CB81" s="72"/>
      <c r="CC81" s="72"/>
      <c r="CD81" s="72"/>
      <c r="CE81" s="72"/>
      <c r="CF81" s="72"/>
      <c r="CG81" s="72"/>
      <c r="CH81" s="72"/>
      <c r="CI81" s="72"/>
      <c r="CJ81" s="72"/>
      <c r="CK81" s="72"/>
      <c r="CL81" s="72"/>
      <c r="CM81" s="72"/>
      <c r="CN81" s="72"/>
      <c r="CO81" s="72"/>
      <c r="CP81" s="72"/>
      <c r="CQ81" s="72"/>
      <c r="CR81" s="72"/>
      <c r="CS81" s="72"/>
      <c r="CT81" s="72"/>
      <c r="CU81" s="72"/>
      <c r="CV81" s="72"/>
      <c r="CW81" s="72"/>
      <c r="CX81" s="72"/>
      <c r="CY81" s="72"/>
      <c r="CZ81" s="72"/>
      <c r="DA81" s="72"/>
      <c r="DB81" s="72"/>
      <c r="DC81" s="72"/>
      <c r="DD81" s="72"/>
      <c r="DE81" s="72"/>
      <c r="DF81" s="72"/>
      <c r="DG81" s="72"/>
      <c r="DH81" s="72"/>
      <c r="DI81" s="72"/>
      <c r="DJ81" s="72"/>
      <c r="DK81" s="72"/>
      <c r="DL81" s="72"/>
      <c r="DM81" s="72"/>
      <c r="DN81" s="72"/>
      <c r="DO81" s="72"/>
      <c r="DP81" s="72"/>
      <c r="DQ81" s="72"/>
      <c r="DR81" s="72"/>
      <c r="DS81" s="72"/>
      <c r="DT81" s="72"/>
      <c r="DU81" s="72"/>
      <c r="DV81" s="72"/>
      <c r="DW81" s="72"/>
      <c r="DX81" s="72"/>
      <c r="DY81" s="72"/>
      <c r="DZ81" s="72"/>
      <c r="EA81" s="72"/>
      <c r="EB81" s="72"/>
      <c r="EC81" s="72"/>
    </row>
    <row r="82" spans="1:133" s="80" customFormat="1" x14ac:dyDescent="0.25">
      <c r="A82" s="80" t="s">
        <v>356</v>
      </c>
      <c r="B82" s="82" t="s">
        <v>237</v>
      </c>
      <c r="C82" s="88"/>
      <c r="D82" s="88"/>
      <c r="E82" s="88"/>
      <c r="F82" s="88"/>
      <c r="G82" s="88"/>
      <c r="H82" s="88"/>
      <c r="I82" s="89">
        <f t="shared" si="4"/>
        <v>0</v>
      </c>
      <c r="R82" s="89">
        <f t="shared" si="3"/>
        <v>0</v>
      </c>
      <c r="S82" s="89"/>
      <c r="T82" s="89"/>
      <c r="U82" s="89"/>
      <c r="V82" s="89"/>
      <c r="W82" s="89"/>
      <c r="X82" s="89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72"/>
      <c r="CQ82" s="72"/>
      <c r="CR82" s="72"/>
      <c r="CS82" s="72"/>
      <c r="CT82" s="72"/>
      <c r="CU82" s="72"/>
      <c r="CV82" s="72"/>
      <c r="CW82" s="72"/>
      <c r="CX82" s="72"/>
      <c r="CY82" s="72"/>
      <c r="CZ82" s="72"/>
      <c r="DA82" s="72"/>
      <c r="DB82" s="72"/>
      <c r="DC82" s="72"/>
      <c r="DD82" s="72"/>
      <c r="DE82" s="72"/>
      <c r="DF82" s="72"/>
      <c r="DG82" s="72"/>
      <c r="DH82" s="72"/>
      <c r="DI82" s="72"/>
      <c r="DJ82" s="72"/>
      <c r="DK82" s="72"/>
      <c r="DL82" s="72"/>
      <c r="DM82" s="72"/>
      <c r="DN82" s="72"/>
      <c r="DO82" s="72"/>
      <c r="DP82" s="72"/>
      <c r="DQ82" s="72"/>
      <c r="DR82" s="72"/>
      <c r="DS82" s="72"/>
      <c r="DT82" s="72"/>
      <c r="DU82" s="72"/>
      <c r="DV82" s="72"/>
      <c r="DW82" s="72"/>
      <c r="DX82" s="72"/>
      <c r="DY82" s="72"/>
      <c r="DZ82" s="72"/>
      <c r="EA82" s="72"/>
      <c r="EB82" s="72"/>
      <c r="EC82" s="72"/>
    </row>
    <row r="83" spans="1:133" s="80" customFormat="1" x14ac:dyDescent="0.25">
      <c r="A83" s="80" t="s">
        <v>357</v>
      </c>
      <c r="B83" s="82" t="s">
        <v>238</v>
      </c>
      <c r="C83" s="88"/>
      <c r="D83" s="88"/>
      <c r="E83" s="88"/>
      <c r="F83" s="88"/>
      <c r="G83" s="88"/>
      <c r="H83" s="88"/>
      <c r="I83" s="89">
        <f t="shared" si="4"/>
        <v>0</v>
      </c>
      <c r="R83" s="89">
        <f t="shared" si="3"/>
        <v>0</v>
      </c>
      <c r="S83" s="89"/>
      <c r="T83" s="89"/>
      <c r="U83" s="89"/>
      <c r="V83" s="89"/>
      <c r="W83" s="89"/>
      <c r="X83" s="89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  <c r="BV83" s="72"/>
      <c r="BW83" s="72"/>
      <c r="BX83" s="72"/>
      <c r="BY83" s="72"/>
      <c r="BZ83" s="72"/>
      <c r="CA83" s="72"/>
      <c r="CB83" s="72"/>
      <c r="CC83" s="72"/>
      <c r="CD83" s="72"/>
      <c r="CE83" s="72"/>
      <c r="CF83" s="72"/>
      <c r="CG83" s="72"/>
      <c r="CH83" s="72"/>
      <c r="CI83" s="72"/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2"/>
      <c r="CW83" s="72"/>
      <c r="CX83" s="72"/>
      <c r="CY83" s="72"/>
      <c r="CZ83" s="72"/>
      <c r="DA83" s="72"/>
      <c r="DB83" s="72"/>
      <c r="DC83" s="72"/>
      <c r="DD83" s="72"/>
      <c r="DE83" s="72"/>
      <c r="DF83" s="72"/>
      <c r="DG83" s="72"/>
      <c r="DH83" s="72"/>
      <c r="DI83" s="72"/>
      <c r="DJ83" s="72"/>
      <c r="DK83" s="72"/>
      <c r="DL83" s="72"/>
      <c r="DM83" s="72"/>
      <c r="DN83" s="72"/>
      <c r="DO83" s="72"/>
      <c r="DP83" s="72"/>
      <c r="DQ83" s="72"/>
      <c r="DR83" s="72"/>
      <c r="DS83" s="72"/>
      <c r="DT83" s="72"/>
      <c r="DU83" s="72"/>
      <c r="DV83" s="72"/>
      <c r="DW83" s="72"/>
      <c r="DX83" s="72"/>
      <c r="DY83" s="72"/>
      <c r="DZ83" s="72"/>
      <c r="EA83" s="72"/>
      <c r="EB83" s="72"/>
      <c r="EC83" s="72"/>
    </row>
    <row r="84" spans="1:133" s="80" customFormat="1" x14ac:dyDescent="0.25">
      <c r="A84" s="80" t="s">
        <v>99</v>
      </c>
      <c r="B84" s="82" t="s">
        <v>239</v>
      </c>
      <c r="C84" s="88"/>
      <c r="D84" s="88"/>
      <c r="E84" s="88"/>
      <c r="F84" s="88"/>
      <c r="G84" s="88"/>
      <c r="H84" s="88"/>
      <c r="I84" s="89">
        <f t="shared" si="4"/>
        <v>0</v>
      </c>
      <c r="R84" s="89">
        <f t="shared" si="3"/>
        <v>0</v>
      </c>
      <c r="S84" s="89"/>
      <c r="T84" s="89"/>
      <c r="U84" s="89"/>
      <c r="V84" s="89"/>
      <c r="W84" s="89"/>
      <c r="X84" s="89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2"/>
      <c r="CY84" s="72"/>
      <c r="CZ84" s="72"/>
      <c r="DA84" s="72"/>
      <c r="DB84" s="72"/>
      <c r="DC84" s="72"/>
      <c r="DD84" s="72"/>
      <c r="DE84" s="72"/>
      <c r="DF84" s="72"/>
      <c r="DG84" s="72"/>
      <c r="DH84" s="72"/>
      <c r="DI84" s="72"/>
      <c r="DJ84" s="72"/>
      <c r="DK84" s="72"/>
      <c r="DL84" s="72"/>
      <c r="DM84" s="72"/>
      <c r="DN84" s="72"/>
      <c r="DO84" s="72"/>
      <c r="DP84" s="72"/>
      <c r="DQ84" s="72"/>
      <c r="DR84" s="72"/>
      <c r="DS84" s="72"/>
      <c r="DT84" s="72"/>
      <c r="DU84" s="72"/>
      <c r="DV84" s="72"/>
      <c r="DW84" s="72"/>
      <c r="DX84" s="72"/>
      <c r="DY84" s="72"/>
      <c r="DZ84" s="72"/>
      <c r="EA84" s="72"/>
      <c r="EB84" s="72"/>
      <c r="EC84" s="72"/>
    </row>
    <row r="85" spans="1:133" s="80" customFormat="1" x14ac:dyDescent="0.25">
      <c r="A85" s="80" t="s">
        <v>100</v>
      </c>
      <c r="B85" s="82" t="s">
        <v>240</v>
      </c>
      <c r="C85" s="88"/>
      <c r="D85" s="88"/>
      <c r="E85" s="88"/>
      <c r="F85" s="88"/>
      <c r="G85" s="88"/>
      <c r="H85" s="88"/>
      <c r="I85" s="89">
        <f t="shared" si="4"/>
        <v>0</v>
      </c>
      <c r="R85" s="89">
        <f t="shared" si="3"/>
        <v>0</v>
      </c>
      <c r="S85" s="89"/>
      <c r="T85" s="89"/>
      <c r="U85" s="89"/>
      <c r="V85" s="89"/>
      <c r="W85" s="89"/>
      <c r="X85" s="89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2"/>
      <c r="BN85" s="72"/>
      <c r="BO85" s="72"/>
      <c r="BP85" s="72"/>
      <c r="BQ85" s="72"/>
      <c r="BR85" s="72"/>
      <c r="BS85" s="72"/>
      <c r="BT85" s="72"/>
      <c r="BU85" s="72"/>
      <c r="BV85" s="72"/>
      <c r="BW85" s="72"/>
      <c r="BX85" s="72"/>
      <c r="BY85" s="72"/>
      <c r="BZ85" s="72"/>
      <c r="CA85" s="72"/>
      <c r="CB85" s="72"/>
      <c r="CC85" s="72"/>
      <c r="CD85" s="72"/>
      <c r="CE85" s="72"/>
      <c r="CF85" s="72"/>
      <c r="CG85" s="72"/>
      <c r="CH85" s="72"/>
      <c r="CI85" s="72"/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  <c r="CV85" s="72"/>
      <c r="CW85" s="72"/>
      <c r="CX85" s="72"/>
      <c r="CY85" s="72"/>
      <c r="CZ85" s="72"/>
      <c r="DA85" s="72"/>
      <c r="DB85" s="72"/>
      <c r="DC85" s="72"/>
      <c r="DD85" s="72"/>
      <c r="DE85" s="72"/>
      <c r="DF85" s="72"/>
      <c r="DG85" s="72"/>
      <c r="DH85" s="72"/>
      <c r="DI85" s="72"/>
      <c r="DJ85" s="72"/>
      <c r="DK85" s="72"/>
      <c r="DL85" s="72"/>
      <c r="DM85" s="72"/>
      <c r="DN85" s="72"/>
      <c r="DO85" s="72"/>
      <c r="DP85" s="72"/>
      <c r="DQ85" s="72"/>
      <c r="DR85" s="72"/>
      <c r="DS85" s="72"/>
      <c r="DT85" s="72"/>
      <c r="DU85" s="72"/>
      <c r="DV85" s="72"/>
      <c r="DW85" s="72"/>
      <c r="DX85" s="72"/>
      <c r="DY85" s="72"/>
      <c r="DZ85" s="72"/>
      <c r="EA85" s="72"/>
      <c r="EB85" s="72"/>
      <c r="EC85" s="72"/>
    </row>
    <row r="86" spans="1:133" s="80" customFormat="1" x14ac:dyDescent="0.25">
      <c r="A86" s="80" t="s">
        <v>101</v>
      </c>
      <c r="B86" s="82" t="s">
        <v>241</v>
      </c>
      <c r="C86" s="88"/>
      <c r="D86" s="88"/>
      <c r="E86" s="88"/>
      <c r="F86" s="88"/>
      <c r="G86" s="88"/>
      <c r="H86" s="88"/>
      <c r="I86" s="89">
        <f t="shared" si="4"/>
        <v>0</v>
      </c>
      <c r="R86" s="89">
        <f t="shared" si="3"/>
        <v>0</v>
      </c>
      <c r="S86" s="89"/>
      <c r="T86" s="89"/>
      <c r="U86" s="89"/>
      <c r="V86" s="89"/>
      <c r="W86" s="89"/>
      <c r="X86" s="89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2"/>
      <c r="BQ86" s="72"/>
      <c r="BR86" s="72"/>
      <c r="BS86" s="72"/>
      <c r="BT86" s="72"/>
      <c r="BU86" s="72"/>
      <c r="BV86" s="72"/>
      <c r="BW86" s="72"/>
      <c r="BX86" s="72"/>
      <c r="BY86" s="72"/>
      <c r="BZ86" s="72"/>
      <c r="CA86" s="72"/>
      <c r="CB86" s="72"/>
      <c r="CC86" s="72"/>
      <c r="CD86" s="72"/>
      <c r="CE86" s="72"/>
      <c r="CF86" s="72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2"/>
      <c r="CW86" s="72"/>
      <c r="CX86" s="72"/>
      <c r="CY86" s="72"/>
      <c r="CZ86" s="72"/>
      <c r="DA86" s="72"/>
      <c r="DB86" s="72"/>
      <c r="DC86" s="72"/>
      <c r="DD86" s="72"/>
      <c r="DE86" s="72"/>
      <c r="DF86" s="72"/>
      <c r="DG86" s="72"/>
      <c r="DH86" s="72"/>
      <c r="DI86" s="72"/>
      <c r="DJ86" s="72"/>
      <c r="DK86" s="72"/>
      <c r="DL86" s="72"/>
      <c r="DM86" s="72"/>
      <c r="DN86" s="72"/>
      <c r="DO86" s="72"/>
      <c r="DP86" s="72"/>
      <c r="DQ86" s="72"/>
      <c r="DR86" s="72"/>
      <c r="DS86" s="72"/>
      <c r="DT86" s="72"/>
      <c r="DU86" s="72"/>
      <c r="DV86" s="72"/>
      <c r="DW86" s="72"/>
      <c r="DX86" s="72"/>
      <c r="DY86" s="72"/>
      <c r="DZ86" s="72"/>
      <c r="EA86" s="72"/>
      <c r="EB86" s="72"/>
      <c r="EC86" s="72"/>
    </row>
    <row r="87" spans="1:133" s="80" customFormat="1" x14ac:dyDescent="0.25">
      <c r="A87" s="80" t="s">
        <v>358</v>
      </c>
      <c r="B87" s="82" t="s">
        <v>242</v>
      </c>
      <c r="C87" s="88"/>
      <c r="D87" s="88"/>
      <c r="E87" s="88"/>
      <c r="F87" s="88"/>
      <c r="G87" s="88"/>
      <c r="H87" s="88"/>
      <c r="I87" s="89">
        <f t="shared" si="4"/>
        <v>0</v>
      </c>
      <c r="R87" s="89">
        <f t="shared" si="3"/>
        <v>0</v>
      </c>
      <c r="S87" s="89"/>
      <c r="T87" s="89"/>
      <c r="U87" s="89"/>
      <c r="V87" s="89"/>
      <c r="W87" s="89"/>
      <c r="X87" s="89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72"/>
      <c r="CK87" s="72"/>
      <c r="CL87" s="72"/>
      <c r="CM87" s="72"/>
      <c r="CN87" s="72"/>
      <c r="CO87" s="72"/>
      <c r="CP87" s="72"/>
      <c r="CQ87" s="72"/>
      <c r="CR87" s="72"/>
      <c r="CS87" s="72"/>
      <c r="CT87" s="72"/>
      <c r="CU87" s="72"/>
      <c r="CV87" s="72"/>
      <c r="CW87" s="72"/>
      <c r="CX87" s="72"/>
      <c r="CY87" s="72"/>
      <c r="CZ87" s="72"/>
      <c r="DA87" s="72"/>
      <c r="DB87" s="72"/>
      <c r="DC87" s="72"/>
      <c r="DD87" s="72"/>
      <c r="DE87" s="72"/>
      <c r="DF87" s="72"/>
      <c r="DG87" s="72"/>
      <c r="DH87" s="72"/>
      <c r="DI87" s="72"/>
      <c r="DJ87" s="72"/>
      <c r="DK87" s="72"/>
      <c r="DL87" s="72"/>
      <c r="DM87" s="72"/>
      <c r="DN87" s="72"/>
      <c r="DO87" s="72"/>
      <c r="DP87" s="72"/>
      <c r="DQ87" s="72"/>
      <c r="DR87" s="72"/>
      <c r="DS87" s="72"/>
      <c r="DT87" s="72"/>
      <c r="DU87" s="72"/>
      <c r="DV87" s="72"/>
      <c r="DW87" s="72"/>
      <c r="DX87" s="72"/>
      <c r="DY87" s="72"/>
      <c r="DZ87" s="72"/>
      <c r="EA87" s="72"/>
      <c r="EB87" s="72"/>
      <c r="EC87" s="72"/>
    </row>
    <row r="88" spans="1:133" s="80" customFormat="1" x14ac:dyDescent="0.25">
      <c r="A88" s="80" t="s">
        <v>299</v>
      </c>
      <c r="B88" s="82" t="s">
        <v>243</v>
      </c>
      <c r="C88" s="88"/>
      <c r="D88" s="88"/>
      <c r="E88" s="88"/>
      <c r="F88" s="88"/>
      <c r="G88" s="88"/>
      <c r="H88" s="88"/>
      <c r="I88" s="89">
        <f t="shared" si="4"/>
        <v>0</v>
      </c>
      <c r="R88" s="89">
        <f t="shared" si="3"/>
        <v>0</v>
      </c>
      <c r="S88" s="89"/>
      <c r="T88" s="89"/>
      <c r="U88" s="89"/>
      <c r="V88" s="89"/>
      <c r="W88" s="89"/>
      <c r="X88" s="89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72"/>
      <c r="AO88" s="72"/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72"/>
      <c r="BG88" s="72"/>
      <c r="BH88" s="72"/>
      <c r="BI88" s="72"/>
      <c r="BJ88" s="72"/>
      <c r="BK88" s="72"/>
      <c r="BL88" s="72"/>
      <c r="BM88" s="72"/>
      <c r="BN88" s="72"/>
      <c r="BO88" s="72"/>
      <c r="BP88" s="72"/>
      <c r="BQ88" s="72"/>
      <c r="BR88" s="72"/>
      <c r="BS88" s="72"/>
      <c r="BT88" s="72"/>
      <c r="BU88" s="72"/>
      <c r="BV88" s="72"/>
      <c r="BW88" s="72"/>
      <c r="BX88" s="72"/>
      <c r="BY88" s="72"/>
      <c r="BZ88" s="72"/>
      <c r="CA88" s="72"/>
      <c r="CB88" s="72"/>
      <c r="CC88" s="72"/>
      <c r="CD88" s="72"/>
      <c r="CE88" s="72"/>
      <c r="CF88" s="72"/>
      <c r="CG88" s="72"/>
      <c r="CH88" s="72"/>
      <c r="CI88" s="72"/>
      <c r="CJ88" s="72"/>
      <c r="CK88" s="72"/>
      <c r="CL88" s="72"/>
      <c r="CM88" s="72"/>
      <c r="CN88" s="72"/>
      <c r="CO88" s="72"/>
      <c r="CP88" s="72"/>
      <c r="CQ88" s="72"/>
      <c r="CR88" s="72"/>
      <c r="CS88" s="72"/>
      <c r="CT88" s="72"/>
      <c r="CU88" s="72"/>
      <c r="CV88" s="72"/>
      <c r="CW88" s="72"/>
      <c r="CX88" s="72"/>
      <c r="CY88" s="72"/>
      <c r="CZ88" s="72"/>
      <c r="DA88" s="72"/>
      <c r="DB88" s="72"/>
      <c r="DC88" s="72"/>
      <c r="DD88" s="72"/>
      <c r="DE88" s="72"/>
      <c r="DF88" s="72"/>
      <c r="DG88" s="72"/>
      <c r="DH88" s="72"/>
      <c r="DI88" s="72"/>
      <c r="DJ88" s="72"/>
      <c r="DK88" s="72"/>
      <c r="DL88" s="72"/>
      <c r="DM88" s="72"/>
      <c r="DN88" s="72"/>
      <c r="DO88" s="72"/>
      <c r="DP88" s="72"/>
      <c r="DQ88" s="72"/>
      <c r="DR88" s="72"/>
      <c r="DS88" s="72"/>
      <c r="DT88" s="72"/>
      <c r="DU88" s="72"/>
      <c r="DV88" s="72"/>
      <c r="DW88" s="72"/>
      <c r="DX88" s="72"/>
      <c r="DY88" s="72"/>
      <c r="DZ88" s="72"/>
      <c r="EA88" s="72"/>
      <c r="EB88" s="72"/>
      <c r="EC88" s="72"/>
    </row>
    <row r="89" spans="1:133" s="80" customFormat="1" x14ac:dyDescent="0.25">
      <c r="A89" s="80" t="s">
        <v>359</v>
      </c>
      <c r="B89" s="82" t="s">
        <v>244</v>
      </c>
      <c r="C89" s="88"/>
      <c r="D89" s="88"/>
      <c r="E89" s="88"/>
      <c r="F89" s="88"/>
      <c r="G89" s="88"/>
      <c r="H89" s="88"/>
      <c r="I89" s="89">
        <f t="shared" si="4"/>
        <v>0</v>
      </c>
      <c r="R89" s="89">
        <f t="shared" si="3"/>
        <v>0</v>
      </c>
      <c r="S89" s="89"/>
      <c r="T89" s="89"/>
      <c r="U89" s="89"/>
      <c r="V89" s="89"/>
      <c r="W89" s="89"/>
      <c r="X89" s="89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72"/>
      <c r="AO89" s="72"/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  <c r="BH89" s="72"/>
      <c r="BI89" s="72"/>
      <c r="BJ89" s="72"/>
      <c r="BK89" s="72"/>
      <c r="BL89" s="72"/>
      <c r="BM89" s="72"/>
      <c r="BN89" s="72"/>
      <c r="BO89" s="72"/>
      <c r="BP89" s="72"/>
      <c r="BQ89" s="72"/>
      <c r="BR89" s="72"/>
      <c r="BS89" s="72"/>
      <c r="BT89" s="72"/>
      <c r="BU89" s="72"/>
      <c r="BV89" s="72"/>
      <c r="BW89" s="72"/>
      <c r="BX89" s="72"/>
      <c r="BY89" s="72"/>
      <c r="BZ89" s="72"/>
      <c r="CA89" s="72"/>
      <c r="CB89" s="72"/>
      <c r="CC89" s="72"/>
      <c r="CD89" s="72"/>
      <c r="CE89" s="72"/>
      <c r="CF89" s="72"/>
      <c r="CG89" s="72"/>
      <c r="CH89" s="72"/>
      <c r="CI89" s="72"/>
      <c r="CJ89" s="72"/>
      <c r="CK89" s="72"/>
      <c r="CL89" s="72"/>
      <c r="CM89" s="72"/>
      <c r="CN89" s="72"/>
      <c r="CO89" s="72"/>
      <c r="CP89" s="72"/>
      <c r="CQ89" s="72"/>
      <c r="CR89" s="72"/>
      <c r="CS89" s="72"/>
      <c r="CT89" s="72"/>
      <c r="CU89" s="72"/>
      <c r="CV89" s="72"/>
      <c r="CW89" s="72"/>
      <c r="CX89" s="72"/>
      <c r="CY89" s="72"/>
      <c r="CZ89" s="72"/>
      <c r="DA89" s="72"/>
      <c r="DB89" s="72"/>
      <c r="DC89" s="72"/>
      <c r="DD89" s="72"/>
      <c r="DE89" s="72"/>
      <c r="DF89" s="72"/>
      <c r="DG89" s="72"/>
      <c r="DH89" s="72"/>
      <c r="DI89" s="72"/>
      <c r="DJ89" s="72"/>
      <c r="DK89" s="72"/>
      <c r="DL89" s="72"/>
      <c r="DM89" s="72"/>
      <c r="DN89" s="72"/>
      <c r="DO89" s="72"/>
      <c r="DP89" s="72"/>
      <c r="DQ89" s="72"/>
      <c r="DR89" s="72"/>
      <c r="DS89" s="72"/>
      <c r="DT89" s="72"/>
      <c r="DU89" s="72"/>
      <c r="DV89" s="72"/>
      <c r="DW89" s="72"/>
      <c r="DX89" s="72"/>
      <c r="DY89" s="72"/>
      <c r="DZ89" s="72"/>
      <c r="EA89" s="72"/>
      <c r="EB89" s="72"/>
      <c r="EC89" s="72"/>
    </row>
    <row r="90" spans="1:133" s="80" customFormat="1" x14ac:dyDescent="0.25">
      <c r="A90" s="80" t="s">
        <v>102</v>
      </c>
      <c r="B90" s="82" t="s">
        <v>245</v>
      </c>
      <c r="C90" s="88"/>
      <c r="D90" s="88"/>
      <c r="E90" s="88"/>
      <c r="F90" s="88"/>
      <c r="G90" s="88"/>
      <c r="H90" s="88"/>
      <c r="I90" s="89">
        <f t="shared" si="4"/>
        <v>0</v>
      </c>
      <c r="R90" s="89">
        <f t="shared" si="3"/>
        <v>0</v>
      </c>
      <c r="S90" s="89"/>
      <c r="T90" s="89"/>
      <c r="U90" s="89"/>
      <c r="V90" s="89"/>
      <c r="W90" s="89"/>
      <c r="X90" s="89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2"/>
      <c r="AN90" s="72"/>
      <c r="AO90" s="72"/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72"/>
      <c r="BN90" s="72"/>
      <c r="BO90" s="72"/>
      <c r="BP90" s="72"/>
      <c r="BQ90" s="72"/>
      <c r="BR90" s="72"/>
      <c r="BS90" s="72"/>
      <c r="BT90" s="72"/>
      <c r="BU90" s="72"/>
      <c r="BV90" s="72"/>
      <c r="BW90" s="72"/>
      <c r="BX90" s="72"/>
      <c r="BY90" s="72"/>
      <c r="BZ90" s="72"/>
      <c r="CA90" s="72"/>
      <c r="CB90" s="72"/>
      <c r="CC90" s="72"/>
      <c r="CD90" s="72"/>
      <c r="CE90" s="72"/>
      <c r="CF90" s="72"/>
      <c r="CG90" s="72"/>
      <c r="CH90" s="72"/>
      <c r="CI90" s="72"/>
      <c r="CJ90" s="72"/>
      <c r="CK90" s="72"/>
      <c r="CL90" s="72"/>
      <c r="CM90" s="72"/>
      <c r="CN90" s="72"/>
      <c r="CO90" s="72"/>
      <c r="CP90" s="72"/>
      <c r="CQ90" s="72"/>
      <c r="CR90" s="72"/>
      <c r="CS90" s="72"/>
      <c r="CT90" s="72"/>
      <c r="CU90" s="72"/>
      <c r="CV90" s="72"/>
      <c r="CW90" s="72"/>
      <c r="CX90" s="72"/>
      <c r="CY90" s="72"/>
      <c r="CZ90" s="72"/>
      <c r="DA90" s="72"/>
      <c r="DB90" s="72"/>
      <c r="DC90" s="72"/>
      <c r="DD90" s="72"/>
      <c r="DE90" s="72"/>
      <c r="DF90" s="72"/>
      <c r="DG90" s="72"/>
      <c r="DH90" s="72"/>
      <c r="DI90" s="72"/>
      <c r="DJ90" s="72"/>
      <c r="DK90" s="72"/>
      <c r="DL90" s="72"/>
      <c r="DM90" s="72"/>
      <c r="DN90" s="72"/>
      <c r="DO90" s="72"/>
      <c r="DP90" s="72"/>
      <c r="DQ90" s="72"/>
      <c r="DR90" s="72"/>
      <c r="DS90" s="72"/>
      <c r="DT90" s="72"/>
      <c r="DU90" s="72"/>
      <c r="DV90" s="72"/>
      <c r="DW90" s="72"/>
      <c r="DX90" s="72"/>
      <c r="DY90" s="72"/>
      <c r="DZ90" s="72"/>
      <c r="EA90" s="72"/>
      <c r="EB90" s="72"/>
      <c r="EC90" s="72"/>
    </row>
    <row r="91" spans="1:133" s="80" customFormat="1" x14ac:dyDescent="0.25">
      <c r="A91" s="80" t="s">
        <v>334</v>
      </c>
      <c r="B91" s="82" t="s">
        <v>246</v>
      </c>
      <c r="C91" s="88"/>
      <c r="D91" s="88"/>
      <c r="E91" s="88"/>
      <c r="F91" s="88"/>
      <c r="G91" s="88"/>
      <c r="H91" s="88"/>
      <c r="I91" s="89">
        <f t="shared" si="4"/>
        <v>0</v>
      </c>
      <c r="R91" s="89">
        <f t="shared" si="3"/>
        <v>0</v>
      </c>
      <c r="S91" s="89"/>
      <c r="T91" s="89"/>
      <c r="U91" s="89"/>
      <c r="V91" s="89"/>
      <c r="W91" s="89"/>
      <c r="X91" s="89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2"/>
      <c r="DL91" s="72"/>
      <c r="DM91" s="72"/>
      <c r="DN91" s="72"/>
      <c r="DO91" s="72"/>
      <c r="DP91" s="72"/>
      <c r="DQ91" s="72"/>
      <c r="DR91" s="72"/>
      <c r="DS91" s="72"/>
      <c r="DT91" s="72"/>
      <c r="DU91" s="72"/>
      <c r="DV91" s="72"/>
      <c r="DW91" s="72"/>
      <c r="DX91" s="72"/>
      <c r="DY91" s="72"/>
      <c r="DZ91" s="72"/>
      <c r="EA91" s="72"/>
      <c r="EB91" s="72"/>
      <c r="EC91" s="72"/>
    </row>
    <row r="92" spans="1:133" s="80" customFormat="1" x14ac:dyDescent="0.25">
      <c r="A92" s="80" t="s">
        <v>103</v>
      </c>
      <c r="B92" s="82" t="s">
        <v>247</v>
      </c>
      <c r="C92" s="88"/>
      <c r="D92" s="88"/>
      <c r="E92" s="88"/>
      <c r="F92" s="88"/>
      <c r="G92" s="88"/>
      <c r="H92" s="88"/>
      <c r="I92" s="89">
        <f t="shared" si="4"/>
        <v>0</v>
      </c>
      <c r="R92" s="89">
        <f t="shared" si="3"/>
        <v>0</v>
      </c>
      <c r="S92" s="89"/>
      <c r="T92" s="89"/>
      <c r="U92" s="89"/>
      <c r="V92" s="89"/>
      <c r="W92" s="89"/>
      <c r="X92" s="89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72"/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2"/>
      <c r="DL92" s="72"/>
      <c r="DM92" s="72"/>
      <c r="DN92" s="72"/>
      <c r="DO92" s="72"/>
      <c r="DP92" s="72"/>
      <c r="DQ92" s="72"/>
      <c r="DR92" s="72"/>
      <c r="DS92" s="72"/>
      <c r="DT92" s="72"/>
      <c r="DU92" s="72"/>
      <c r="DV92" s="72"/>
      <c r="DW92" s="72"/>
      <c r="DX92" s="72"/>
      <c r="DY92" s="72"/>
      <c r="DZ92" s="72"/>
      <c r="EA92" s="72"/>
      <c r="EB92" s="72"/>
      <c r="EC92" s="72"/>
    </row>
    <row r="93" spans="1:133" s="80" customFormat="1" x14ac:dyDescent="0.25">
      <c r="A93" s="80" t="s">
        <v>335</v>
      </c>
      <c r="B93" s="82" t="s">
        <v>248</v>
      </c>
      <c r="C93" s="88"/>
      <c r="D93" s="88"/>
      <c r="E93" s="88"/>
      <c r="F93" s="88"/>
      <c r="G93" s="88"/>
      <c r="H93" s="88"/>
      <c r="I93" s="89">
        <f t="shared" si="4"/>
        <v>0</v>
      </c>
      <c r="R93" s="89">
        <f t="shared" si="3"/>
        <v>0</v>
      </c>
      <c r="S93" s="89"/>
      <c r="T93" s="89"/>
      <c r="U93" s="89"/>
      <c r="V93" s="89"/>
      <c r="W93" s="89"/>
      <c r="X93" s="89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72"/>
      <c r="BN93" s="72"/>
      <c r="BO93" s="72"/>
      <c r="BP93" s="72"/>
      <c r="BQ93" s="72"/>
      <c r="BR93" s="72"/>
      <c r="BS93" s="72"/>
      <c r="BT93" s="72"/>
      <c r="BU93" s="72"/>
      <c r="BV93" s="72"/>
      <c r="BW93" s="72"/>
      <c r="BX93" s="72"/>
      <c r="BY93" s="72"/>
      <c r="BZ93" s="72"/>
      <c r="CA93" s="72"/>
      <c r="CB93" s="72"/>
      <c r="CC93" s="72"/>
      <c r="CD93" s="72"/>
      <c r="CE93" s="72"/>
      <c r="CF93" s="72"/>
      <c r="CG93" s="72"/>
      <c r="CH93" s="72"/>
      <c r="CI93" s="72"/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2"/>
      <c r="DL93" s="72"/>
      <c r="DM93" s="72"/>
      <c r="DN93" s="72"/>
      <c r="DO93" s="72"/>
      <c r="DP93" s="72"/>
      <c r="DQ93" s="72"/>
      <c r="DR93" s="72"/>
      <c r="DS93" s="72"/>
      <c r="DT93" s="72"/>
      <c r="DU93" s="72"/>
      <c r="DV93" s="72"/>
      <c r="DW93" s="72"/>
      <c r="DX93" s="72"/>
      <c r="DY93" s="72"/>
      <c r="DZ93" s="72"/>
      <c r="EA93" s="72"/>
      <c r="EB93" s="72"/>
      <c r="EC93" s="72"/>
    </row>
    <row r="94" spans="1:133" s="80" customFormat="1" x14ac:dyDescent="0.25">
      <c r="A94" s="80" t="s">
        <v>104</v>
      </c>
      <c r="B94" s="82" t="s">
        <v>249</v>
      </c>
      <c r="C94" s="88"/>
      <c r="D94" s="88"/>
      <c r="E94" s="88"/>
      <c r="F94" s="88"/>
      <c r="G94" s="88"/>
      <c r="H94" s="88"/>
      <c r="I94" s="89">
        <f t="shared" si="4"/>
        <v>0</v>
      </c>
      <c r="R94" s="89">
        <f t="shared" si="3"/>
        <v>0</v>
      </c>
      <c r="S94" s="89"/>
      <c r="T94" s="89"/>
      <c r="U94" s="89"/>
      <c r="V94" s="89"/>
      <c r="W94" s="89"/>
      <c r="X94" s="89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72"/>
      <c r="AO94" s="72"/>
      <c r="AP94" s="72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  <c r="BH94" s="72"/>
      <c r="BI94" s="72"/>
      <c r="BJ94" s="72"/>
      <c r="BK94" s="72"/>
      <c r="BL94" s="72"/>
      <c r="BM94" s="72"/>
      <c r="BN94" s="72"/>
      <c r="BO94" s="72"/>
      <c r="BP94" s="72"/>
      <c r="BQ94" s="72"/>
      <c r="BR94" s="72"/>
      <c r="BS94" s="72"/>
      <c r="BT94" s="72"/>
      <c r="BU94" s="72"/>
      <c r="BV94" s="72"/>
      <c r="BW94" s="72"/>
      <c r="BX94" s="72"/>
      <c r="BY94" s="72"/>
      <c r="BZ94" s="72"/>
      <c r="CA94" s="72"/>
      <c r="CB94" s="72"/>
      <c r="CC94" s="72"/>
      <c r="CD94" s="72"/>
      <c r="CE94" s="72"/>
      <c r="CF94" s="72"/>
      <c r="CG94" s="72"/>
      <c r="CH94" s="72"/>
      <c r="CI94" s="72"/>
      <c r="CJ94" s="72"/>
      <c r="CK94" s="72"/>
      <c r="CL94" s="72"/>
      <c r="CM94" s="72"/>
      <c r="CN94" s="72"/>
      <c r="CO94" s="72"/>
      <c r="CP94" s="72"/>
      <c r="CQ94" s="72"/>
      <c r="CR94" s="72"/>
      <c r="CS94" s="72"/>
      <c r="CT94" s="72"/>
      <c r="CU94" s="72"/>
      <c r="CV94" s="72"/>
      <c r="CW94" s="72"/>
      <c r="CX94" s="72"/>
      <c r="CY94" s="72"/>
      <c r="CZ94" s="72"/>
      <c r="DA94" s="72"/>
      <c r="DB94" s="72"/>
      <c r="DC94" s="72"/>
      <c r="DD94" s="72"/>
      <c r="DE94" s="72"/>
      <c r="DF94" s="72"/>
      <c r="DG94" s="72"/>
      <c r="DH94" s="72"/>
      <c r="DI94" s="72"/>
      <c r="DJ94" s="72"/>
      <c r="DK94" s="72"/>
      <c r="DL94" s="72"/>
      <c r="DM94" s="72"/>
      <c r="DN94" s="72"/>
      <c r="DO94" s="72"/>
      <c r="DP94" s="72"/>
      <c r="DQ94" s="72"/>
      <c r="DR94" s="72"/>
      <c r="DS94" s="72"/>
      <c r="DT94" s="72"/>
      <c r="DU94" s="72"/>
      <c r="DV94" s="72"/>
      <c r="DW94" s="72"/>
      <c r="DX94" s="72"/>
      <c r="DY94" s="72"/>
      <c r="DZ94" s="72"/>
      <c r="EA94" s="72"/>
      <c r="EB94" s="72"/>
      <c r="EC94" s="72"/>
    </row>
    <row r="95" spans="1:133" s="80" customFormat="1" x14ac:dyDescent="0.25">
      <c r="A95" s="80" t="s">
        <v>105</v>
      </c>
      <c r="B95" s="82" t="s">
        <v>250</v>
      </c>
      <c r="C95" s="88"/>
      <c r="D95" s="88"/>
      <c r="E95" s="88"/>
      <c r="F95" s="88"/>
      <c r="G95" s="88"/>
      <c r="H95" s="88"/>
      <c r="I95" s="89">
        <f t="shared" si="4"/>
        <v>0</v>
      </c>
      <c r="R95" s="89">
        <f t="shared" si="3"/>
        <v>0</v>
      </c>
      <c r="S95" s="89"/>
      <c r="T95" s="89"/>
      <c r="U95" s="89"/>
      <c r="V95" s="89"/>
      <c r="W95" s="89"/>
      <c r="X95" s="89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2"/>
      <c r="AO95" s="72"/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72"/>
      <c r="BN95" s="72"/>
      <c r="BO95" s="72"/>
      <c r="BP95" s="72"/>
      <c r="BQ95" s="72"/>
      <c r="BR95" s="72"/>
      <c r="BS95" s="72"/>
      <c r="BT95" s="72"/>
      <c r="BU95" s="72"/>
      <c r="BV95" s="72"/>
      <c r="BW95" s="72"/>
      <c r="BX95" s="72"/>
      <c r="BY95" s="72"/>
      <c r="BZ95" s="72"/>
      <c r="CA95" s="72"/>
      <c r="CB95" s="72"/>
      <c r="CC95" s="72"/>
      <c r="CD95" s="72"/>
      <c r="CE95" s="72"/>
      <c r="CF95" s="72"/>
      <c r="CG95" s="72"/>
      <c r="CH95" s="72"/>
      <c r="CI95" s="72"/>
      <c r="CJ95" s="72"/>
      <c r="CK95" s="72"/>
      <c r="CL95" s="72"/>
      <c r="CM95" s="72"/>
      <c r="CN95" s="72"/>
      <c r="CO95" s="72"/>
      <c r="CP95" s="72"/>
      <c r="CQ95" s="72"/>
      <c r="CR95" s="72"/>
      <c r="CS95" s="72"/>
      <c r="CT95" s="72"/>
      <c r="CU95" s="72"/>
      <c r="CV95" s="72"/>
      <c r="CW95" s="72"/>
      <c r="CX95" s="72"/>
      <c r="CY95" s="72"/>
      <c r="CZ95" s="72"/>
      <c r="DA95" s="72"/>
      <c r="DB95" s="72"/>
      <c r="DC95" s="72"/>
      <c r="DD95" s="72"/>
      <c r="DE95" s="72"/>
      <c r="DF95" s="72"/>
      <c r="DG95" s="72"/>
      <c r="DH95" s="72"/>
      <c r="DI95" s="72"/>
      <c r="DJ95" s="72"/>
      <c r="DK95" s="72"/>
      <c r="DL95" s="72"/>
      <c r="DM95" s="72"/>
      <c r="DN95" s="72"/>
      <c r="DO95" s="72"/>
      <c r="DP95" s="72"/>
      <c r="DQ95" s="72"/>
      <c r="DR95" s="72"/>
      <c r="DS95" s="72"/>
      <c r="DT95" s="72"/>
      <c r="DU95" s="72"/>
      <c r="DV95" s="72"/>
      <c r="DW95" s="72"/>
      <c r="DX95" s="72"/>
      <c r="DY95" s="72"/>
      <c r="DZ95" s="72"/>
      <c r="EA95" s="72"/>
      <c r="EB95" s="72"/>
      <c r="EC95" s="72"/>
    </row>
    <row r="96" spans="1:133" s="80" customFormat="1" x14ac:dyDescent="0.25">
      <c r="A96" s="80" t="s">
        <v>106</v>
      </c>
      <c r="B96" s="82" t="s">
        <v>251</v>
      </c>
      <c r="C96" s="88"/>
      <c r="D96" s="88"/>
      <c r="E96" s="88"/>
      <c r="F96" s="88"/>
      <c r="G96" s="88"/>
      <c r="H96" s="88"/>
      <c r="I96" s="89">
        <f t="shared" si="4"/>
        <v>0</v>
      </c>
      <c r="R96" s="89">
        <f t="shared" si="3"/>
        <v>0</v>
      </c>
      <c r="S96" s="89"/>
      <c r="T96" s="89"/>
      <c r="U96" s="89"/>
      <c r="V96" s="89"/>
      <c r="W96" s="89"/>
      <c r="X96" s="89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72"/>
      <c r="BI96" s="72"/>
      <c r="BJ96" s="72"/>
      <c r="BK96" s="72"/>
      <c r="BL96" s="72"/>
      <c r="BM96" s="72"/>
      <c r="BN96" s="72"/>
      <c r="BO96" s="72"/>
      <c r="BP96" s="72"/>
      <c r="BQ96" s="72"/>
      <c r="BR96" s="72"/>
      <c r="BS96" s="72"/>
      <c r="BT96" s="72"/>
      <c r="BU96" s="72"/>
      <c r="BV96" s="72"/>
      <c r="BW96" s="72"/>
      <c r="BX96" s="72"/>
      <c r="BY96" s="72"/>
      <c r="BZ96" s="72"/>
      <c r="CA96" s="72"/>
      <c r="CB96" s="72"/>
      <c r="CC96" s="72"/>
      <c r="CD96" s="72"/>
      <c r="CE96" s="72"/>
      <c r="CF96" s="72"/>
      <c r="CG96" s="72"/>
      <c r="CH96" s="72"/>
      <c r="CI96" s="72"/>
      <c r="CJ96" s="72"/>
      <c r="CK96" s="72"/>
      <c r="CL96" s="72"/>
      <c r="CM96" s="72"/>
      <c r="CN96" s="72"/>
      <c r="CO96" s="72"/>
      <c r="CP96" s="72"/>
      <c r="CQ96" s="72"/>
      <c r="CR96" s="72"/>
      <c r="CS96" s="72"/>
      <c r="CT96" s="72"/>
      <c r="CU96" s="72"/>
      <c r="CV96" s="72"/>
      <c r="CW96" s="72"/>
      <c r="CX96" s="72"/>
      <c r="CY96" s="72"/>
      <c r="CZ96" s="72"/>
      <c r="DA96" s="72"/>
      <c r="DB96" s="72"/>
      <c r="DC96" s="72"/>
      <c r="DD96" s="72"/>
      <c r="DE96" s="72"/>
      <c r="DF96" s="72"/>
      <c r="DG96" s="72"/>
      <c r="DH96" s="72"/>
      <c r="DI96" s="72"/>
      <c r="DJ96" s="72"/>
      <c r="DK96" s="72"/>
      <c r="DL96" s="72"/>
      <c r="DM96" s="72"/>
      <c r="DN96" s="72"/>
      <c r="DO96" s="72"/>
      <c r="DP96" s="72"/>
      <c r="DQ96" s="72"/>
      <c r="DR96" s="72"/>
      <c r="DS96" s="72"/>
      <c r="DT96" s="72"/>
      <c r="DU96" s="72"/>
      <c r="DV96" s="72"/>
      <c r="DW96" s="72"/>
      <c r="DX96" s="72"/>
      <c r="DY96" s="72"/>
      <c r="DZ96" s="72"/>
      <c r="EA96" s="72"/>
      <c r="EB96" s="72"/>
      <c r="EC96" s="72"/>
    </row>
    <row r="97" spans="1:133" s="80" customFormat="1" x14ac:dyDescent="0.25">
      <c r="A97" s="80" t="s">
        <v>107</v>
      </c>
      <c r="B97" s="82" t="s">
        <v>252</v>
      </c>
      <c r="C97" s="88"/>
      <c r="D97" s="88"/>
      <c r="E97" s="88"/>
      <c r="F97" s="88"/>
      <c r="G97" s="88"/>
      <c r="H97" s="88"/>
      <c r="I97" s="89">
        <f t="shared" si="4"/>
        <v>0</v>
      </c>
      <c r="R97" s="89">
        <f t="shared" si="3"/>
        <v>0</v>
      </c>
      <c r="S97" s="89"/>
      <c r="T97" s="89"/>
      <c r="U97" s="89"/>
      <c r="V97" s="89"/>
      <c r="W97" s="89"/>
      <c r="X97" s="89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72"/>
      <c r="CD97" s="72"/>
      <c r="CE97" s="72"/>
      <c r="CF97" s="72"/>
      <c r="CG97" s="72"/>
      <c r="CH97" s="72"/>
      <c r="CI97" s="72"/>
      <c r="CJ97" s="72"/>
      <c r="CK97" s="72"/>
      <c r="CL97" s="72"/>
      <c r="CM97" s="72"/>
      <c r="CN97" s="72"/>
      <c r="CO97" s="72"/>
      <c r="CP97" s="72"/>
      <c r="CQ97" s="72"/>
      <c r="CR97" s="72"/>
      <c r="CS97" s="72"/>
      <c r="CT97" s="72"/>
      <c r="CU97" s="72"/>
      <c r="CV97" s="72"/>
      <c r="CW97" s="72"/>
      <c r="CX97" s="72"/>
      <c r="CY97" s="72"/>
      <c r="CZ97" s="72"/>
      <c r="DA97" s="72"/>
      <c r="DB97" s="72"/>
      <c r="DC97" s="72"/>
      <c r="DD97" s="72"/>
      <c r="DE97" s="72"/>
      <c r="DF97" s="72"/>
      <c r="DG97" s="72"/>
      <c r="DH97" s="72"/>
      <c r="DI97" s="72"/>
      <c r="DJ97" s="72"/>
      <c r="DK97" s="72"/>
      <c r="DL97" s="72"/>
      <c r="DM97" s="72"/>
      <c r="DN97" s="72"/>
      <c r="DO97" s="72"/>
      <c r="DP97" s="72"/>
      <c r="DQ97" s="72"/>
      <c r="DR97" s="72"/>
      <c r="DS97" s="72"/>
      <c r="DT97" s="72"/>
      <c r="DU97" s="72"/>
      <c r="DV97" s="72"/>
      <c r="DW97" s="72"/>
      <c r="DX97" s="72"/>
      <c r="DY97" s="72"/>
      <c r="DZ97" s="72"/>
      <c r="EA97" s="72"/>
      <c r="EB97" s="72"/>
      <c r="EC97" s="72"/>
    </row>
    <row r="98" spans="1:133" s="80" customFormat="1" x14ac:dyDescent="0.25">
      <c r="A98" s="80" t="s">
        <v>108</v>
      </c>
      <c r="B98" s="82" t="s">
        <v>253</v>
      </c>
      <c r="C98" s="88"/>
      <c r="D98" s="88"/>
      <c r="E98" s="88"/>
      <c r="F98" s="88"/>
      <c r="G98" s="88"/>
      <c r="H98" s="88"/>
      <c r="I98" s="89">
        <f t="shared" si="4"/>
        <v>0</v>
      </c>
      <c r="R98" s="89">
        <f t="shared" si="3"/>
        <v>0</v>
      </c>
      <c r="S98" s="89"/>
      <c r="T98" s="89"/>
      <c r="U98" s="89"/>
      <c r="V98" s="89"/>
      <c r="W98" s="89"/>
      <c r="X98" s="89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72"/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  <c r="BI98" s="72"/>
      <c r="BJ98" s="72"/>
      <c r="BK98" s="72"/>
      <c r="BL98" s="72"/>
      <c r="BM98" s="72"/>
      <c r="BN98" s="72"/>
      <c r="BO98" s="72"/>
      <c r="BP98" s="72"/>
      <c r="BQ98" s="72"/>
      <c r="BR98" s="72"/>
      <c r="BS98" s="72"/>
      <c r="BT98" s="72"/>
      <c r="BU98" s="72"/>
      <c r="BV98" s="72"/>
      <c r="BW98" s="72"/>
      <c r="BX98" s="72"/>
      <c r="BY98" s="72"/>
      <c r="BZ98" s="72"/>
      <c r="CA98" s="72"/>
      <c r="CB98" s="72"/>
      <c r="CC98" s="72"/>
      <c r="CD98" s="72"/>
      <c r="CE98" s="72"/>
      <c r="CF98" s="72"/>
      <c r="CG98" s="72"/>
      <c r="CH98" s="72"/>
      <c r="CI98" s="72"/>
      <c r="CJ98" s="72"/>
      <c r="CK98" s="72"/>
      <c r="CL98" s="72"/>
      <c r="CM98" s="72"/>
      <c r="CN98" s="72"/>
      <c r="CO98" s="72"/>
      <c r="CP98" s="72"/>
      <c r="CQ98" s="72"/>
      <c r="CR98" s="72"/>
      <c r="CS98" s="72"/>
      <c r="CT98" s="72"/>
      <c r="CU98" s="72"/>
      <c r="CV98" s="72"/>
      <c r="CW98" s="72"/>
      <c r="CX98" s="72"/>
      <c r="CY98" s="72"/>
      <c r="CZ98" s="72"/>
      <c r="DA98" s="72"/>
      <c r="DB98" s="72"/>
      <c r="DC98" s="72"/>
      <c r="DD98" s="72"/>
      <c r="DE98" s="72"/>
      <c r="DF98" s="72"/>
      <c r="DG98" s="72"/>
      <c r="DH98" s="72"/>
      <c r="DI98" s="72"/>
      <c r="DJ98" s="72"/>
      <c r="DK98" s="72"/>
      <c r="DL98" s="72"/>
      <c r="DM98" s="72"/>
      <c r="DN98" s="72"/>
      <c r="DO98" s="72"/>
      <c r="DP98" s="72"/>
      <c r="DQ98" s="72"/>
      <c r="DR98" s="72"/>
      <c r="DS98" s="72"/>
      <c r="DT98" s="72"/>
      <c r="DU98" s="72"/>
      <c r="DV98" s="72"/>
      <c r="DW98" s="72"/>
      <c r="DX98" s="72"/>
      <c r="DY98" s="72"/>
      <c r="DZ98" s="72"/>
      <c r="EA98" s="72"/>
      <c r="EB98" s="72"/>
      <c r="EC98" s="72"/>
    </row>
    <row r="99" spans="1:133" s="80" customFormat="1" x14ac:dyDescent="0.25">
      <c r="A99" s="80" t="s">
        <v>196</v>
      </c>
      <c r="B99" s="82" t="s">
        <v>254</v>
      </c>
      <c r="C99" s="88"/>
      <c r="D99" s="88"/>
      <c r="E99" s="88"/>
      <c r="F99" s="88"/>
      <c r="G99" s="88"/>
      <c r="H99" s="88"/>
      <c r="I99" s="89">
        <f t="shared" si="4"/>
        <v>0</v>
      </c>
      <c r="R99" s="89">
        <f t="shared" si="3"/>
        <v>0</v>
      </c>
      <c r="S99" s="89"/>
      <c r="T99" s="89"/>
      <c r="U99" s="89"/>
      <c r="V99" s="89"/>
      <c r="W99" s="89"/>
      <c r="X99" s="89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72"/>
      <c r="AO99" s="72"/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  <c r="BH99" s="72"/>
      <c r="BI99" s="72"/>
      <c r="BJ99" s="72"/>
      <c r="BK99" s="72"/>
      <c r="BL99" s="72"/>
      <c r="BM99" s="72"/>
      <c r="BN99" s="72"/>
      <c r="BO99" s="72"/>
      <c r="BP99" s="72"/>
      <c r="BQ99" s="72"/>
      <c r="BR99" s="72"/>
      <c r="BS99" s="72"/>
      <c r="BT99" s="72"/>
      <c r="BU99" s="72"/>
      <c r="BV99" s="72"/>
      <c r="BW99" s="72"/>
      <c r="BX99" s="72"/>
      <c r="BY99" s="72"/>
      <c r="BZ99" s="72"/>
      <c r="CA99" s="72"/>
      <c r="CB99" s="72"/>
      <c r="CC99" s="72"/>
      <c r="CD99" s="72"/>
      <c r="CE99" s="72"/>
      <c r="CF99" s="72"/>
      <c r="CG99" s="72"/>
      <c r="CH99" s="72"/>
      <c r="CI99" s="72"/>
      <c r="CJ99" s="72"/>
      <c r="CK99" s="72"/>
      <c r="CL99" s="72"/>
      <c r="CM99" s="72"/>
      <c r="CN99" s="72"/>
      <c r="CO99" s="72"/>
      <c r="CP99" s="72"/>
      <c r="CQ99" s="72"/>
      <c r="CR99" s="72"/>
      <c r="CS99" s="72"/>
      <c r="CT99" s="72"/>
      <c r="CU99" s="72"/>
      <c r="CV99" s="72"/>
      <c r="CW99" s="72"/>
      <c r="CX99" s="72"/>
      <c r="CY99" s="72"/>
      <c r="CZ99" s="72"/>
      <c r="DA99" s="72"/>
      <c r="DB99" s="72"/>
      <c r="DC99" s="72"/>
      <c r="DD99" s="72"/>
      <c r="DE99" s="72"/>
      <c r="DF99" s="72"/>
      <c r="DG99" s="72"/>
      <c r="DH99" s="72"/>
      <c r="DI99" s="72"/>
      <c r="DJ99" s="72"/>
      <c r="DK99" s="72"/>
      <c r="DL99" s="72"/>
      <c r="DM99" s="72"/>
      <c r="DN99" s="72"/>
      <c r="DO99" s="72"/>
      <c r="DP99" s="72"/>
      <c r="DQ99" s="72"/>
      <c r="DR99" s="72"/>
      <c r="DS99" s="72"/>
      <c r="DT99" s="72"/>
      <c r="DU99" s="72"/>
      <c r="DV99" s="72"/>
      <c r="DW99" s="72"/>
      <c r="DX99" s="72"/>
      <c r="DY99" s="72"/>
      <c r="DZ99" s="72"/>
      <c r="EA99" s="72"/>
      <c r="EB99" s="72"/>
      <c r="EC99" s="72"/>
    </row>
    <row r="100" spans="1:133" s="80" customFormat="1" x14ac:dyDescent="0.25">
      <c r="A100" s="80" t="s">
        <v>109</v>
      </c>
      <c r="B100" s="82" t="s">
        <v>255</v>
      </c>
      <c r="C100" s="88"/>
      <c r="D100" s="88"/>
      <c r="E100" s="88"/>
      <c r="F100" s="88"/>
      <c r="G100" s="88"/>
      <c r="H100" s="88"/>
      <c r="I100" s="89">
        <f t="shared" si="4"/>
        <v>0</v>
      </c>
      <c r="R100" s="89">
        <f t="shared" si="3"/>
        <v>0</v>
      </c>
      <c r="S100" s="89"/>
      <c r="T100" s="89"/>
      <c r="U100" s="89"/>
      <c r="V100" s="89"/>
      <c r="W100" s="89"/>
      <c r="X100" s="89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72"/>
      <c r="BM100" s="72"/>
      <c r="BN100" s="72"/>
      <c r="BO100" s="72"/>
      <c r="BP100" s="72"/>
      <c r="BQ100" s="72"/>
      <c r="BR100" s="72"/>
      <c r="BS100" s="72"/>
      <c r="BT100" s="72"/>
      <c r="BU100" s="72"/>
      <c r="BV100" s="72"/>
      <c r="BW100" s="72"/>
      <c r="BX100" s="72"/>
      <c r="BY100" s="72"/>
      <c r="BZ100" s="72"/>
      <c r="CA100" s="72"/>
      <c r="CB100" s="72"/>
      <c r="CC100" s="72"/>
      <c r="CD100" s="72"/>
      <c r="CE100" s="72"/>
      <c r="CF100" s="72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72"/>
      <c r="CW100" s="72"/>
      <c r="CX100" s="72"/>
      <c r="CY100" s="72"/>
      <c r="CZ100" s="72"/>
      <c r="DA100" s="72"/>
      <c r="DB100" s="72"/>
      <c r="DC100" s="72"/>
      <c r="DD100" s="72"/>
      <c r="DE100" s="72"/>
      <c r="DF100" s="72"/>
      <c r="DG100" s="72"/>
      <c r="DH100" s="72"/>
      <c r="DI100" s="72"/>
      <c r="DJ100" s="72"/>
      <c r="DK100" s="72"/>
      <c r="DL100" s="72"/>
      <c r="DM100" s="72"/>
      <c r="DN100" s="72"/>
      <c r="DO100" s="72"/>
      <c r="DP100" s="72"/>
      <c r="DQ100" s="72"/>
      <c r="DR100" s="72"/>
      <c r="DS100" s="72"/>
      <c r="DT100" s="72"/>
      <c r="DU100" s="72"/>
      <c r="DV100" s="72"/>
      <c r="DW100" s="72"/>
      <c r="DX100" s="72"/>
      <c r="DY100" s="72"/>
      <c r="DZ100" s="72"/>
      <c r="EA100" s="72"/>
      <c r="EB100" s="72"/>
      <c r="EC100" s="72"/>
    </row>
    <row r="101" spans="1:133" s="80" customFormat="1" x14ac:dyDescent="0.25">
      <c r="A101" s="80" t="s">
        <v>360</v>
      </c>
      <c r="B101" s="82" t="s">
        <v>256</v>
      </c>
      <c r="C101" s="88"/>
      <c r="D101" s="88"/>
      <c r="E101" s="88"/>
      <c r="F101" s="88"/>
      <c r="G101" s="88"/>
      <c r="H101" s="88"/>
      <c r="I101" s="89">
        <f t="shared" si="4"/>
        <v>0</v>
      </c>
      <c r="R101" s="89">
        <f t="shared" si="3"/>
        <v>0</v>
      </c>
      <c r="S101" s="89"/>
      <c r="T101" s="89"/>
      <c r="U101" s="89"/>
      <c r="V101" s="89"/>
      <c r="W101" s="89"/>
      <c r="X101" s="89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  <c r="AL101" s="72"/>
      <c r="AM101" s="72"/>
      <c r="AN101" s="72"/>
      <c r="AO101" s="72"/>
      <c r="AP101" s="72"/>
      <c r="AQ101" s="72"/>
      <c r="AR101" s="72"/>
      <c r="AS101" s="72"/>
      <c r="AT101" s="72"/>
      <c r="AU101" s="72"/>
      <c r="AV101" s="72"/>
      <c r="AW101" s="72"/>
      <c r="AX101" s="72"/>
      <c r="AY101" s="72"/>
      <c r="AZ101" s="72"/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2"/>
      <c r="BN101" s="72"/>
      <c r="BO101" s="72"/>
      <c r="BP101" s="72"/>
      <c r="BQ101" s="72"/>
      <c r="BR101" s="72"/>
      <c r="BS101" s="72"/>
      <c r="BT101" s="72"/>
      <c r="BU101" s="72"/>
      <c r="BV101" s="72"/>
      <c r="BW101" s="72"/>
      <c r="BX101" s="72"/>
      <c r="BY101" s="72"/>
      <c r="BZ101" s="72"/>
      <c r="CA101" s="72"/>
      <c r="CB101" s="72"/>
      <c r="CC101" s="72"/>
      <c r="CD101" s="72"/>
      <c r="CE101" s="72"/>
      <c r="CF101" s="72"/>
      <c r="CG101" s="72"/>
      <c r="CH101" s="72"/>
      <c r="CI101" s="72"/>
      <c r="CJ101" s="72"/>
      <c r="CK101" s="72"/>
      <c r="CL101" s="72"/>
      <c r="CM101" s="72"/>
      <c r="CN101" s="72"/>
      <c r="CO101" s="72"/>
      <c r="CP101" s="72"/>
      <c r="CQ101" s="72"/>
      <c r="CR101" s="72"/>
      <c r="CS101" s="72"/>
      <c r="CT101" s="72"/>
      <c r="CU101" s="72"/>
      <c r="CV101" s="72"/>
      <c r="CW101" s="72"/>
      <c r="CX101" s="72"/>
      <c r="CY101" s="72"/>
      <c r="CZ101" s="72"/>
      <c r="DA101" s="72"/>
      <c r="DB101" s="72"/>
      <c r="DC101" s="72"/>
      <c r="DD101" s="72"/>
      <c r="DE101" s="72"/>
      <c r="DF101" s="72"/>
      <c r="DG101" s="72"/>
      <c r="DH101" s="72"/>
      <c r="DI101" s="72"/>
      <c r="DJ101" s="72"/>
      <c r="DK101" s="72"/>
      <c r="DL101" s="72"/>
      <c r="DM101" s="72"/>
      <c r="DN101" s="72"/>
      <c r="DO101" s="72"/>
      <c r="DP101" s="72"/>
      <c r="DQ101" s="72"/>
      <c r="DR101" s="72"/>
      <c r="DS101" s="72"/>
      <c r="DT101" s="72"/>
      <c r="DU101" s="72"/>
      <c r="DV101" s="72"/>
      <c r="DW101" s="72"/>
      <c r="DX101" s="72"/>
      <c r="DY101" s="72"/>
      <c r="DZ101" s="72"/>
      <c r="EA101" s="72"/>
      <c r="EB101" s="72"/>
      <c r="EC101" s="72"/>
    </row>
    <row r="102" spans="1:133" s="80" customFormat="1" x14ac:dyDescent="0.25">
      <c r="A102" s="80" t="s">
        <v>110</v>
      </c>
      <c r="B102" s="82" t="s">
        <v>257</v>
      </c>
      <c r="C102" s="88"/>
      <c r="D102" s="88"/>
      <c r="E102" s="88"/>
      <c r="F102" s="88"/>
      <c r="G102" s="88"/>
      <c r="H102" s="88"/>
      <c r="I102" s="89">
        <f t="shared" si="4"/>
        <v>0</v>
      </c>
      <c r="R102" s="89">
        <f t="shared" si="3"/>
        <v>0</v>
      </c>
      <c r="S102" s="89"/>
      <c r="T102" s="89"/>
      <c r="U102" s="89"/>
      <c r="V102" s="89"/>
      <c r="W102" s="89"/>
      <c r="X102" s="89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72"/>
      <c r="CO102" s="72"/>
      <c r="CP102" s="72"/>
      <c r="CQ102" s="72"/>
      <c r="CR102" s="72"/>
      <c r="CS102" s="72"/>
      <c r="CT102" s="72"/>
      <c r="CU102" s="72"/>
      <c r="CV102" s="72"/>
      <c r="CW102" s="72"/>
      <c r="CX102" s="72"/>
      <c r="CY102" s="72"/>
      <c r="CZ102" s="72"/>
      <c r="DA102" s="72"/>
      <c r="DB102" s="72"/>
      <c r="DC102" s="72"/>
      <c r="DD102" s="72"/>
      <c r="DE102" s="72"/>
      <c r="DF102" s="72"/>
      <c r="DG102" s="72"/>
      <c r="DH102" s="72"/>
      <c r="DI102" s="72"/>
      <c r="DJ102" s="72"/>
      <c r="DK102" s="72"/>
      <c r="DL102" s="72"/>
      <c r="DM102" s="72"/>
      <c r="DN102" s="72"/>
      <c r="DO102" s="72"/>
      <c r="DP102" s="72"/>
      <c r="DQ102" s="72"/>
      <c r="DR102" s="72"/>
      <c r="DS102" s="72"/>
      <c r="DT102" s="72"/>
      <c r="DU102" s="72"/>
      <c r="DV102" s="72"/>
      <c r="DW102" s="72"/>
      <c r="DX102" s="72"/>
      <c r="DY102" s="72"/>
      <c r="DZ102" s="72"/>
      <c r="EA102" s="72"/>
      <c r="EB102" s="72"/>
      <c r="EC102" s="72"/>
    </row>
    <row r="103" spans="1:133" s="80" customFormat="1" x14ac:dyDescent="0.25">
      <c r="A103" s="80" t="s">
        <v>111</v>
      </c>
      <c r="B103" s="82" t="s">
        <v>258</v>
      </c>
      <c r="C103" s="88"/>
      <c r="D103" s="88"/>
      <c r="E103" s="88"/>
      <c r="F103" s="88"/>
      <c r="G103" s="88"/>
      <c r="H103" s="88"/>
      <c r="I103" s="89">
        <f t="shared" si="4"/>
        <v>0</v>
      </c>
      <c r="R103" s="89">
        <f t="shared" si="3"/>
        <v>0</v>
      </c>
      <c r="S103" s="89"/>
      <c r="T103" s="89"/>
      <c r="U103" s="89"/>
      <c r="V103" s="89"/>
      <c r="W103" s="89"/>
      <c r="X103" s="89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72"/>
      <c r="BN103" s="72"/>
      <c r="BO103" s="72"/>
      <c r="BP103" s="72"/>
      <c r="BQ103" s="72"/>
      <c r="BR103" s="72"/>
      <c r="BS103" s="72"/>
      <c r="BT103" s="72"/>
      <c r="BU103" s="72"/>
      <c r="BV103" s="72"/>
      <c r="BW103" s="72"/>
      <c r="BX103" s="72"/>
      <c r="BY103" s="72"/>
      <c r="BZ103" s="72"/>
      <c r="CA103" s="72"/>
      <c r="CB103" s="72"/>
      <c r="CC103" s="72"/>
      <c r="CD103" s="72"/>
      <c r="CE103" s="72"/>
      <c r="CF103" s="72"/>
      <c r="CG103" s="72"/>
      <c r="CH103" s="72"/>
      <c r="CI103" s="72"/>
      <c r="CJ103" s="72"/>
      <c r="CK103" s="72"/>
      <c r="CL103" s="72"/>
      <c r="CM103" s="72"/>
      <c r="CN103" s="72"/>
      <c r="CO103" s="72"/>
      <c r="CP103" s="72"/>
      <c r="CQ103" s="72"/>
      <c r="CR103" s="72"/>
      <c r="CS103" s="72"/>
      <c r="CT103" s="72"/>
      <c r="CU103" s="72"/>
      <c r="CV103" s="72"/>
      <c r="CW103" s="72"/>
      <c r="CX103" s="72"/>
      <c r="CY103" s="72"/>
      <c r="CZ103" s="72"/>
      <c r="DA103" s="72"/>
      <c r="DB103" s="72"/>
      <c r="DC103" s="72"/>
      <c r="DD103" s="72"/>
      <c r="DE103" s="72"/>
      <c r="DF103" s="72"/>
      <c r="DG103" s="72"/>
      <c r="DH103" s="72"/>
      <c r="DI103" s="72"/>
      <c r="DJ103" s="72"/>
      <c r="DK103" s="72"/>
      <c r="DL103" s="72"/>
      <c r="DM103" s="72"/>
      <c r="DN103" s="72"/>
      <c r="DO103" s="72"/>
      <c r="DP103" s="72"/>
      <c r="DQ103" s="72"/>
      <c r="DR103" s="72"/>
      <c r="DS103" s="72"/>
      <c r="DT103" s="72"/>
      <c r="DU103" s="72"/>
      <c r="DV103" s="72"/>
      <c r="DW103" s="72"/>
      <c r="DX103" s="72"/>
      <c r="DY103" s="72"/>
      <c r="DZ103" s="72"/>
      <c r="EA103" s="72"/>
      <c r="EB103" s="72"/>
      <c r="EC103" s="72"/>
    </row>
    <row r="104" spans="1:133" s="80" customFormat="1" x14ac:dyDescent="0.25">
      <c r="A104" s="80" t="s">
        <v>361</v>
      </c>
      <c r="B104" s="82" t="s">
        <v>259</v>
      </c>
      <c r="C104" s="88"/>
      <c r="D104" s="88"/>
      <c r="E104" s="88"/>
      <c r="F104" s="88"/>
      <c r="G104" s="88"/>
      <c r="H104" s="88"/>
      <c r="I104" s="89">
        <f t="shared" si="4"/>
        <v>0</v>
      </c>
      <c r="R104" s="89">
        <f t="shared" si="3"/>
        <v>0</v>
      </c>
      <c r="S104" s="89"/>
      <c r="T104" s="89"/>
      <c r="U104" s="89"/>
      <c r="V104" s="89"/>
      <c r="W104" s="89"/>
      <c r="X104" s="89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  <c r="AQ104" s="72"/>
      <c r="AR104" s="72"/>
      <c r="AS104" s="72"/>
      <c r="AT104" s="72"/>
      <c r="AU104" s="72"/>
      <c r="AV104" s="72"/>
      <c r="AW104" s="72"/>
      <c r="AX104" s="72"/>
      <c r="AY104" s="72"/>
      <c r="AZ104" s="72"/>
      <c r="BA104" s="72"/>
      <c r="BB104" s="72"/>
      <c r="BC104" s="72"/>
      <c r="BD104" s="72"/>
      <c r="BE104" s="72"/>
      <c r="BF104" s="72"/>
      <c r="BG104" s="72"/>
      <c r="BH104" s="72"/>
      <c r="BI104" s="72"/>
      <c r="BJ104" s="72"/>
      <c r="BK104" s="72"/>
      <c r="BL104" s="72"/>
      <c r="BM104" s="72"/>
      <c r="BN104" s="72"/>
      <c r="BO104" s="72"/>
      <c r="BP104" s="72"/>
      <c r="BQ104" s="72"/>
      <c r="BR104" s="72"/>
      <c r="BS104" s="72"/>
      <c r="BT104" s="72"/>
      <c r="BU104" s="72"/>
      <c r="BV104" s="72"/>
      <c r="BW104" s="72"/>
      <c r="BX104" s="72"/>
      <c r="BY104" s="72"/>
      <c r="BZ104" s="72"/>
      <c r="CA104" s="72"/>
      <c r="CB104" s="72"/>
      <c r="CC104" s="72"/>
      <c r="CD104" s="72"/>
      <c r="CE104" s="72"/>
      <c r="CF104" s="72"/>
      <c r="CG104" s="72"/>
      <c r="CH104" s="72"/>
      <c r="CI104" s="72"/>
      <c r="CJ104" s="72"/>
      <c r="CK104" s="72"/>
      <c r="CL104" s="72"/>
      <c r="CM104" s="72"/>
      <c r="CN104" s="72"/>
      <c r="CO104" s="72"/>
      <c r="CP104" s="72"/>
      <c r="CQ104" s="72"/>
      <c r="CR104" s="72"/>
      <c r="CS104" s="72"/>
      <c r="CT104" s="72"/>
      <c r="CU104" s="72"/>
      <c r="CV104" s="72"/>
      <c r="CW104" s="72"/>
      <c r="CX104" s="72"/>
      <c r="CY104" s="72"/>
      <c r="CZ104" s="72"/>
      <c r="DA104" s="72"/>
      <c r="DB104" s="72"/>
      <c r="DC104" s="72"/>
      <c r="DD104" s="72"/>
      <c r="DE104" s="72"/>
      <c r="DF104" s="72"/>
      <c r="DG104" s="72"/>
      <c r="DH104" s="72"/>
      <c r="DI104" s="72"/>
      <c r="DJ104" s="72"/>
      <c r="DK104" s="72"/>
      <c r="DL104" s="72"/>
      <c r="DM104" s="72"/>
      <c r="DN104" s="72"/>
      <c r="DO104" s="72"/>
      <c r="DP104" s="72"/>
      <c r="DQ104" s="72"/>
      <c r="DR104" s="72"/>
      <c r="DS104" s="72"/>
      <c r="DT104" s="72"/>
      <c r="DU104" s="72"/>
      <c r="DV104" s="72"/>
      <c r="DW104" s="72"/>
      <c r="DX104" s="72"/>
      <c r="DY104" s="72"/>
      <c r="DZ104" s="72"/>
      <c r="EA104" s="72"/>
      <c r="EB104" s="72"/>
      <c r="EC104" s="72"/>
    </row>
    <row r="105" spans="1:133" s="80" customFormat="1" x14ac:dyDescent="0.25">
      <c r="A105" s="80" t="s">
        <v>300</v>
      </c>
      <c r="B105" s="82" t="s">
        <v>260</v>
      </c>
      <c r="C105" s="88"/>
      <c r="D105" s="88"/>
      <c r="E105" s="88"/>
      <c r="F105" s="88"/>
      <c r="G105" s="88"/>
      <c r="H105" s="88"/>
      <c r="I105" s="89">
        <f t="shared" si="4"/>
        <v>0</v>
      </c>
      <c r="R105" s="89">
        <f t="shared" ref="R105:R136" si="5">SUM(I105,J105,K105,L105,M105,N105,P105)</f>
        <v>0</v>
      </c>
      <c r="S105" s="89"/>
      <c r="T105" s="89"/>
      <c r="U105" s="89"/>
      <c r="V105" s="89"/>
      <c r="W105" s="89"/>
      <c r="X105" s="89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72"/>
      <c r="AO105" s="72"/>
      <c r="AP105" s="72"/>
      <c r="AQ105" s="72"/>
      <c r="AR105" s="72"/>
      <c r="AS105" s="72"/>
      <c r="AT105" s="72"/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  <c r="BH105" s="72"/>
      <c r="BI105" s="72"/>
      <c r="BJ105" s="72"/>
      <c r="BK105" s="72"/>
      <c r="BL105" s="72"/>
      <c r="BM105" s="72"/>
      <c r="BN105" s="72"/>
      <c r="BO105" s="72"/>
      <c r="BP105" s="72"/>
      <c r="BQ105" s="72"/>
      <c r="BR105" s="72"/>
      <c r="BS105" s="72"/>
      <c r="BT105" s="72"/>
      <c r="BU105" s="72"/>
      <c r="BV105" s="72"/>
      <c r="BW105" s="72"/>
      <c r="BX105" s="72"/>
      <c r="BY105" s="72"/>
      <c r="BZ105" s="72"/>
      <c r="CA105" s="72"/>
      <c r="CB105" s="72"/>
      <c r="CC105" s="72"/>
      <c r="CD105" s="72"/>
      <c r="CE105" s="72"/>
      <c r="CF105" s="72"/>
      <c r="CG105" s="72"/>
      <c r="CH105" s="72"/>
      <c r="CI105" s="72"/>
      <c r="CJ105" s="72"/>
      <c r="CK105" s="72"/>
      <c r="CL105" s="72"/>
      <c r="CM105" s="72"/>
      <c r="CN105" s="72"/>
      <c r="CO105" s="72"/>
      <c r="CP105" s="72"/>
      <c r="CQ105" s="72"/>
      <c r="CR105" s="72"/>
      <c r="CS105" s="72"/>
      <c r="CT105" s="72"/>
      <c r="CU105" s="72"/>
      <c r="CV105" s="72"/>
      <c r="CW105" s="72"/>
      <c r="CX105" s="72"/>
      <c r="CY105" s="72"/>
      <c r="CZ105" s="72"/>
      <c r="DA105" s="72"/>
      <c r="DB105" s="72"/>
      <c r="DC105" s="72"/>
      <c r="DD105" s="72"/>
      <c r="DE105" s="72"/>
      <c r="DF105" s="72"/>
      <c r="DG105" s="72"/>
      <c r="DH105" s="72"/>
      <c r="DI105" s="72"/>
      <c r="DJ105" s="72"/>
      <c r="DK105" s="72"/>
      <c r="DL105" s="72"/>
      <c r="DM105" s="72"/>
      <c r="DN105" s="72"/>
      <c r="DO105" s="72"/>
      <c r="DP105" s="72"/>
      <c r="DQ105" s="72"/>
      <c r="DR105" s="72"/>
      <c r="DS105" s="72"/>
      <c r="DT105" s="72"/>
      <c r="DU105" s="72"/>
      <c r="DV105" s="72"/>
      <c r="DW105" s="72"/>
      <c r="DX105" s="72"/>
      <c r="DY105" s="72"/>
      <c r="DZ105" s="72"/>
      <c r="EA105" s="72"/>
      <c r="EB105" s="72"/>
      <c r="EC105" s="72"/>
    </row>
    <row r="106" spans="1:133" s="80" customFormat="1" x14ac:dyDescent="0.25">
      <c r="A106" s="80" t="s">
        <v>112</v>
      </c>
      <c r="B106" s="82" t="s">
        <v>261</v>
      </c>
      <c r="C106" s="88"/>
      <c r="D106" s="88"/>
      <c r="E106" s="88"/>
      <c r="F106" s="88"/>
      <c r="G106" s="88"/>
      <c r="H106" s="88"/>
      <c r="I106" s="89">
        <f t="shared" si="4"/>
        <v>0</v>
      </c>
      <c r="R106" s="89">
        <f t="shared" si="5"/>
        <v>0</v>
      </c>
      <c r="S106" s="89"/>
      <c r="T106" s="89"/>
      <c r="U106" s="89"/>
      <c r="V106" s="89"/>
      <c r="W106" s="89"/>
      <c r="X106" s="89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2"/>
      <c r="BN106" s="72"/>
      <c r="BO106" s="72"/>
      <c r="BP106" s="72"/>
      <c r="BQ106" s="72"/>
      <c r="BR106" s="72"/>
      <c r="BS106" s="72"/>
      <c r="BT106" s="72"/>
      <c r="BU106" s="72"/>
      <c r="BV106" s="72"/>
      <c r="BW106" s="72"/>
      <c r="BX106" s="72"/>
      <c r="BY106" s="72"/>
      <c r="BZ106" s="72"/>
      <c r="CA106" s="72"/>
      <c r="CB106" s="72"/>
      <c r="CC106" s="72"/>
      <c r="CD106" s="72"/>
      <c r="CE106" s="72"/>
      <c r="CF106" s="72"/>
      <c r="CG106" s="72"/>
      <c r="CH106" s="72"/>
      <c r="CI106" s="72"/>
      <c r="CJ106" s="72"/>
      <c r="CK106" s="72"/>
      <c r="CL106" s="72"/>
      <c r="CM106" s="72"/>
      <c r="CN106" s="72"/>
      <c r="CO106" s="72"/>
      <c r="CP106" s="72"/>
      <c r="CQ106" s="72"/>
      <c r="CR106" s="72"/>
      <c r="CS106" s="72"/>
      <c r="CT106" s="72"/>
      <c r="CU106" s="72"/>
      <c r="CV106" s="72"/>
      <c r="CW106" s="72"/>
      <c r="CX106" s="72"/>
      <c r="CY106" s="72"/>
      <c r="CZ106" s="72"/>
      <c r="DA106" s="72"/>
      <c r="DB106" s="72"/>
      <c r="DC106" s="72"/>
      <c r="DD106" s="72"/>
      <c r="DE106" s="72"/>
      <c r="DF106" s="72"/>
      <c r="DG106" s="72"/>
      <c r="DH106" s="72"/>
      <c r="DI106" s="72"/>
      <c r="DJ106" s="72"/>
      <c r="DK106" s="72"/>
      <c r="DL106" s="72"/>
      <c r="DM106" s="72"/>
      <c r="DN106" s="72"/>
      <c r="DO106" s="72"/>
      <c r="DP106" s="72"/>
      <c r="DQ106" s="72"/>
      <c r="DR106" s="72"/>
      <c r="DS106" s="72"/>
      <c r="DT106" s="72"/>
      <c r="DU106" s="72"/>
      <c r="DV106" s="72"/>
      <c r="DW106" s="72"/>
      <c r="DX106" s="72"/>
      <c r="DY106" s="72"/>
      <c r="DZ106" s="72"/>
      <c r="EA106" s="72"/>
      <c r="EB106" s="72"/>
      <c r="EC106" s="72"/>
    </row>
    <row r="107" spans="1:133" s="80" customFormat="1" x14ac:dyDescent="0.25">
      <c r="A107" s="80" t="s">
        <v>113</v>
      </c>
      <c r="B107" s="82" t="s">
        <v>262</v>
      </c>
      <c r="C107" s="88"/>
      <c r="D107" s="88"/>
      <c r="E107" s="88"/>
      <c r="F107" s="88"/>
      <c r="G107" s="88"/>
      <c r="H107" s="88"/>
      <c r="I107" s="89">
        <f t="shared" si="4"/>
        <v>0</v>
      </c>
      <c r="R107" s="89">
        <f t="shared" si="5"/>
        <v>0</v>
      </c>
      <c r="S107" s="89"/>
      <c r="T107" s="89"/>
      <c r="U107" s="89"/>
      <c r="V107" s="89"/>
      <c r="W107" s="89"/>
      <c r="X107" s="89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72"/>
      <c r="CH107" s="72"/>
      <c r="CI107" s="72"/>
      <c r="CJ107" s="72"/>
      <c r="CK107" s="72"/>
      <c r="CL107" s="72"/>
      <c r="CM107" s="72"/>
      <c r="CN107" s="72"/>
      <c r="CO107" s="72"/>
      <c r="CP107" s="72"/>
      <c r="CQ107" s="72"/>
      <c r="CR107" s="72"/>
      <c r="CS107" s="72"/>
      <c r="CT107" s="72"/>
      <c r="CU107" s="72"/>
      <c r="CV107" s="72"/>
      <c r="CW107" s="72"/>
      <c r="CX107" s="72"/>
      <c r="CY107" s="72"/>
      <c r="CZ107" s="72"/>
      <c r="DA107" s="72"/>
      <c r="DB107" s="72"/>
      <c r="DC107" s="72"/>
      <c r="DD107" s="72"/>
      <c r="DE107" s="72"/>
      <c r="DF107" s="72"/>
      <c r="DG107" s="72"/>
      <c r="DH107" s="72"/>
      <c r="DI107" s="72"/>
      <c r="DJ107" s="72"/>
      <c r="DK107" s="72"/>
      <c r="DL107" s="72"/>
      <c r="DM107" s="72"/>
      <c r="DN107" s="72"/>
      <c r="DO107" s="72"/>
      <c r="DP107" s="72"/>
      <c r="DQ107" s="72"/>
      <c r="DR107" s="72"/>
      <c r="DS107" s="72"/>
      <c r="DT107" s="72"/>
      <c r="DU107" s="72"/>
      <c r="DV107" s="72"/>
      <c r="DW107" s="72"/>
      <c r="DX107" s="72"/>
      <c r="DY107" s="72"/>
      <c r="DZ107" s="72"/>
      <c r="EA107" s="72"/>
      <c r="EB107" s="72"/>
      <c r="EC107" s="72"/>
    </row>
    <row r="108" spans="1:133" s="80" customFormat="1" x14ac:dyDescent="0.25">
      <c r="A108" s="80" t="s">
        <v>308</v>
      </c>
      <c r="B108" s="82" t="s">
        <v>263</v>
      </c>
      <c r="C108" s="88"/>
      <c r="D108" s="88"/>
      <c r="E108" s="88"/>
      <c r="F108" s="88"/>
      <c r="G108" s="88"/>
      <c r="H108" s="88"/>
      <c r="I108" s="89">
        <f t="shared" si="4"/>
        <v>0</v>
      </c>
      <c r="R108" s="89">
        <f t="shared" si="5"/>
        <v>0</v>
      </c>
      <c r="S108" s="89"/>
      <c r="T108" s="89"/>
      <c r="U108" s="89"/>
      <c r="V108" s="89"/>
      <c r="W108" s="89"/>
      <c r="X108" s="89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  <c r="AL108" s="72"/>
      <c r="AM108" s="72"/>
      <c r="AN108" s="72"/>
      <c r="AO108" s="72"/>
      <c r="AP108" s="72"/>
      <c r="AQ108" s="72"/>
      <c r="AR108" s="72"/>
      <c r="AS108" s="72"/>
      <c r="AT108" s="72"/>
      <c r="AU108" s="72"/>
      <c r="AV108" s="72"/>
      <c r="AW108" s="72"/>
      <c r="AX108" s="72"/>
      <c r="AY108" s="72"/>
      <c r="AZ108" s="72"/>
      <c r="BA108" s="72"/>
      <c r="BB108" s="72"/>
      <c r="BC108" s="72"/>
      <c r="BD108" s="72"/>
      <c r="BE108" s="72"/>
      <c r="BF108" s="72"/>
      <c r="BG108" s="72"/>
      <c r="BH108" s="72"/>
      <c r="BI108" s="72"/>
      <c r="BJ108" s="72"/>
      <c r="BK108" s="72"/>
      <c r="BL108" s="72"/>
      <c r="BM108" s="72"/>
      <c r="BN108" s="72"/>
      <c r="BO108" s="72"/>
      <c r="BP108" s="72"/>
      <c r="BQ108" s="72"/>
      <c r="BR108" s="72"/>
      <c r="BS108" s="72"/>
      <c r="BT108" s="72"/>
      <c r="BU108" s="72"/>
      <c r="BV108" s="72"/>
      <c r="BW108" s="72"/>
      <c r="BX108" s="72"/>
      <c r="BY108" s="72"/>
      <c r="BZ108" s="72"/>
      <c r="CA108" s="72"/>
      <c r="CB108" s="72"/>
      <c r="CC108" s="72"/>
      <c r="CD108" s="72"/>
      <c r="CE108" s="72"/>
      <c r="CF108" s="72"/>
      <c r="CG108" s="72"/>
      <c r="CH108" s="72"/>
      <c r="CI108" s="72"/>
      <c r="CJ108" s="72"/>
      <c r="CK108" s="72"/>
      <c r="CL108" s="72"/>
      <c r="CM108" s="72"/>
      <c r="CN108" s="72"/>
      <c r="CO108" s="72"/>
      <c r="CP108" s="72"/>
      <c r="CQ108" s="72"/>
      <c r="CR108" s="72"/>
      <c r="CS108" s="72"/>
      <c r="CT108" s="72"/>
      <c r="CU108" s="72"/>
      <c r="CV108" s="72"/>
      <c r="CW108" s="72"/>
      <c r="CX108" s="72"/>
      <c r="CY108" s="72"/>
      <c r="CZ108" s="72"/>
      <c r="DA108" s="72"/>
      <c r="DB108" s="72"/>
      <c r="DC108" s="72"/>
      <c r="DD108" s="72"/>
      <c r="DE108" s="72"/>
      <c r="DF108" s="72"/>
      <c r="DG108" s="72"/>
      <c r="DH108" s="72"/>
      <c r="DI108" s="72"/>
      <c r="DJ108" s="72"/>
      <c r="DK108" s="72"/>
      <c r="DL108" s="72"/>
      <c r="DM108" s="72"/>
      <c r="DN108" s="72"/>
      <c r="DO108" s="72"/>
      <c r="DP108" s="72"/>
      <c r="DQ108" s="72"/>
      <c r="DR108" s="72"/>
      <c r="DS108" s="72"/>
      <c r="DT108" s="72"/>
      <c r="DU108" s="72"/>
      <c r="DV108" s="72"/>
      <c r="DW108" s="72"/>
      <c r="DX108" s="72"/>
      <c r="DY108" s="72"/>
      <c r="DZ108" s="72"/>
      <c r="EA108" s="72"/>
      <c r="EB108" s="72"/>
      <c r="EC108" s="72"/>
    </row>
    <row r="109" spans="1:133" s="80" customFormat="1" x14ac:dyDescent="0.25">
      <c r="A109" s="80" t="s">
        <v>114</v>
      </c>
      <c r="B109" s="82" t="s">
        <v>264</v>
      </c>
      <c r="C109" s="88"/>
      <c r="D109" s="88"/>
      <c r="E109" s="88"/>
      <c r="F109" s="88"/>
      <c r="G109" s="88"/>
      <c r="H109" s="88"/>
      <c r="I109" s="89">
        <f t="shared" si="4"/>
        <v>0</v>
      </c>
      <c r="R109" s="89">
        <f t="shared" si="5"/>
        <v>0</v>
      </c>
      <c r="S109" s="89"/>
      <c r="T109" s="89"/>
      <c r="U109" s="89"/>
      <c r="V109" s="89"/>
      <c r="W109" s="89"/>
      <c r="X109" s="89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  <c r="AL109" s="72"/>
      <c r="AM109" s="72"/>
      <c r="AN109" s="72"/>
      <c r="AO109" s="72"/>
      <c r="AP109" s="72"/>
      <c r="AQ109" s="72"/>
      <c r="AR109" s="72"/>
      <c r="AS109" s="72"/>
      <c r="AT109" s="72"/>
      <c r="AU109" s="72"/>
      <c r="AV109" s="72"/>
      <c r="AW109" s="72"/>
      <c r="AX109" s="72"/>
      <c r="AY109" s="72"/>
      <c r="AZ109" s="72"/>
      <c r="BA109" s="72"/>
      <c r="BB109" s="72"/>
      <c r="BC109" s="72"/>
      <c r="BD109" s="72"/>
      <c r="BE109" s="72"/>
      <c r="BF109" s="72"/>
      <c r="BG109" s="72"/>
      <c r="BH109" s="72"/>
      <c r="BI109" s="72"/>
      <c r="BJ109" s="72"/>
      <c r="BK109" s="72"/>
      <c r="BL109" s="72"/>
      <c r="BM109" s="72"/>
      <c r="BN109" s="72"/>
      <c r="BO109" s="72"/>
      <c r="BP109" s="72"/>
      <c r="BQ109" s="72"/>
      <c r="BR109" s="72"/>
      <c r="BS109" s="72"/>
      <c r="BT109" s="72"/>
      <c r="BU109" s="72"/>
      <c r="BV109" s="72"/>
      <c r="BW109" s="72"/>
      <c r="BX109" s="72"/>
      <c r="BY109" s="72"/>
      <c r="BZ109" s="72"/>
      <c r="CA109" s="72"/>
      <c r="CB109" s="72"/>
      <c r="CC109" s="72"/>
      <c r="CD109" s="72"/>
      <c r="CE109" s="72"/>
      <c r="CF109" s="72"/>
      <c r="CG109" s="72"/>
      <c r="CH109" s="72"/>
      <c r="CI109" s="72"/>
      <c r="CJ109" s="72"/>
      <c r="CK109" s="72"/>
      <c r="CL109" s="72"/>
      <c r="CM109" s="72"/>
      <c r="CN109" s="72"/>
      <c r="CO109" s="72"/>
      <c r="CP109" s="72"/>
      <c r="CQ109" s="72"/>
      <c r="CR109" s="72"/>
      <c r="CS109" s="72"/>
      <c r="CT109" s="72"/>
      <c r="CU109" s="72"/>
      <c r="CV109" s="72"/>
      <c r="CW109" s="72"/>
      <c r="CX109" s="72"/>
      <c r="CY109" s="72"/>
      <c r="CZ109" s="72"/>
      <c r="DA109" s="72"/>
      <c r="DB109" s="72"/>
      <c r="DC109" s="72"/>
      <c r="DD109" s="72"/>
      <c r="DE109" s="72"/>
      <c r="DF109" s="72"/>
      <c r="DG109" s="72"/>
      <c r="DH109" s="72"/>
      <c r="DI109" s="72"/>
      <c r="DJ109" s="72"/>
      <c r="DK109" s="72"/>
      <c r="DL109" s="72"/>
      <c r="DM109" s="72"/>
      <c r="DN109" s="72"/>
      <c r="DO109" s="72"/>
      <c r="DP109" s="72"/>
      <c r="DQ109" s="72"/>
      <c r="DR109" s="72"/>
      <c r="DS109" s="72"/>
      <c r="DT109" s="72"/>
      <c r="DU109" s="72"/>
      <c r="DV109" s="72"/>
      <c r="DW109" s="72"/>
      <c r="DX109" s="72"/>
      <c r="DY109" s="72"/>
      <c r="DZ109" s="72"/>
      <c r="EA109" s="72"/>
      <c r="EB109" s="72"/>
      <c r="EC109" s="72"/>
    </row>
    <row r="110" spans="1:133" s="80" customFormat="1" x14ac:dyDescent="0.25">
      <c r="A110" s="80" t="s">
        <v>115</v>
      </c>
      <c r="B110" s="82" t="s">
        <v>265</v>
      </c>
      <c r="C110" s="88"/>
      <c r="D110" s="88"/>
      <c r="E110" s="88"/>
      <c r="F110" s="88"/>
      <c r="G110" s="88"/>
      <c r="H110" s="88"/>
      <c r="I110" s="89">
        <f t="shared" si="4"/>
        <v>0</v>
      </c>
      <c r="R110" s="89">
        <f t="shared" si="5"/>
        <v>0</v>
      </c>
      <c r="S110" s="89"/>
      <c r="T110" s="89"/>
      <c r="U110" s="89"/>
      <c r="V110" s="89"/>
      <c r="W110" s="89"/>
      <c r="X110" s="89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  <c r="AL110" s="72"/>
      <c r="AM110" s="72"/>
      <c r="AN110" s="72"/>
      <c r="AO110" s="72"/>
      <c r="AP110" s="72"/>
      <c r="AQ110" s="72"/>
      <c r="AR110" s="72"/>
      <c r="AS110" s="72"/>
      <c r="AT110" s="72"/>
      <c r="AU110" s="72"/>
      <c r="AV110" s="72"/>
      <c r="AW110" s="72"/>
      <c r="AX110" s="72"/>
      <c r="AY110" s="72"/>
      <c r="AZ110" s="72"/>
      <c r="BA110" s="72"/>
      <c r="BB110" s="72"/>
      <c r="BC110" s="72"/>
      <c r="BD110" s="72"/>
      <c r="BE110" s="72"/>
      <c r="BF110" s="72"/>
      <c r="BG110" s="72"/>
      <c r="BH110" s="72"/>
      <c r="BI110" s="72"/>
      <c r="BJ110" s="72"/>
      <c r="BK110" s="72"/>
      <c r="BL110" s="72"/>
      <c r="BM110" s="72"/>
      <c r="BN110" s="72"/>
      <c r="BO110" s="72"/>
      <c r="BP110" s="72"/>
      <c r="BQ110" s="72"/>
      <c r="BR110" s="72"/>
      <c r="BS110" s="72"/>
      <c r="BT110" s="72"/>
      <c r="BU110" s="72"/>
      <c r="BV110" s="72"/>
      <c r="BW110" s="72"/>
      <c r="BX110" s="72"/>
      <c r="BY110" s="72"/>
      <c r="BZ110" s="72"/>
      <c r="CA110" s="72"/>
      <c r="CB110" s="72"/>
      <c r="CC110" s="72"/>
      <c r="CD110" s="72"/>
      <c r="CE110" s="72"/>
      <c r="CF110" s="72"/>
      <c r="CG110" s="72"/>
      <c r="CH110" s="72"/>
      <c r="CI110" s="72"/>
      <c r="CJ110" s="72"/>
      <c r="CK110" s="72"/>
      <c r="CL110" s="72"/>
      <c r="CM110" s="72"/>
      <c r="CN110" s="72"/>
      <c r="CO110" s="72"/>
      <c r="CP110" s="72"/>
      <c r="CQ110" s="72"/>
      <c r="CR110" s="72"/>
      <c r="CS110" s="72"/>
      <c r="CT110" s="72"/>
      <c r="CU110" s="72"/>
      <c r="CV110" s="72"/>
      <c r="CW110" s="72"/>
      <c r="CX110" s="72"/>
      <c r="CY110" s="72"/>
      <c r="CZ110" s="72"/>
      <c r="DA110" s="72"/>
      <c r="DB110" s="72"/>
      <c r="DC110" s="72"/>
      <c r="DD110" s="72"/>
      <c r="DE110" s="72"/>
      <c r="DF110" s="72"/>
      <c r="DG110" s="72"/>
      <c r="DH110" s="72"/>
      <c r="DI110" s="72"/>
      <c r="DJ110" s="72"/>
      <c r="DK110" s="72"/>
      <c r="DL110" s="72"/>
      <c r="DM110" s="72"/>
      <c r="DN110" s="72"/>
      <c r="DO110" s="72"/>
      <c r="DP110" s="72"/>
      <c r="DQ110" s="72"/>
      <c r="DR110" s="72"/>
      <c r="DS110" s="72"/>
      <c r="DT110" s="72"/>
      <c r="DU110" s="72"/>
      <c r="DV110" s="72"/>
      <c r="DW110" s="72"/>
      <c r="DX110" s="72"/>
      <c r="DY110" s="72"/>
      <c r="DZ110" s="72"/>
      <c r="EA110" s="72"/>
      <c r="EB110" s="72"/>
      <c r="EC110" s="72"/>
    </row>
    <row r="111" spans="1:133" s="80" customFormat="1" x14ac:dyDescent="0.25">
      <c r="A111" s="80" t="s">
        <v>116</v>
      </c>
      <c r="B111" s="82" t="s">
        <v>266</v>
      </c>
      <c r="C111" s="88"/>
      <c r="D111" s="88"/>
      <c r="E111" s="88"/>
      <c r="F111" s="88"/>
      <c r="G111" s="88"/>
      <c r="H111" s="88"/>
      <c r="I111" s="89">
        <f t="shared" si="4"/>
        <v>0</v>
      </c>
      <c r="R111" s="89">
        <f t="shared" si="5"/>
        <v>0</v>
      </c>
      <c r="S111" s="89"/>
      <c r="T111" s="89"/>
      <c r="U111" s="89"/>
      <c r="V111" s="89"/>
      <c r="W111" s="89"/>
      <c r="X111" s="89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  <c r="AQ111" s="72"/>
      <c r="AR111" s="72"/>
      <c r="AS111" s="72"/>
      <c r="AT111" s="72"/>
      <c r="AU111" s="72"/>
      <c r="AV111" s="72"/>
      <c r="AW111" s="72"/>
      <c r="AX111" s="72"/>
      <c r="AY111" s="72"/>
      <c r="AZ111" s="72"/>
      <c r="BA111" s="72"/>
      <c r="BB111" s="72"/>
      <c r="BC111" s="72"/>
      <c r="BD111" s="72"/>
      <c r="BE111" s="72"/>
      <c r="BF111" s="72"/>
      <c r="BG111" s="72"/>
      <c r="BH111" s="72"/>
      <c r="BI111" s="72"/>
      <c r="BJ111" s="72"/>
      <c r="BK111" s="72"/>
      <c r="BL111" s="72"/>
      <c r="BM111" s="72"/>
      <c r="BN111" s="72"/>
      <c r="BO111" s="72"/>
      <c r="BP111" s="72"/>
      <c r="BQ111" s="72"/>
      <c r="BR111" s="72"/>
      <c r="BS111" s="72"/>
      <c r="BT111" s="72"/>
      <c r="BU111" s="72"/>
      <c r="BV111" s="72"/>
      <c r="BW111" s="72"/>
      <c r="BX111" s="72"/>
      <c r="BY111" s="72"/>
      <c r="BZ111" s="72"/>
      <c r="CA111" s="72"/>
      <c r="CB111" s="72"/>
      <c r="CC111" s="72"/>
      <c r="CD111" s="72"/>
      <c r="CE111" s="72"/>
      <c r="CF111" s="72"/>
      <c r="CG111" s="72"/>
      <c r="CH111" s="72"/>
      <c r="CI111" s="72"/>
      <c r="CJ111" s="72"/>
      <c r="CK111" s="72"/>
      <c r="CL111" s="72"/>
      <c r="CM111" s="72"/>
      <c r="CN111" s="72"/>
      <c r="CO111" s="72"/>
      <c r="CP111" s="72"/>
      <c r="CQ111" s="72"/>
      <c r="CR111" s="72"/>
      <c r="CS111" s="72"/>
      <c r="CT111" s="72"/>
      <c r="CU111" s="72"/>
      <c r="CV111" s="72"/>
      <c r="CW111" s="72"/>
      <c r="CX111" s="72"/>
      <c r="CY111" s="72"/>
      <c r="CZ111" s="72"/>
      <c r="DA111" s="72"/>
      <c r="DB111" s="72"/>
      <c r="DC111" s="72"/>
      <c r="DD111" s="72"/>
      <c r="DE111" s="72"/>
      <c r="DF111" s="72"/>
      <c r="DG111" s="72"/>
      <c r="DH111" s="72"/>
      <c r="DI111" s="72"/>
      <c r="DJ111" s="72"/>
      <c r="DK111" s="72"/>
      <c r="DL111" s="72"/>
      <c r="DM111" s="72"/>
      <c r="DN111" s="72"/>
      <c r="DO111" s="72"/>
      <c r="DP111" s="72"/>
      <c r="DQ111" s="72"/>
      <c r="DR111" s="72"/>
      <c r="DS111" s="72"/>
      <c r="DT111" s="72"/>
      <c r="DU111" s="72"/>
      <c r="DV111" s="72"/>
      <c r="DW111" s="72"/>
      <c r="DX111" s="72"/>
      <c r="DY111" s="72"/>
      <c r="DZ111" s="72"/>
      <c r="EA111" s="72"/>
      <c r="EB111" s="72"/>
      <c r="EC111" s="72"/>
    </row>
    <row r="112" spans="1:133" s="80" customFormat="1" x14ac:dyDescent="0.25">
      <c r="A112" s="80" t="s">
        <v>306</v>
      </c>
      <c r="B112" s="82" t="s">
        <v>267</v>
      </c>
      <c r="C112" s="88"/>
      <c r="D112" s="88"/>
      <c r="E112" s="88"/>
      <c r="F112" s="88"/>
      <c r="G112" s="88"/>
      <c r="H112" s="88"/>
      <c r="I112" s="89">
        <f t="shared" si="4"/>
        <v>0</v>
      </c>
      <c r="R112" s="89">
        <f t="shared" si="5"/>
        <v>0</v>
      </c>
      <c r="S112" s="89"/>
      <c r="T112" s="89"/>
      <c r="U112" s="89"/>
      <c r="V112" s="89"/>
      <c r="W112" s="89"/>
      <c r="X112" s="89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72"/>
      <c r="CH112" s="72"/>
      <c r="CI112" s="72"/>
      <c r="CJ112" s="72"/>
      <c r="CK112" s="72"/>
      <c r="CL112" s="72"/>
      <c r="CM112" s="72"/>
      <c r="CN112" s="72"/>
      <c r="CO112" s="72"/>
      <c r="CP112" s="72"/>
      <c r="CQ112" s="72"/>
      <c r="CR112" s="72"/>
      <c r="CS112" s="72"/>
      <c r="CT112" s="72"/>
      <c r="CU112" s="72"/>
      <c r="CV112" s="72"/>
      <c r="CW112" s="72"/>
      <c r="CX112" s="72"/>
      <c r="CY112" s="72"/>
      <c r="CZ112" s="72"/>
      <c r="DA112" s="72"/>
      <c r="DB112" s="72"/>
      <c r="DC112" s="72"/>
      <c r="DD112" s="72"/>
      <c r="DE112" s="72"/>
      <c r="DF112" s="72"/>
      <c r="DG112" s="72"/>
      <c r="DH112" s="72"/>
      <c r="DI112" s="72"/>
      <c r="DJ112" s="72"/>
      <c r="DK112" s="72"/>
      <c r="DL112" s="72"/>
      <c r="DM112" s="72"/>
      <c r="DN112" s="72"/>
      <c r="DO112" s="72"/>
      <c r="DP112" s="72"/>
      <c r="DQ112" s="72"/>
      <c r="DR112" s="72"/>
      <c r="DS112" s="72"/>
      <c r="DT112" s="72"/>
      <c r="DU112" s="72"/>
      <c r="DV112" s="72"/>
      <c r="DW112" s="72"/>
      <c r="DX112" s="72"/>
      <c r="DY112" s="72"/>
      <c r="DZ112" s="72"/>
      <c r="EA112" s="72"/>
      <c r="EB112" s="72"/>
      <c r="EC112" s="72"/>
    </row>
    <row r="113" spans="1:133" s="80" customFormat="1" x14ac:dyDescent="0.25">
      <c r="A113" s="80" t="s">
        <v>117</v>
      </c>
      <c r="B113" s="82" t="s">
        <v>268</v>
      </c>
      <c r="C113" s="88"/>
      <c r="D113" s="88"/>
      <c r="E113" s="88"/>
      <c r="F113" s="88"/>
      <c r="G113" s="88"/>
      <c r="H113" s="88"/>
      <c r="I113" s="89">
        <f t="shared" si="4"/>
        <v>0</v>
      </c>
      <c r="R113" s="89">
        <f t="shared" si="5"/>
        <v>0</v>
      </c>
      <c r="S113" s="89"/>
      <c r="T113" s="89"/>
      <c r="U113" s="89"/>
      <c r="V113" s="89"/>
      <c r="W113" s="89"/>
      <c r="X113" s="89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  <c r="AR113" s="72"/>
      <c r="AS113" s="72"/>
      <c r="AT113" s="72"/>
      <c r="AU113" s="72"/>
      <c r="AV113" s="72"/>
      <c r="AW113" s="72"/>
      <c r="AX113" s="72"/>
      <c r="AY113" s="72"/>
      <c r="AZ113" s="72"/>
      <c r="BA113" s="72"/>
      <c r="BB113" s="72"/>
      <c r="BC113" s="72"/>
      <c r="BD113" s="72"/>
      <c r="BE113" s="72"/>
      <c r="BF113" s="72"/>
      <c r="BG113" s="72"/>
      <c r="BH113" s="72"/>
      <c r="BI113" s="72"/>
      <c r="BJ113" s="72"/>
      <c r="BK113" s="72"/>
      <c r="BL113" s="72"/>
      <c r="BM113" s="72"/>
      <c r="BN113" s="72"/>
      <c r="BO113" s="72"/>
      <c r="BP113" s="72"/>
      <c r="BQ113" s="72"/>
      <c r="BR113" s="72"/>
      <c r="BS113" s="72"/>
      <c r="BT113" s="72"/>
      <c r="BU113" s="72"/>
      <c r="BV113" s="72"/>
      <c r="BW113" s="72"/>
      <c r="BX113" s="72"/>
      <c r="BY113" s="72"/>
      <c r="BZ113" s="72"/>
      <c r="CA113" s="72"/>
      <c r="CB113" s="72"/>
      <c r="CC113" s="72"/>
      <c r="CD113" s="72"/>
      <c r="CE113" s="72"/>
      <c r="CF113" s="72"/>
      <c r="CG113" s="72"/>
      <c r="CH113" s="72"/>
      <c r="CI113" s="72"/>
      <c r="CJ113" s="72"/>
      <c r="CK113" s="72"/>
      <c r="CL113" s="72"/>
      <c r="CM113" s="72"/>
      <c r="CN113" s="72"/>
      <c r="CO113" s="72"/>
      <c r="CP113" s="72"/>
      <c r="CQ113" s="72"/>
      <c r="CR113" s="72"/>
      <c r="CS113" s="72"/>
      <c r="CT113" s="72"/>
      <c r="CU113" s="72"/>
      <c r="CV113" s="72"/>
      <c r="CW113" s="72"/>
      <c r="CX113" s="72"/>
      <c r="CY113" s="72"/>
      <c r="CZ113" s="72"/>
      <c r="DA113" s="72"/>
      <c r="DB113" s="72"/>
      <c r="DC113" s="72"/>
      <c r="DD113" s="72"/>
      <c r="DE113" s="72"/>
      <c r="DF113" s="72"/>
      <c r="DG113" s="72"/>
      <c r="DH113" s="72"/>
      <c r="DI113" s="72"/>
      <c r="DJ113" s="72"/>
      <c r="DK113" s="72"/>
      <c r="DL113" s="72"/>
      <c r="DM113" s="72"/>
      <c r="DN113" s="72"/>
      <c r="DO113" s="72"/>
      <c r="DP113" s="72"/>
      <c r="DQ113" s="72"/>
      <c r="DR113" s="72"/>
      <c r="DS113" s="72"/>
      <c r="DT113" s="72"/>
      <c r="DU113" s="72"/>
      <c r="DV113" s="72"/>
      <c r="DW113" s="72"/>
      <c r="DX113" s="72"/>
      <c r="DY113" s="72"/>
      <c r="DZ113" s="72"/>
      <c r="EA113" s="72"/>
      <c r="EB113" s="72"/>
      <c r="EC113" s="72"/>
    </row>
    <row r="114" spans="1:133" s="80" customFormat="1" x14ac:dyDescent="0.25">
      <c r="A114" s="80" t="s">
        <v>118</v>
      </c>
      <c r="B114" s="82" t="s">
        <v>269</v>
      </c>
      <c r="C114" s="88"/>
      <c r="D114" s="88"/>
      <c r="E114" s="88"/>
      <c r="F114" s="88"/>
      <c r="G114" s="88"/>
      <c r="H114" s="88"/>
      <c r="I114" s="89">
        <f t="shared" si="4"/>
        <v>0</v>
      </c>
      <c r="R114" s="89">
        <f t="shared" si="5"/>
        <v>0</v>
      </c>
      <c r="S114" s="89"/>
      <c r="T114" s="89"/>
      <c r="U114" s="89"/>
      <c r="V114" s="89"/>
      <c r="W114" s="89"/>
      <c r="X114" s="89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  <c r="AL114" s="72"/>
      <c r="AM114" s="72"/>
      <c r="AN114" s="72"/>
      <c r="AO114" s="72"/>
      <c r="AP114" s="72"/>
      <c r="AQ114" s="72"/>
      <c r="AR114" s="72"/>
      <c r="AS114" s="72"/>
      <c r="AT114" s="72"/>
      <c r="AU114" s="72"/>
      <c r="AV114" s="72"/>
      <c r="AW114" s="72"/>
      <c r="AX114" s="72"/>
      <c r="AY114" s="72"/>
      <c r="AZ114" s="72"/>
      <c r="BA114" s="72"/>
      <c r="BB114" s="72"/>
      <c r="BC114" s="72"/>
      <c r="BD114" s="72"/>
      <c r="BE114" s="72"/>
      <c r="BF114" s="72"/>
      <c r="BG114" s="72"/>
      <c r="BH114" s="72"/>
      <c r="BI114" s="72"/>
      <c r="BJ114" s="72"/>
      <c r="BK114" s="72"/>
      <c r="BL114" s="72"/>
      <c r="BM114" s="72"/>
      <c r="BN114" s="72"/>
      <c r="BO114" s="72"/>
      <c r="BP114" s="72"/>
      <c r="BQ114" s="72"/>
      <c r="BR114" s="72"/>
      <c r="BS114" s="72"/>
      <c r="BT114" s="72"/>
      <c r="BU114" s="72"/>
      <c r="BV114" s="72"/>
      <c r="BW114" s="72"/>
      <c r="BX114" s="72"/>
      <c r="BY114" s="72"/>
      <c r="BZ114" s="72"/>
      <c r="CA114" s="72"/>
      <c r="CB114" s="72"/>
      <c r="CC114" s="72"/>
      <c r="CD114" s="72"/>
      <c r="CE114" s="72"/>
      <c r="CF114" s="72"/>
      <c r="CG114" s="72"/>
      <c r="CH114" s="72"/>
      <c r="CI114" s="72"/>
      <c r="CJ114" s="72"/>
      <c r="CK114" s="72"/>
      <c r="CL114" s="72"/>
      <c r="CM114" s="72"/>
      <c r="CN114" s="72"/>
      <c r="CO114" s="72"/>
      <c r="CP114" s="72"/>
      <c r="CQ114" s="72"/>
      <c r="CR114" s="72"/>
      <c r="CS114" s="72"/>
      <c r="CT114" s="72"/>
      <c r="CU114" s="72"/>
      <c r="CV114" s="72"/>
      <c r="CW114" s="72"/>
      <c r="CX114" s="72"/>
      <c r="CY114" s="72"/>
      <c r="CZ114" s="72"/>
      <c r="DA114" s="72"/>
      <c r="DB114" s="72"/>
      <c r="DC114" s="72"/>
      <c r="DD114" s="72"/>
      <c r="DE114" s="72"/>
      <c r="DF114" s="72"/>
      <c r="DG114" s="72"/>
      <c r="DH114" s="72"/>
      <c r="DI114" s="72"/>
      <c r="DJ114" s="72"/>
      <c r="DK114" s="72"/>
      <c r="DL114" s="72"/>
      <c r="DM114" s="72"/>
      <c r="DN114" s="72"/>
      <c r="DO114" s="72"/>
      <c r="DP114" s="72"/>
      <c r="DQ114" s="72"/>
      <c r="DR114" s="72"/>
      <c r="DS114" s="72"/>
      <c r="DT114" s="72"/>
      <c r="DU114" s="72"/>
      <c r="DV114" s="72"/>
      <c r="DW114" s="72"/>
      <c r="DX114" s="72"/>
      <c r="DY114" s="72"/>
      <c r="DZ114" s="72"/>
      <c r="EA114" s="72"/>
      <c r="EB114" s="72"/>
      <c r="EC114" s="72"/>
    </row>
    <row r="115" spans="1:133" s="80" customFormat="1" x14ac:dyDescent="0.25">
      <c r="A115" s="80" t="s">
        <v>119</v>
      </c>
      <c r="B115" s="82" t="s">
        <v>270</v>
      </c>
      <c r="C115" s="88"/>
      <c r="D115" s="88"/>
      <c r="E115" s="88"/>
      <c r="F115" s="88"/>
      <c r="G115" s="88"/>
      <c r="H115" s="88"/>
      <c r="I115" s="89">
        <f t="shared" si="4"/>
        <v>0</v>
      </c>
      <c r="R115" s="89">
        <f t="shared" si="5"/>
        <v>0</v>
      </c>
      <c r="S115" s="89"/>
      <c r="T115" s="89"/>
      <c r="U115" s="89"/>
      <c r="V115" s="89"/>
      <c r="W115" s="89"/>
      <c r="X115" s="89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  <c r="AL115" s="72"/>
      <c r="AM115" s="72"/>
      <c r="AN115" s="72"/>
      <c r="AO115" s="72"/>
      <c r="AP115" s="72"/>
      <c r="AQ115" s="72"/>
      <c r="AR115" s="72"/>
      <c r="AS115" s="72"/>
      <c r="AT115" s="72"/>
      <c r="AU115" s="72"/>
      <c r="AV115" s="72"/>
      <c r="AW115" s="72"/>
      <c r="AX115" s="72"/>
      <c r="AY115" s="72"/>
      <c r="AZ115" s="72"/>
      <c r="BA115" s="72"/>
      <c r="BB115" s="72"/>
      <c r="BC115" s="72"/>
      <c r="BD115" s="72"/>
      <c r="BE115" s="72"/>
      <c r="BF115" s="72"/>
      <c r="BG115" s="72"/>
      <c r="BH115" s="72"/>
      <c r="BI115" s="72"/>
      <c r="BJ115" s="72"/>
      <c r="BK115" s="72"/>
      <c r="BL115" s="72"/>
      <c r="BM115" s="72"/>
      <c r="BN115" s="72"/>
      <c r="BO115" s="72"/>
      <c r="BP115" s="72"/>
      <c r="BQ115" s="72"/>
      <c r="BR115" s="72"/>
      <c r="BS115" s="72"/>
      <c r="BT115" s="72"/>
      <c r="BU115" s="72"/>
      <c r="BV115" s="72"/>
      <c r="BW115" s="72"/>
      <c r="BX115" s="72"/>
      <c r="BY115" s="72"/>
      <c r="BZ115" s="72"/>
      <c r="CA115" s="72"/>
      <c r="CB115" s="72"/>
      <c r="CC115" s="72"/>
      <c r="CD115" s="72"/>
      <c r="CE115" s="72"/>
      <c r="CF115" s="72"/>
      <c r="CG115" s="72"/>
      <c r="CH115" s="72"/>
      <c r="CI115" s="72"/>
      <c r="CJ115" s="72"/>
      <c r="CK115" s="72"/>
      <c r="CL115" s="72"/>
      <c r="CM115" s="72"/>
      <c r="CN115" s="72"/>
      <c r="CO115" s="72"/>
      <c r="CP115" s="72"/>
      <c r="CQ115" s="72"/>
      <c r="CR115" s="72"/>
      <c r="CS115" s="72"/>
      <c r="CT115" s="72"/>
      <c r="CU115" s="72"/>
      <c r="CV115" s="72"/>
      <c r="CW115" s="72"/>
      <c r="CX115" s="72"/>
      <c r="CY115" s="72"/>
      <c r="CZ115" s="72"/>
      <c r="DA115" s="72"/>
      <c r="DB115" s="72"/>
      <c r="DC115" s="72"/>
      <c r="DD115" s="72"/>
      <c r="DE115" s="72"/>
      <c r="DF115" s="72"/>
      <c r="DG115" s="72"/>
      <c r="DH115" s="72"/>
      <c r="DI115" s="72"/>
      <c r="DJ115" s="72"/>
      <c r="DK115" s="72"/>
      <c r="DL115" s="72"/>
      <c r="DM115" s="72"/>
      <c r="DN115" s="72"/>
      <c r="DO115" s="72"/>
      <c r="DP115" s="72"/>
      <c r="DQ115" s="72"/>
      <c r="DR115" s="72"/>
      <c r="DS115" s="72"/>
      <c r="DT115" s="72"/>
      <c r="DU115" s="72"/>
      <c r="DV115" s="72"/>
      <c r="DW115" s="72"/>
      <c r="DX115" s="72"/>
      <c r="DY115" s="72"/>
      <c r="DZ115" s="72"/>
      <c r="EA115" s="72"/>
      <c r="EB115" s="72"/>
      <c r="EC115" s="72"/>
    </row>
    <row r="116" spans="1:133" s="80" customFormat="1" x14ac:dyDescent="0.25">
      <c r="A116" s="80" t="s">
        <v>120</v>
      </c>
      <c r="B116" s="82" t="s">
        <v>271</v>
      </c>
      <c r="C116" s="88"/>
      <c r="D116" s="88"/>
      <c r="E116" s="88"/>
      <c r="F116" s="88"/>
      <c r="G116" s="88"/>
      <c r="H116" s="88"/>
      <c r="I116" s="89">
        <f t="shared" si="4"/>
        <v>0</v>
      </c>
      <c r="R116" s="89">
        <f t="shared" si="5"/>
        <v>0</v>
      </c>
      <c r="S116" s="89"/>
      <c r="T116" s="89"/>
      <c r="U116" s="89"/>
      <c r="V116" s="89"/>
      <c r="W116" s="89"/>
      <c r="X116" s="89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  <c r="AL116" s="72"/>
      <c r="AM116" s="72"/>
      <c r="AN116" s="72"/>
      <c r="AO116" s="72"/>
      <c r="AP116" s="72"/>
      <c r="AQ116" s="72"/>
      <c r="AR116" s="72"/>
      <c r="AS116" s="72"/>
      <c r="AT116" s="72"/>
      <c r="AU116" s="72"/>
      <c r="AV116" s="72"/>
      <c r="AW116" s="72"/>
      <c r="AX116" s="72"/>
      <c r="AY116" s="72"/>
      <c r="AZ116" s="72"/>
      <c r="BA116" s="72"/>
      <c r="BB116" s="72"/>
      <c r="BC116" s="72"/>
      <c r="BD116" s="72"/>
      <c r="BE116" s="72"/>
      <c r="BF116" s="72"/>
      <c r="BG116" s="72"/>
      <c r="BH116" s="72"/>
      <c r="BI116" s="72"/>
      <c r="BJ116" s="72"/>
      <c r="BK116" s="72"/>
      <c r="BL116" s="72"/>
      <c r="BM116" s="72"/>
      <c r="BN116" s="72"/>
      <c r="BO116" s="72"/>
      <c r="BP116" s="72"/>
      <c r="BQ116" s="72"/>
      <c r="BR116" s="72"/>
      <c r="BS116" s="72"/>
      <c r="BT116" s="72"/>
      <c r="BU116" s="72"/>
      <c r="BV116" s="72"/>
      <c r="BW116" s="72"/>
      <c r="BX116" s="72"/>
      <c r="BY116" s="72"/>
      <c r="BZ116" s="72"/>
      <c r="CA116" s="72"/>
      <c r="CB116" s="72"/>
      <c r="CC116" s="72"/>
      <c r="CD116" s="72"/>
      <c r="CE116" s="72"/>
      <c r="CF116" s="72"/>
      <c r="CG116" s="72"/>
      <c r="CH116" s="72"/>
      <c r="CI116" s="72"/>
      <c r="CJ116" s="72"/>
      <c r="CK116" s="72"/>
      <c r="CL116" s="72"/>
      <c r="CM116" s="72"/>
      <c r="CN116" s="72"/>
      <c r="CO116" s="72"/>
      <c r="CP116" s="72"/>
      <c r="CQ116" s="72"/>
      <c r="CR116" s="72"/>
      <c r="CS116" s="72"/>
      <c r="CT116" s="72"/>
      <c r="CU116" s="72"/>
      <c r="CV116" s="72"/>
      <c r="CW116" s="72"/>
      <c r="CX116" s="72"/>
      <c r="CY116" s="72"/>
      <c r="CZ116" s="72"/>
      <c r="DA116" s="72"/>
      <c r="DB116" s="72"/>
      <c r="DC116" s="72"/>
      <c r="DD116" s="72"/>
      <c r="DE116" s="72"/>
      <c r="DF116" s="72"/>
      <c r="DG116" s="72"/>
      <c r="DH116" s="72"/>
      <c r="DI116" s="72"/>
      <c r="DJ116" s="72"/>
      <c r="DK116" s="72"/>
      <c r="DL116" s="72"/>
      <c r="DM116" s="72"/>
      <c r="DN116" s="72"/>
      <c r="DO116" s="72"/>
      <c r="DP116" s="72"/>
      <c r="DQ116" s="72"/>
      <c r="DR116" s="72"/>
      <c r="DS116" s="72"/>
      <c r="DT116" s="72"/>
      <c r="DU116" s="72"/>
      <c r="DV116" s="72"/>
      <c r="DW116" s="72"/>
      <c r="DX116" s="72"/>
      <c r="DY116" s="72"/>
      <c r="DZ116" s="72"/>
      <c r="EA116" s="72"/>
      <c r="EB116" s="72"/>
      <c r="EC116" s="72"/>
    </row>
    <row r="117" spans="1:133" s="80" customFormat="1" x14ac:dyDescent="0.25">
      <c r="A117" s="80" t="s">
        <v>121</v>
      </c>
      <c r="B117" s="82" t="s">
        <v>272</v>
      </c>
      <c r="C117" s="88"/>
      <c r="D117" s="88"/>
      <c r="E117" s="88"/>
      <c r="F117" s="88"/>
      <c r="G117" s="88"/>
      <c r="H117" s="88"/>
      <c r="I117" s="89">
        <f t="shared" si="4"/>
        <v>0</v>
      </c>
      <c r="R117" s="89">
        <f t="shared" si="5"/>
        <v>0</v>
      </c>
      <c r="S117" s="89"/>
      <c r="T117" s="89"/>
      <c r="U117" s="89"/>
      <c r="V117" s="89"/>
      <c r="W117" s="89"/>
      <c r="X117" s="89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2"/>
      <c r="CC117" s="72"/>
      <c r="CD117" s="72"/>
      <c r="CE117" s="72"/>
      <c r="CF117" s="72"/>
      <c r="CG117" s="72"/>
      <c r="CH117" s="72"/>
      <c r="CI117" s="72"/>
      <c r="CJ117" s="72"/>
      <c r="CK117" s="72"/>
      <c r="CL117" s="72"/>
      <c r="CM117" s="72"/>
      <c r="CN117" s="72"/>
      <c r="CO117" s="72"/>
      <c r="CP117" s="72"/>
      <c r="CQ117" s="72"/>
      <c r="CR117" s="72"/>
      <c r="CS117" s="72"/>
      <c r="CT117" s="72"/>
      <c r="CU117" s="72"/>
      <c r="CV117" s="72"/>
      <c r="CW117" s="72"/>
      <c r="CX117" s="72"/>
      <c r="CY117" s="72"/>
      <c r="CZ117" s="72"/>
      <c r="DA117" s="72"/>
      <c r="DB117" s="72"/>
      <c r="DC117" s="72"/>
      <c r="DD117" s="72"/>
      <c r="DE117" s="72"/>
      <c r="DF117" s="72"/>
      <c r="DG117" s="72"/>
      <c r="DH117" s="72"/>
      <c r="DI117" s="72"/>
      <c r="DJ117" s="72"/>
      <c r="DK117" s="72"/>
      <c r="DL117" s="72"/>
      <c r="DM117" s="72"/>
      <c r="DN117" s="72"/>
      <c r="DO117" s="72"/>
      <c r="DP117" s="72"/>
      <c r="DQ117" s="72"/>
      <c r="DR117" s="72"/>
      <c r="DS117" s="72"/>
      <c r="DT117" s="72"/>
      <c r="DU117" s="72"/>
      <c r="DV117" s="72"/>
      <c r="DW117" s="72"/>
      <c r="DX117" s="72"/>
      <c r="DY117" s="72"/>
      <c r="DZ117" s="72"/>
      <c r="EA117" s="72"/>
      <c r="EB117" s="72"/>
      <c r="EC117" s="72"/>
    </row>
    <row r="118" spans="1:133" s="80" customFormat="1" x14ac:dyDescent="0.25">
      <c r="A118" s="80" t="s">
        <v>122</v>
      </c>
      <c r="B118" s="82" t="s">
        <v>273</v>
      </c>
      <c r="C118" s="88"/>
      <c r="D118" s="88"/>
      <c r="E118" s="88"/>
      <c r="F118" s="88"/>
      <c r="G118" s="88"/>
      <c r="H118" s="88"/>
      <c r="I118" s="89">
        <f t="shared" si="4"/>
        <v>0</v>
      </c>
      <c r="R118" s="89">
        <f t="shared" si="5"/>
        <v>0</v>
      </c>
      <c r="S118" s="89"/>
      <c r="T118" s="89"/>
      <c r="U118" s="89"/>
      <c r="V118" s="89"/>
      <c r="W118" s="89"/>
      <c r="X118" s="89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  <c r="AL118" s="72"/>
      <c r="AM118" s="72"/>
      <c r="AN118" s="72"/>
      <c r="AO118" s="72"/>
      <c r="AP118" s="72"/>
      <c r="AQ118" s="72"/>
      <c r="AR118" s="72"/>
      <c r="AS118" s="72"/>
      <c r="AT118" s="72"/>
      <c r="AU118" s="72"/>
      <c r="AV118" s="72"/>
      <c r="AW118" s="72"/>
      <c r="AX118" s="72"/>
      <c r="AY118" s="72"/>
      <c r="AZ118" s="72"/>
      <c r="BA118" s="72"/>
      <c r="BB118" s="72"/>
      <c r="BC118" s="72"/>
      <c r="BD118" s="72"/>
      <c r="BE118" s="72"/>
      <c r="BF118" s="72"/>
      <c r="BG118" s="72"/>
      <c r="BH118" s="72"/>
      <c r="BI118" s="72"/>
      <c r="BJ118" s="72"/>
      <c r="BK118" s="72"/>
      <c r="BL118" s="72"/>
      <c r="BM118" s="72"/>
      <c r="BN118" s="72"/>
      <c r="BO118" s="72"/>
      <c r="BP118" s="72"/>
      <c r="BQ118" s="72"/>
      <c r="BR118" s="72"/>
      <c r="BS118" s="72"/>
      <c r="BT118" s="72"/>
      <c r="BU118" s="72"/>
      <c r="BV118" s="72"/>
      <c r="BW118" s="72"/>
      <c r="BX118" s="72"/>
      <c r="BY118" s="72"/>
      <c r="BZ118" s="72"/>
      <c r="CA118" s="72"/>
      <c r="CB118" s="72"/>
      <c r="CC118" s="72"/>
      <c r="CD118" s="72"/>
      <c r="CE118" s="72"/>
      <c r="CF118" s="72"/>
      <c r="CG118" s="72"/>
      <c r="CH118" s="72"/>
      <c r="CI118" s="72"/>
      <c r="CJ118" s="72"/>
      <c r="CK118" s="72"/>
      <c r="CL118" s="72"/>
      <c r="CM118" s="72"/>
      <c r="CN118" s="72"/>
      <c r="CO118" s="72"/>
      <c r="CP118" s="72"/>
      <c r="CQ118" s="72"/>
      <c r="CR118" s="72"/>
      <c r="CS118" s="72"/>
      <c r="CT118" s="72"/>
      <c r="CU118" s="72"/>
      <c r="CV118" s="72"/>
      <c r="CW118" s="72"/>
      <c r="CX118" s="72"/>
      <c r="CY118" s="72"/>
      <c r="CZ118" s="72"/>
      <c r="DA118" s="72"/>
      <c r="DB118" s="72"/>
      <c r="DC118" s="72"/>
      <c r="DD118" s="72"/>
      <c r="DE118" s="72"/>
      <c r="DF118" s="72"/>
      <c r="DG118" s="72"/>
      <c r="DH118" s="72"/>
      <c r="DI118" s="72"/>
      <c r="DJ118" s="72"/>
      <c r="DK118" s="72"/>
      <c r="DL118" s="72"/>
      <c r="DM118" s="72"/>
      <c r="DN118" s="72"/>
      <c r="DO118" s="72"/>
      <c r="DP118" s="72"/>
      <c r="DQ118" s="72"/>
      <c r="DR118" s="72"/>
      <c r="DS118" s="72"/>
      <c r="DT118" s="72"/>
      <c r="DU118" s="72"/>
      <c r="DV118" s="72"/>
      <c r="DW118" s="72"/>
      <c r="DX118" s="72"/>
      <c r="DY118" s="72"/>
      <c r="DZ118" s="72"/>
      <c r="EA118" s="72"/>
      <c r="EB118" s="72"/>
      <c r="EC118" s="72"/>
    </row>
    <row r="119" spans="1:133" s="80" customFormat="1" x14ac:dyDescent="0.25">
      <c r="A119" s="80" t="s">
        <v>362</v>
      </c>
      <c r="B119" s="82" t="s">
        <v>274</v>
      </c>
      <c r="C119" s="88"/>
      <c r="D119" s="88"/>
      <c r="E119" s="88"/>
      <c r="F119" s="88"/>
      <c r="G119" s="88"/>
      <c r="H119" s="88"/>
      <c r="I119" s="89">
        <f t="shared" si="4"/>
        <v>0</v>
      </c>
      <c r="R119" s="89">
        <f t="shared" si="5"/>
        <v>0</v>
      </c>
      <c r="S119" s="89"/>
      <c r="T119" s="89"/>
      <c r="U119" s="89"/>
      <c r="V119" s="89"/>
      <c r="W119" s="89"/>
      <c r="X119" s="89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  <c r="AL119" s="72"/>
      <c r="AM119" s="72"/>
      <c r="AN119" s="72"/>
      <c r="AO119" s="72"/>
      <c r="AP119" s="72"/>
      <c r="AQ119" s="72"/>
      <c r="AR119" s="72"/>
      <c r="AS119" s="72"/>
      <c r="AT119" s="72"/>
      <c r="AU119" s="72"/>
      <c r="AV119" s="72"/>
      <c r="AW119" s="72"/>
      <c r="AX119" s="72"/>
      <c r="AY119" s="72"/>
      <c r="AZ119" s="72"/>
      <c r="BA119" s="72"/>
      <c r="BB119" s="72"/>
      <c r="BC119" s="72"/>
      <c r="BD119" s="72"/>
      <c r="BE119" s="72"/>
      <c r="BF119" s="72"/>
      <c r="BG119" s="72"/>
      <c r="BH119" s="72"/>
      <c r="BI119" s="72"/>
      <c r="BJ119" s="72"/>
      <c r="BK119" s="72"/>
      <c r="BL119" s="72"/>
      <c r="BM119" s="72"/>
      <c r="BN119" s="72"/>
      <c r="BO119" s="72"/>
      <c r="BP119" s="72"/>
      <c r="BQ119" s="72"/>
      <c r="BR119" s="72"/>
      <c r="BS119" s="72"/>
      <c r="BT119" s="72"/>
      <c r="BU119" s="72"/>
      <c r="BV119" s="72"/>
      <c r="BW119" s="72"/>
      <c r="BX119" s="72"/>
      <c r="BY119" s="72"/>
      <c r="BZ119" s="72"/>
      <c r="CA119" s="72"/>
      <c r="CB119" s="72"/>
      <c r="CC119" s="72"/>
      <c r="CD119" s="72"/>
      <c r="CE119" s="72"/>
      <c r="CF119" s="72"/>
      <c r="CG119" s="72"/>
      <c r="CH119" s="72"/>
      <c r="CI119" s="72"/>
      <c r="CJ119" s="72"/>
      <c r="CK119" s="72"/>
      <c r="CL119" s="72"/>
      <c r="CM119" s="72"/>
      <c r="CN119" s="72"/>
      <c r="CO119" s="72"/>
      <c r="CP119" s="72"/>
      <c r="CQ119" s="72"/>
      <c r="CR119" s="72"/>
      <c r="CS119" s="72"/>
      <c r="CT119" s="72"/>
      <c r="CU119" s="72"/>
      <c r="CV119" s="72"/>
      <c r="CW119" s="72"/>
      <c r="CX119" s="72"/>
      <c r="CY119" s="72"/>
      <c r="CZ119" s="72"/>
      <c r="DA119" s="72"/>
      <c r="DB119" s="72"/>
      <c r="DC119" s="72"/>
      <c r="DD119" s="72"/>
      <c r="DE119" s="72"/>
      <c r="DF119" s="72"/>
      <c r="DG119" s="72"/>
      <c r="DH119" s="72"/>
      <c r="DI119" s="72"/>
      <c r="DJ119" s="72"/>
      <c r="DK119" s="72"/>
      <c r="DL119" s="72"/>
      <c r="DM119" s="72"/>
      <c r="DN119" s="72"/>
      <c r="DO119" s="72"/>
      <c r="DP119" s="72"/>
      <c r="DQ119" s="72"/>
      <c r="DR119" s="72"/>
      <c r="DS119" s="72"/>
      <c r="DT119" s="72"/>
      <c r="DU119" s="72"/>
      <c r="DV119" s="72"/>
      <c r="DW119" s="72"/>
      <c r="DX119" s="72"/>
      <c r="DY119" s="72"/>
      <c r="DZ119" s="72"/>
      <c r="EA119" s="72"/>
      <c r="EB119" s="72"/>
      <c r="EC119" s="72"/>
    </row>
    <row r="120" spans="1:133" s="80" customFormat="1" x14ac:dyDescent="0.25">
      <c r="A120" s="80" t="s">
        <v>363</v>
      </c>
      <c r="B120" s="82" t="s">
        <v>275</v>
      </c>
      <c r="C120" s="88"/>
      <c r="D120" s="88"/>
      <c r="E120" s="88"/>
      <c r="F120" s="88"/>
      <c r="G120" s="88"/>
      <c r="H120" s="88"/>
      <c r="I120" s="89">
        <f t="shared" si="4"/>
        <v>0</v>
      </c>
      <c r="R120" s="89">
        <f t="shared" si="5"/>
        <v>0</v>
      </c>
      <c r="S120" s="89"/>
      <c r="T120" s="89"/>
      <c r="U120" s="89"/>
      <c r="V120" s="89"/>
      <c r="W120" s="89"/>
      <c r="X120" s="89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  <c r="AL120" s="72"/>
      <c r="AM120" s="72"/>
      <c r="AN120" s="72"/>
      <c r="AO120" s="72"/>
      <c r="AP120" s="72"/>
      <c r="AQ120" s="72"/>
      <c r="AR120" s="72"/>
      <c r="AS120" s="72"/>
      <c r="AT120" s="72"/>
      <c r="AU120" s="72"/>
      <c r="AV120" s="72"/>
      <c r="AW120" s="72"/>
      <c r="AX120" s="72"/>
      <c r="AY120" s="72"/>
      <c r="AZ120" s="72"/>
      <c r="BA120" s="72"/>
      <c r="BB120" s="72"/>
      <c r="BC120" s="72"/>
      <c r="BD120" s="72"/>
      <c r="BE120" s="72"/>
      <c r="BF120" s="72"/>
      <c r="BG120" s="72"/>
      <c r="BH120" s="72"/>
      <c r="BI120" s="72"/>
      <c r="BJ120" s="72"/>
      <c r="BK120" s="72"/>
      <c r="BL120" s="72"/>
      <c r="BM120" s="72"/>
      <c r="BN120" s="72"/>
      <c r="BO120" s="72"/>
      <c r="BP120" s="72"/>
      <c r="BQ120" s="72"/>
      <c r="BR120" s="72"/>
      <c r="BS120" s="72"/>
      <c r="BT120" s="72"/>
      <c r="BU120" s="72"/>
      <c r="BV120" s="72"/>
      <c r="BW120" s="72"/>
      <c r="BX120" s="72"/>
      <c r="BY120" s="72"/>
      <c r="BZ120" s="72"/>
      <c r="CA120" s="72"/>
      <c r="CB120" s="72"/>
      <c r="CC120" s="72"/>
      <c r="CD120" s="72"/>
      <c r="CE120" s="72"/>
      <c r="CF120" s="72"/>
      <c r="CG120" s="72"/>
      <c r="CH120" s="72"/>
      <c r="CI120" s="72"/>
      <c r="CJ120" s="72"/>
      <c r="CK120" s="72"/>
      <c r="CL120" s="72"/>
      <c r="CM120" s="72"/>
      <c r="CN120" s="72"/>
      <c r="CO120" s="72"/>
      <c r="CP120" s="72"/>
      <c r="CQ120" s="72"/>
      <c r="CR120" s="72"/>
      <c r="CS120" s="72"/>
      <c r="CT120" s="72"/>
      <c r="CU120" s="72"/>
      <c r="CV120" s="72"/>
      <c r="CW120" s="72"/>
      <c r="CX120" s="72"/>
      <c r="CY120" s="72"/>
      <c r="CZ120" s="72"/>
      <c r="DA120" s="72"/>
      <c r="DB120" s="72"/>
      <c r="DC120" s="72"/>
      <c r="DD120" s="72"/>
      <c r="DE120" s="72"/>
      <c r="DF120" s="72"/>
      <c r="DG120" s="72"/>
      <c r="DH120" s="72"/>
      <c r="DI120" s="72"/>
      <c r="DJ120" s="72"/>
      <c r="DK120" s="72"/>
      <c r="DL120" s="72"/>
      <c r="DM120" s="72"/>
      <c r="DN120" s="72"/>
      <c r="DO120" s="72"/>
      <c r="DP120" s="72"/>
      <c r="DQ120" s="72"/>
      <c r="DR120" s="72"/>
      <c r="DS120" s="72"/>
      <c r="DT120" s="72"/>
      <c r="DU120" s="72"/>
      <c r="DV120" s="72"/>
      <c r="DW120" s="72"/>
      <c r="DX120" s="72"/>
      <c r="DY120" s="72"/>
      <c r="DZ120" s="72"/>
      <c r="EA120" s="72"/>
      <c r="EB120" s="72"/>
      <c r="EC120" s="72"/>
    </row>
    <row r="121" spans="1:133" s="80" customFormat="1" x14ac:dyDescent="0.25">
      <c r="A121" s="80" t="s">
        <v>123</v>
      </c>
      <c r="B121" s="82" t="s">
        <v>276</v>
      </c>
      <c r="C121" s="88"/>
      <c r="D121" s="88"/>
      <c r="E121" s="88"/>
      <c r="F121" s="88"/>
      <c r="G121" s="88"/>
      <c r="H121" s="88"/>
      <c r="I121" s="89">
        <f t="shared" si="4"/>
        <v>0</v>
      </c>
      <c r="R121" s="89">
        <f t="shared" si="5"/>
        <v>0</v>
      </c>
      <c r="S121" s="89"/>
      <c r="T121" s="89"/>
      <c r="U121" s="89"/>
      <c r="V121" s="89"/>
      <c r="W121" s="89"/>
      <c r="X121" s="89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  <c r="AO121" s="72"/>
      <c r="AP121" s="72"/>
      <c r="AQ121" s="72"/>
      <c r="AR121" s="72"/>
      <c r="AS121" s="72"/>
      <c r="AT121" s="72"/>
      <c r="AU121" s="72"/>
      <c r="AV121" s="72"/>
      <c r="AW121" s="72"/>
      <c r="AX121" s="72"/>
      <c r="AY121" s="72"/>
      <c r="AZ121" s="72"/>
      <c r="BA121" s="72"/>
      <c r="BB121" s="72"/>
      <c r="BC121" s="72"/>
      <c r="BD121" s="72"/>
      <c r="BE121" s="72"/>
      <c r="BF121" s="72"/>
      <c r="BG121" s="72"/>
      <c r="BH121" s="72"/>
      <c r="BI121" s="72"/>
      <c r="BJ121" s="72"/>
      <c r="BK121" s="72"/>
      <c r="BL121" s="72"/>
      <c r="BM121" s="72"/>
      <c r="BN121" s="72"/>
      <c r="BO121" s="72"/>
      <c r="BP121" s="72"/>
      <c r="BQ121" s="72"/>
      <c r="BR121" s="72"/>
      <c r="BS121" s="72"/>
      <c r="BT121" s="72"/>
      <c r="BU121" s="72"/>
      <c r="BV121" s="72"/>
      <c r="BW121" s="72"/>
      <c r="BX121" s="72"/>
      <c r="BY121" s="72"/>
      <c r="BZ121" s="72"/>
      <c r="CA121" s="72"/>
      <c r="CB121" s="72"/>
      <c r="CC121" s="72"/>
      <c r="CD121" s="72"/>
      <c r="CE121" s="72"/>
      <c r="CF121" s="72"/>
      <c r="CG121" s="72"/>
      <c r="CH121" s="72"/>
      <c r="CI121" s="72"/>
      <c r="CJ121" s="72"/>
      <c r="CK121" s="72"/>
      <c r="CL121" s="72"/>
      <c r="CM121" s="72"/>
      <c r="CN121" s="72"/>
      <c r="CO121" s="72"/>
      <c r="CP121" s="72"/>
      <c r="CQ121" s="72"/>
      <c r="CR121" s="72"/>
      <c r="CS121" s="72"/>
      <c r="CT121" s="72"/>
      <c r="CU121" s="72"/>
      <c r="CV121" s="72"/>
      <c r="CW121" s="72"/>
      <c r="CX121" s="72"/>
      <c r="CY121" s="72"/>
      <c r="CZ121" s="72"/>
      <c r="DA121" s="72"/>
      <c r="DB121" s="72"/>
      <c r="DC121" s="72"/>
      <c r="DD121" s="72"/>
      <c r="DE121" s="72"/>
      <c r="DF121" s="72"/>
      <c r="DG121" s="72"/>
      <c r="DH121" s="72"/>
      <c r="DI121" s="72"/>
      <c r="DJ121" s="72"/>
      <c r="DK121" s="72"/>
      <c r="DL121" s="72"/>
      <c r="DM121" s="72"/>
      <c r="DN121" s="72"/>
      <c r="DO121" s="72"/>
      <c r="DP121" s="72"/>
      <c r="DQ121" s="72"/>
      <c r="DR121" s="72"/>
      <c r="DS121" s="72"/>
      <c r="DT121" s="72"/>
      <c r="DU121" s="72"/>
      <c r="DV121" s="72"/>
      <c r="DW121" s="72"/>
      <c r="DX121" s="72"/>
      <c r="DY121" s="72"/>
      <c r="DZ121" s="72"/>
      <c r="EA121" s="72"/>
      <c r="EB121" s="72"/>
      <c r="EC121" s="72"/>
    </row>
    <row r="122" spans="1:133" s="80" customFormat="1" x14ac:dyDescent="0.25">
      <c r="A122" s="80" t="s">
        <v>364</v>
      </c>
      <c r="B122" s="82" t="s">
        <v>277</v>
      </c>
      <c r="C122" s="88"/>
      <c r="D122" s="88"/>
      <c r="E122" s="88"/>
      <c r="F122" s="88"/>
      <c r="G122" s="88"/>
      <c r="H122" s="88"/>
      <c r="I122" s="89">
        <f t="shared" si="4"/>
        <v>0</v>
      </c>
      <c r="R122" s="89">
        <f t="shared" si="5"/>
        <v>0</v>
      </c>
      <c r="S122" s="89"/>
      <c r="T122" s="89"/>
      <c r="U122" s="89"/>
      <c r="V122" s="89"/>
      <c r="W122" s="89"/>
      <c r="X122" s="89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72"/>
      <c r="CD122" s="72"/>
      <c r="CE122" s="72"/>
      <c r="CF122" s="72"/>
      <c r="CG122" s="72"/>
      <c r="CH122" s="72"/>
      <c r="CI122" s="72"/>
      <c r="CJ122" s="72"/>
      <c r="CK122" s="72"/>
      <c r="CL122" s="72"/>
      <c r="CM122" s="72"/>
      <c r="CN122" s="72"/>
      <c r="CO122" s="72"/>
      <c r="CP122" s="72"/>
      <c r="CQ122" s="72"/>
      <c r="CR122" s="72"/>
      <c r="CS122" s="72"/>
      <c r="CT122" s="72"/>
      <c r="CU122" s="72"/>
      <c r="CV122" s="72"/>
      <c r="CW122" s="72"/>
      <c r="CX122" s="72"/>
      <c r="CY122" s="72"/>
      <c r="CZ122" s="72"/>
      <c r="DA122" s="72"/>
      <c r="DB122" s="72"/>
      <c r="DC122" s="72"/>
      <c r="DD122" s="72"/>
      <c r="DE122" s="72"/>
      <c r="DF122" s="72"/>
      <c r="DG122" s="72"/>
      <c r="DH122" s="72"/>
      <c r="DI122" s="72"/>
      <c r="DJ122" s="72"/>
      <c r="DK122" s="72"/>
      <c r="DL122" s="72"/>
      <c r="DM122" s="72"/>
      <c r="DN122" s="72"/>
      <c r="DO122" s="72"/>
      <c r="DP122" s="72"/>
      <c r="DQ122" s="72"/>
      <c r="DR122" s="72"/>
      <c r="DS122" s="72"/>
      <c r="DT122" s="72"/>
      <c r="DU122" s="72"/>
      <c r="DV122" s="72"/>
      <c r="DW122" s="72"/>
      <c r="DX122" s="72"/>
      <c r="DY122" s="72"/>
      <c r="DZ122" s="72"/>
      <c r="EA122" s="72"/>
      <c r="EB122" s="72"/>
      <c r="EC122" s="72"/>
    </row>
    <row r="123" spans="1:133" s="80" customFormat="1" x14ac:dyDescent="0.25">
      <c r="A123" s="80" t="s">
        <v>124</v>
      </c>
      <c r="B123" s="82" t="s">
        <v>287</v>
      </c>
      <c r="C123" s="88"/>
      <c r="D123" s="88"/>
      <c r="E123" s="88"/>
      <c r="F123" s="88"/>
      <c r="G123" s="88"/>
      <c r="H123" s="88"/>
      <c r="I123" s="89">
        <f t="shared" si="4"/>
        <v>0</v>
      </c>
      <c r="R123" s="89">
        <f t="shared" si="5"/>
        <v>0</v>
      </c>
      <c r="S123" s="89"/>
      <c r="T123" s="89"/>
      <c r="U123" s="89"/>
      <c r="V123" s="89"/>
      <c r="W123" s="89"/>
      <c r="X123" s="89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  <c r="AL123" s="72"/>
      <c r="AM123" s="72"/>
      <c r="AN123" s="72"/>
      <c r="AO123" s="72"/>
      <c r="AP123" s="72"/>
      <c r="AQ123" s="72"/>
      <c r="AR123" s="72"/>
      <c r="AS123" s="72"/>
      <c r="AT123" s="72"/>
      <c r="AU123" s="72"/>
      <c r="AV123" s="72"/>
      <c r="AW123" s="72"/>
      <c r="AX123" s="72"/>
      <c r="AY123" s="72"/>
      <c r="AZ123" s="72"/>
      <c r="BA123" s="72"/>
      <c r="BB123" s="72"/>
      <c r="BC123" s="72"/>
      <c r="BD123" s="72"/>
      <c r="BE123" s="72"/>
      <c r="BF123" s="72"/>
      <c r="BG123" s="72"/>
      <c r="BH123" s="72"/>
      <c r="BI123" s="72"/>
      <c r="BJ123" s="72"/>
      <c r="BK123" s="72"/>
      <c r="BL123" s="72"/>
      <c r="BM123" s="72"/>
      <c r="BN123" s="72"/>
      <c r="BO123" s="72"/>
      <c r="BP123" s="72"/>
      <c r="BQ123" s="72"/>
      <c r="BR123" s="72"/>
      <c r="BS123" s="72"/>
      <c r="BT123" s="72"/>
      <c r="BU123" s="72"/>
      <c r="BV123" s="72"/>
      <c r="BW123" s="72"/>
      <c r="BX123" s="72"/>
      <c r="BY123" s="72"/>
      <c r="BZ123" s="72"/>
      <c r="CA123" s="72"/>
      <c r="CB123" s="72"/>
      <c r="CC123" s="72"/>
      <c r="CD123" s="72"/>
      <c r="CE123" s="72"/>
      <c r="CF123" s="72"/>
      <c r="CG123" s="72"/>
      <c r="CH123" s="72"/>
      <c r="CI123" s="72"/>
      <c r="CJ123" s="72"/>
      <c r="CK123" s="72"/>
      <c r="CL123" s="72"/>
      <c r="CM123" s="72"/>
      <c r="CN123" s="72"/>
      <c r="CO123" s="72"/>
      <c r="CP123" s="72"/>
      <c r="CQ123" s="72"/>
      <c r="CR123" s="72"/>
      <c r="CS123" s="72"/>
      <c r="CT123" s="72"/>
      <c r="CU123" s="72"/>
      <c r="CV123" s="72"/>
      <c r="CW123" s="72"/>
      <c r="CX123" s="72"/>
      <c r="CY123" s="72"/>
      <c r="CZ123" s="72"/>
      <c r="DA123" s="72"/>
      <c r="DB123" s="72"/>
      <c r="DC123" s="72"/>
      <c r="DD123" s="72"/>
      <c r="DE123" s="72"/>
      <c r="DF123" s="72"/>
      <c r="DG123" s="72"/>
      <c r="DH123" s="72"/>
      <c r="DI123" s="72"/>
      <c r="DJ123" s="72"/>
      <c r="DK123" s="72"/>
      <c r="DL123" s="72"/>
      <c r="DM123" s="72"/>
      <c r="DN123" s="72"/>
      <c r="DO123" s="72"/>
      <c r="DP123" s="72"/>
      <c r="DQ123" s="72"/>
      <c r="DR123" s="72"/>
      <c r="DS123" s="72"/>
      <c r="DT123" s="72"/>
      <c r="DU123" s="72"/>
      <c r="DV123" s="72"/>
      <c r="DW123" s="72"/>
      <c r="DX123" s="72"/>
      <c r="DY123" s="72"/>
      <c r="DZ123" s="72"/>
      <c r="EA123" s="72"/>
      <c r="EB123" s="72"/>
      <c r="EC123" s="72"/>
    </row>
    <row r="124" spans="1:133" s="80" customFormat="1" x14ac:dyDescent="0.25">
      <c r="A124" s="80" t="s">
        <v>125</v>
      </c>
      <c r="B124" s="82" t="s">
        <v>288</v>
      </c>
      <c r="C124" s="88"/>
      <c r="D124" s="88"/>
      <c r="E124" s="88"/>
      <c r="F124" s="88"/>
      <c r="G124" s="88"/>
      <c r="H124" s="88"/>
      <c r="I124" s="89">
        <f t="shared" si="4"/>
        <v>0</v>
      </c>
      <c r="R124" s="89">
        <f t="shared" si="5"/>
        <v>0</v>
      </c>
      <c r="S124" s="89"/>
      <c r="T124" s="89"/>
      <c r="U124" s="89"/>
      <c r="V124" s="89"/>
      <c r="W124" s="89"/>
      <c r="X124" s="89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2"/>
      <c r="AQ124" s="72"/>
      <c r="AR124" s="72"/>
      <c r="AS124" s="72"/>
      <c r="AT124" s="72"/>
      <c r="AU124" s="72"/>
      <c r="AV124" s="72"/>
      <c r="AW124" s="72"/>
      <c r="AX124" s="72"/>
      <c r="AY124" s="72"/>
      <c r="AZ124" s="72"/>
      <c r="BA124" s="72"/>
      <c r="BB124" s="72"/>
      <c r="BC124" s="72"/>
      <c r="BD124" s="72"/>
      <c r="BE124" s="72"/>
      <c r="BF124" s="72"/>
      <c r="BG124" s="72"/>
      <c r="BH124" s="72"/>
      <c r="BI124" s="72"/>
      <c r="BJ124" s="72"/>
      <c r="BK124" s="72"/>
      <c r="BL124" s="72"/>
      <c r="BM124" s="72"/>
      <c r="BN124" s="72"/>
      <c r="BO124" s="72"/>
      <c r="BP124" s="72"/>
      <c r="BQ124" s="72"/>
      <c r="BR124" s="72"/>
      <c r="BS124" s="72"/>
      <c r="BT124" s="72"/>
      <c r="BU124" s="72"/>
      <c r="BV124" s="72"/>
      <c r="BW124" s="72"/>
      <c r="BX124" s="72"/>
      <c r="BY124" s="72"/>
      <c r="BZ124" s="72"/>
      <c r="CA124" s="72"/>
      <c r="CB124" s="72"/>
      <c r="CC124" s="72"/>
      <c r="CD124" s="72"/>
      <c r="CE124" s="72"/>
      <c r="CF124" s="72"/>
      <c r="CG124" s="72"/>
      <c r="CH124" s="72"/>
      <c r="CI124" s="72"/>
      <c r="CJ124" s="72"/>
      <c r="CK124" s="72"/>
      <c r="CL124" s="72"/>
      <c r="CM124" s="72"/>
      <c r="CN124" s="72"/>
      <c r="CO124" s="72"/>
      <c r="CP124" s="72"/>
      <c r="CQ124" s="72"/>
      <c r="CR124" s="72"/>
      <c r="CS124" s="72"/>
      <c r="CT124" s="72"/>
      <c r="CU124" s="72"/>
      <c r="CV124" s="72"/>
      <c r="CW124" s="72"/>
      <c r="CX124" s="72"/>
      <c r="CY124" s="72"/>
      <c r="CZ124" s="72"/>
      <c r="DA124" s="72"/>
      <c r="DB124" s="72"/>
      <c r="DC124" s="72"/>
      <c r="DD124" s="72"/>
      <c r="DE124" s="72"/>
      <c r="DF124" s="72"/>
      <c r="DG124" s="72"/>
      <c r="DH124" s="72"/>
      <c r="DI124" s="72"/>
      <c r="DJ124" s="72"/>
      <c r="DK124" s="72"/>
      <c r="DL124" s="72"/>
      <c r="DM124" s="72"/>
      <c r="DN124" s="72"/>
      <c r="DO124" s="72"/>
      <c r="DP124" s="72"/>
      <c r="DQ124" s="72"/>
      <c r="DR124" s="72"/>
      <c r="DS124" s="72"/>
      <c r="DT124" s="72"/>
      <c r="DU124" s="72"/>
      <c r="DV124" s="72"/>
      <c r="DW124" s="72"/>
      <c r="DX124" s="72"/>
      <c r="DY124" s="72"/>
      <c r="DZ124" s="72"/>
      <c r="EA124" s="72"/>
      <c r="EB124" s="72"/>
      <c r="EC124" s="72"/>
    </row>
    <row r="125" spans="1:133" s="80" customFormat="1" x14ac:dyDescent="0.25">
      <c r="A125" s="80" t="s">
        <v>126</v>
      </c>
      <c r="B125" s="82" t="s">
        <v>289</v>
      </c>
      <c r="C125" s="88"/>
      <c r="D125" s="88"/>
      <c r="E125" s="88"/>
      <c r="F125" s="88"/>
      <c r="G125" s="88"/>
      <c r="H125" s="88"/>
      <c r="I125" s="89">
        <f t="shared" si="4"/>
        <v>0</v>
      </c>
      <c r="R125" s="89">
        <f t="shared" si="5"/>
        <v>0</v>
      </c>
      <c r="S125" s="89"/>
      <c r="T125" s="89"/>
      <c r="U125" s="89"/>
      <c r="V125" s="89"/>
      <c r="W125" s="89"/>
      <c r="X125" s="89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  <c r="AL125" s="72"/>
      <c r="AM125" s="72"/>
      <c r="AN125" s="72"/>
      <c r="AO125" s="72"/>
      <c r="AP125" s="72"/>
      <c r="AQ125" s="72"/>
      <c r="AR125" s="72"/>
      <c r="AS125" s="72"/>
      <c r="AT125" s="72"/>
      <c r="AU125" s="72"/>
      <c r="AV125" s="72"/>
      <c r="AW125" s="72"/>
      <c r="AX125" s="72"/>
      <c r="AY125" s="72"/>
      <c r="AZ125" s="72"/>
      <c r="BA125" s="72"/>
      <c r="BB125" s="72"/>
      <c r="BC125" s="72"/>
      <c r="BD125" s="72"/>
      <c r="BE125" s="72"/>
      <c r="BF125" s="72"/>
      <c r="BG125" s="72"/>
      <c r="BH125" s="72"/>
      <c r="BI125" s="72"/>
      <c r="BJ125" s="72"/>
      <c r="BK125" s="72"/>
      <c r="BL125" s="72"/>
      <c r="BM125" s="72"/>
      <c r="BN125" s="72"/>
      <c r="BO125" s="72"/>
      <c r="BP125" s="72"/>
      <c r="BQ125" s="72"/>
      <c r="BR125" s="72"/>
      <c r="BS125" s="72"/>
      <c r="BT125" s="72"/>
      <c r="BU125" s="72"/>
      <c r="BV125" s="72"/>
      <c r="BW125" s="72"/>
      <c r="BX125" s="72"/>
      <c r="BY125" s="72"/>
      <c r="BZ125" s="72"/>
      <c r="CA125" s="72"/>
      <c r="CB125" s="72"/>
      <c r="CC125" s="72"/>
      <c r="CD125" s="72"/>
      <c r="CE125" s="72"/>
      <c r="CF125" s="72"/>
      <c r="CG125" s="72"/>
      <c r="CH125" s="72"/>
      <c r="CI125" s="72"/>
      <c r="CJ125" s="72"/>
      <c r="CK125" s="72"/>
      <c r="CL125" s="72"/>
      <c r="CM125" s="72"/>
      <c r="CN125" s="72"/>
      <c r="CO125" s="72"/>
      <c r="CP125" s="72"/>
      <c r="CQ125" s="72"/>
      <c r="CR125" s="72"/>
      <c r="CS125" s="72"/>
      <c r="CT125" s="72"/>
      <c r="CU125" s="72"/>
      <c r="CV125" s="72"/>
      <c r="CW125" s="72"/>
      <c r="CX125" s="72"/>
      <c r="CY125" s="72"/>
      <c r="CZ125" s="72"/>
      <c r="DA125" s="72"/>
      <c r="DB125" s="72"/>
      <c r="DC125" s="72"/>
      <c r="DD125" s="72"/>
      <c r="DE125" s="72"/>
      <c r="DF125" s="72"/>
      <c r="DG125" s="72"/>
      <c r="DH125" s="72"/>
      <c r="DI125" s="72"/>
      <c r="DJ125" s="72"/>
      <c r="DK125" s="72"/>
      <c r="DL125" s="72"/>
      <c r="DM125" s="72"/>
      <c r="DN125" s="72"/>
      <c r="DO125" s="72"/>
      <c r="DP125" s="72"/>
      <c r="DQ125" s="72"/>
      <c r="DR125" s="72"/>
      <c r="DS125" s="72"/>
      <c r="DT125" s="72"/>
      <c r="DU125" s="72"/>
      <c r="DV125" s="72"/>
      <c r="DW125" s="72"/>
      <c r="DX125" s="72"/>
      <c r="DY125" s="72"/>
      <c r="DZ125" s="72"/>
      <c r="EA125" s="72"/>
      <c r="EB125" s="72"/>
      <c r="EC125" s="72"/>
    </row>
    <row r="126" spans="1:133" s="83" customFormat="1" x14ac:dyDescent="0.25">
      <c r="A126" s="80" t="s">
        <v>127</v>
      </c>
      <c r="B126" s="82" t="s">
        <v>296</v>
      </c>
      <c r="C126" s="88"/>
      <c r="D126" s="88"/>
      <c r="E126" s="88"/>
      <c r="F126" s="88"/>
      <c r="G126" s="88"/>
      <c r="H126" s="88"/>
      <c r="I126" s="89">
        <f t="shared" si="4"/>
        <v>0</v>
      </c>
      <c r="J126" s="80"/>
      <c r="K126" s="80"/>
      <c r="L126" s="80"/>
      <c r="M126" s="80"/>
      <c r="N126" s="80"/>
      <c r="O126" s="80"/>
      <c r="P126" s="80"/>
      <c r="Q126" s="80"/>
      <c r="R126" s="89">
        <f t="shared" si="5"/>
        <v>0</v>
      </c>
      <c r="S126" s="89"/>
      <c r="T126" s="89"/>
      <c r="U126" s="89"/>
      <c r="V126" s="89"/>
      <c r="W126" s="89"/>
      <c r="X126" s="89"/>
      <c r="Y126" s="80"/>
      <c r="Z126" s="80"/>
      <c r="AA126" s="80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  <c r="AZ126" s="74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  <c r="BO126" s="74"/>
      <c r="BP126" s="74"/>
      <c r="BQ126" s="74"/>
      <c r="BR126" s="74"/>
      <c r="BS126" s="74"/>
      <c r="BT126" s="74"/>
      <c r="BU126" s="74"/>
      <c r="BV126" s="74"/>
      <c r="BW126" s="74"/>
      <c r="BX126" s="74"/>
      <c r="BY126" s="74"/>
      <c r="BZ126" s="74"/>
      <c r="CA126" s="74"/>
      <c r="CB126" s="74"/>
      <c r="CC126" s="74"/>
      <c r="CD126" s="74"/>
      <c r="CE126" s="74"/>
      <c r="CF126" s="74"/>
      <c r="CG126" s="74"/>
      <c r="CH126" s="74"/>
      <c r="CI126" s="74"/>
      <c r="CJ126" s="74"/>
      <c r="CK126" s="74"/>
      <c r="CL126" s="74"/>
      <c r="CM126" s="74"/>
      <c r="CN126" s="74"/>
      <c r="CO126" s="74"/>
      <c r="CP126" s="74"/>
      <c r="CQ126" s="74"/>
      <c r="CR126" s="74"/>
      <c r="CS126" s="74"/>
      <c r="CT126" s="74"/>
      <c r="CU126" s="74"/>
      <c r="CV126" s="74"/>
      <c r="CW126" s="74"/>
      <c r="CX126" s="74"/>
      <c r="CY126" s="74"/>
      <c r="CZ126" s="74"/>
      <c r="DA126" s="74"/>
      <c r="DB126" s="74"/>
      <c r="DC126" s="74"/>
      <c r="DD126" s="74"/>
      <c r="DE126" s="74"/>
      <c r="DF126" s="74"/>
      <c r="DG126" s="74"/>
      <c r="DH126" s="74"/>
      <c r="DI126" s="74"/>
      <c r="DJ126" s="74"/>
      <c r="DK126" s="74"/>
      <c r="DL126" s="74"/>
      <c r="DM126" s="74"/>
      <c r="DN126" s="74"/>
      <c r="DO126" s="74"/>
      <c r="DP126" s="74"/>
      <c r="DQ126" s="74"/>
      <c r="DR126" s="74"/>
      <c r="DS126" s="74"/>
      <c r="DT126" s="74"/>
      <c r="DU126" s="74"/>
      <c r="DV126" s="74"/>
      <c r="DW126" s="74"/>
      <c r="DX126" s="74"/>
      <c r="DY126" s="74"/>
      <c r="DZ126" s="74"/>
      <c r="EA126" s="74"/>
      <c r="EB126" s="74"/>
      <c r="EC126" s="74"/>
    </row>
    <row r="127" spans="1:133" x14ac:dyDescent="0.25">
      <c r="A127" s="80" t="s">
        <v>128</v>
      </c>
      <c r="B127" s="82" t="s">
        <v>311</v>
      </c>
      <c r="C127" s="88"/>
      <c r="D127" s="88"/>
      <c r="E127" s="88"/>
      <c r="F127" s="88"/>
      <c r="G127" s="88"/>
      <c r="H127" s="88"/>
      <c r="I127" s="89">
        <f t="shared" si="4"/>
        <v>0</v>
      </c>
      <c r="J127" s="80"/>
      <c r="K127" s="80"/>
      <c r="L127" s="80"/>
      <c r="M127" s="80"/>
      <c r="N127" s="80"/>
      <c r="O127" s="80"/>
      <c r="P127" s="80"/>
      <c r="Q127" s="80"/>
      <c r="R127" s="89">
        <f t="shared" si="5"/>
        <v>0</v>
      </c>
      <c r="S127" s="89"/>
      <c r="T127" s="89"/>
      <c r="U127" s="89"/>
      <c r="V127" s="89"/>
      <c r="W127" s="89"/>
      <c r="X127" s="89"/>
      <c r="Y127" s="80"/>
      <c r="Z127" s="80"/>
      <c r="AA127" s="80"/>
    </row>
    <row r="128" spans="1:133" x14ac:dyDescent="0.25">
      <c r="A128" s="80" t="s">
        <v>129</v>
      </c>
      <c r="B128" s="82" t="s">
        <v>312</v>
      </c>
      <c r="C128" s="88"/>
      <c r="D128" s="88"/>
      <c r="E128" s="88"/>
      <c r="F128" s="88"/>
      <c r="G128" s="88"/>
      <c r="H128" s="88"/>
      <c r="I128" s="89">
        <f t="shared" si="4"/>
        <v>0</v>
      </c>
      <c r="J128" s="80"/>
      <c r="K128" s="80"/>
      <c r="L128" s="80"/>
      <c r="M128" s="80"/>
      <c r="N128" s="80"/>
      <c r="O128" s="80"/>
      <c r="P128" s="80"/>
      <c r="Q128" s="80"/>
      <c r="R128" s="89">
        <f t="shared" si="5"/>
        <v>0</v>
      </c>
      <c r="S128" s="89"/>
      <c r="T128" s="89"/>
      <c r="U128" s="89"/>
      <c r="V128" s="89"/>
      <c r="W128" s="89"/>
      <c r="X128" s="89"/>
      <c r="Y128" s="80"/>
      <c r="Z128" s="80"/>
      <c r="AA128" s="80"/>
    </row>
    <row r="129" spans="1:133" x14ac:dyDescent="0.25">
      <c r="A129" s="80" t="s">
        <v>307</v>
      </c>
      <c r="B129" s="82" t="s">
        <v>313</v>
      </c>
      <c r="C129" s="88"/>
      <c r="D129" s="88"/>
      <c r="E129" s="88"/>
      <c r="F129" s="88"/>
      <c r="G129" s="88"/>
      <c r="H129" s="88"/>
      <c r="I129" s="89">
        <f t="shared" si="4"/>
        <v>0</v>
      </c>
      <c r="J129" s="80"/>
      <c r="K129" s="80"/>
      <c r="L129" s="80"/>
      <c r="M129" s="80"/>
      <c r="N129" s="80"/>
      <c r="O129" s="80"/>
      <c r="P129" s="80"/>
      <c r="Q129" s="80"/>
      <c r="R129" s="89">
        <f t="shared" si="5"/>
        <v>0</v>
      </c>
      <c r="S129" s="89"/>
      <c r="T129" s="89"/>
      <c r="U129" s="89"/>
      <c r="V129" s="89"/>
      <c r="W129" s="89"/>
      <c r="X129" s="89"/>
      <c r="Y129" s="80"/>
      <c r="Z129" s="80"/>
      <c r="AA129" s="80"/>
    </row>
    <row r="130" spans="1:133" x14ac:dyDescent="0.25">
      <c r="A130" s="80" t="s">
        <v>131</v>
      </c>
      <c r="B130" s="82" t="s">
        <v>314</v>
      </c>
      <c r="C130" s="88"/>
      <c r="D130" s="88"/>
      <c r="E130" s="88"/>
      <c r="F130" s="88"/>
      <c r="G130" s="88"/>
      <c r="H130" s="88"/>
      <c r="I130" s="89">
        <f t="shared" si="4"/>
        <v>0</v>
      </c>
      <c r="J130" s="80"/>
      <c r="K130" s="80"/>
      <c r="L130" s="80"/>
      <c r="M130" s="80"/>
      <c r="N130" s="80"/>
      <c r="O130" s="80"/>
      <c r="P130" s="80"/>
      <c r="Q130" s="80"/>
      <c r="R130" s="89">
        <f t="shared" si="5"/>
        <v>0</v>
      </c>
      <c r="S130" s="89"/>
      <c r="T130" s="89"/>
      <c r="U130" s="89"/>
      <c r="V130" s="89"/>
      <c r="W130" s="89"/>
      <c r="X130" s="89"/>
      <c r="Y130" s="80"/>
      <c r="Z130" s="80"/>
      <c r="AA130" s="80"/>
    </row>
    <row r="131" spans="1:133" s="136" customFormat="1" x14ac:dyDescent="0.25">
      <c r="A131" s="80" t="s">
        <v>305</v>
      </c>
      <c r="B131" s="82" t="s">
        <v>315</v>
      </c>
      <c r="C131" s="88"/>
      <c r="D131" s="88"/>
      <c r="E131" s="88"/>
      <c r="F131" s="88"/>
      <c r="G131" s="88"/>
      <c r="H131" s="88"/>
      <c r="I131" s="89">
        <f t="shared" si="4"/>
        <v>0</v>
      </c>
      <c r="J131" s="80"/>
      <c r="K131" s="80"/>
      <c r="L131" s="80"/>
      <c r="M131" s="80"/>
      <c r="N131" s="80"/>
      <c r="O131" s="80"/>
      <c r="P131" s="80"/>
      <c r="Q131" s="80"/>
      <c r="R131" s="89">
        <f t="shared" si="5"/>
        <v>0</v>
      </c>
      <c r="S131" s="89"/>
      <c r="T131" s="89"/>
      <c r="U131" s="89"/>
      <c r="V131" s="89"/>
      <c r="W131" s="89"/>
      <c r="X131" s="89"/>
      <c r="Y131" s="80"/>
      <c r="Z131" s="80"/>
      <c r="AA131" s="80"/>
      <c r="AB131" s="137"/>
      <c r="AC131" s="137"/>
      <c r="AD131" s="137"/>
      <c r="AE131" s="137"/>
      <c r="AF131" s="137"/>
      <c r="AG131" s="137"/>
      <c r="AH131" s="137"/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137"/>
      <c r="AT131" s="137"/>
      <c r="AU131" s="137"/>
      <c r="AV131" s="137"/>
      <c r="AW131" s="137"/>
      <c r="AX131" s="137"/>
      <c r="AY131" s="137"/>
      <c r="AZ131" s="137"/>
      <c r="BA131" s="137"/>
      <c r="BB131" s="137"/>
      <c r="BC131" s="137"/>
      <c r="BD131" s="137"/>
      <c r="BE131" s="137"/>
      <c r="BF131" s="137"/>
      <c r="BG131" s="137"/>
      <c r="BH131" s="137"/>
      <c r="BI131" s="137"/>
      <c r="BJ131" s="137"/>
      <c r="BK131" s="137"/>
      <c r="BL131" s="137"/>
      <c r="BM131" s="137"/>
      <c r="BN131" s="137"/>
      <c r="BO131" s="137"/>
      <c r="BP131" s="137"/>
      <c r="BQ131" s="137"/>
      <c r="BR131" s="137"/>
      <c r="BS131" s="137"/>
      <c r="BT131" s="137"/>
      <c r="BU131" s="137"/>
      <c r="BV131" s="137"/>
      <c r="BW131" s="137"/>
      <c r="BX131" s="137"/>
      <c r="BY131" s="137"/>
      <c r="BZ131" s="137"/>
      <c r="CA131" s="137"/>
      <c r="CB131" s="137"/>
      <c r="CC131" s="137"/>
      <c r="CD131" s="137"/>
      <c r="CE131" s="137"/>
      <c r="CF131" s="137"/>
      <c r="CG131" s="137"/>
      <c r="CH131" s="137"/>
      <c r="CI131" s="137"/>
      <c r="CJ131" s="137"/>
      <c r="CK131" s="137"/>
      <c r="CL131" s="137"/>
      <c r="CM131" s="137"/>
      <c r="CN131" s="137"/>
      <c r="CO131" s="137"/>
      <c r="CP131" s="137"/>
      <c r="CQ131" s="137"/>
      <c r="CR131" s="137"/>
      <c r="CS131" s="137"/>
      <c r="CT131" s="137"/>
      <c r="CU131" s="137"/>
      <c r="CV131" s="137"/>
      <c r="CW131" s="137"/>
      <c r="CX131" s="137"/>
      <c r="CY131" s="137"/>
      <c r="CZ131" s="137"/>
      <c r="DA131" s="137"/>
      <c r="DB131" s="137"/>
      <c r="DC131" s="137"/>
      <c r="DD131" s="137"/>
      <c r="DE131" s="137"/>
      <c r="DF131" s="137"/>
      <c r="DG131" s="137"/>
      <c r="DH131" s="137"/>
      <c r="DI131" s="137"/>
      <c r="DJ131" s="137"/>
      <c r="DK131" s="137"/>
      <c r="DL131" s="137"/>
      <c r="DM131" s="137"/>
      <c r="DN131" s="137"/>
      <c r="DO131" s="137"/>
      <c r="DP131" s="137"/>
      <c r="DQ131" s="137"/>
      <c r="DR131" s="137"/>
      <c r="DS131" s="137"/>
      <c r="DT131" s="137"/>
      <c r="DU131" s="137"/>
      <c r="DV131" s="137"/>
      <c r="DW131" s="137"/>
      <c r="DX131" s="137"/>
      <c r="DY131" s="137"/>
      <c r="DZ131" s="137"/>
      <c r="EA131" s="137"/>
      <c r="EB131" s="137"/>
      <c r="EC131" s="137"/>
    </row>
    <row r="132" spans="1:133" x14ac:dyDescent="0.25">
      <c r="A132" s="80" t="s">
        <v>130</v>
      </c>
      <c r="B132" s="82" t="s">
        <v>316</v>
      </c>
      <c r="C132" s="88"/>
      <c r="D132" s="88"/>
      <c r="E132" s="88"/>
      <c r="F132" s="88"/>
      <c r="G132" s="88"/>
      <c r="H132" s="88"/>
      <c r="I132" s="89">
        <f t="shared" si="4"/>
        <v>0</v>
      </c>
      <c r="J132" s="80"/>
      <c r="K132" s="80"/>
      <c r="L132" s="80"/>
      <c r="M132" s="80"/>
      <c r="N132" s="80"/>
      <c r="O132" s="80"/>
      <c r="P132" s="80"/>
      <c r="Q132" s="80"/>
      <c r="R132" s="89">
        <f t="shared" si="5"/>
        <v>0</v>
      </c>
      <c r="S132" s="89"/>
      <c r="T132" s="89"/>
      <c r="U132" s="89"/>
      <c r="V132" s="89"/>
      <c r="W132" s="89"/>
      <c r="X132" s="89"/>
      <c r="Y132" s="80"/>
      <c r="Z132" s="80"/>
      <c r="AA132" s="80"/>
    </row>
    <row r="133" spans="1:133" x14ac:dyDescent="0.25">
      <c r="A133" s="80" t="s">
        <v>365</v>
      </c>
      <c r="B133" s="82" t="s">
        <v>317</v>
      </c>
      <c r="C133" s="88"/>
      <c r="D133" s="88"/>
      <c r="E133" s="88"/>
      <c r="F133" s="88"/>
      <c r="G133" s="88"/>
      <c r="H133" s="88"/>
      <c r="I133" s="89">
        <f t="shared" si="4"/>
        <v>0</v>
      </c>
      <c r="J133" s="80"/>
      <c r="K133" s="80"/>
      <c r="L133" s="80"/>
      <c r="M133" s="80"/>
      <c r="N133" s="80"/>
      <c r="O133" s="80"/>
      <c r="P133" s="80"/>
      <c r="Q133" s="80"/>
      <c r="R133" s="89">
        <f t="shared" si="5"/>
        <v>0</v>
      </c>
      <c r="S133" s="89"/>
      <c r="T133" s="89"/>
      <c r="U133" s="89"/>
      <c r="V133" s="89"/>
      <c r="W133" s="89"/>
      <c r="X133" s="89"/>
      <c r="Y133" s="80"/>
      <c r="Z133" s="80"/>
      <c r="AA133" s="80"/>
    </row>
    <row r="134" spans="1:133" x14ac:dyDescent="0.25">
      <c r="A134" s="80" t="s">
        <v>132</v>
      </c>
      <c r="B134" s="82" t="s">
        <v>318</v>
      </c>
      <c r="C134" s="88"/>
      <c r="D134" s="88"/>
      <c r="E134" s="88"/>
      <c r="F134" s="88"/>
      <c r="G134" s="88"/>
      <c r="H134" s="88"/>
      <c r="I134" s="89">
        <f t="shared" si="4"/>
        <v>0</v>
      </c>
      <c r="J134" s="80"/>
      <c r="K134" s="80"/>
      <c r="L134" s="80"/>
      <c r="M134" s="80"/>
      <c r="N134" s="80"/>
      <c r="O134" s="80"/>
      <c r="P134" s="80"/>
      <c r="Q134" s="80"/>
      <c r="R134" s="89">
        <f t="shared" si="5"/>
        <v>0</v>
      </c>
      <c r="S134" s="89"/>
      <c r="T134" s="89"/>
      <c r="U134" s="89"/>
      <c r="V134" s="89"/>
      <c r="W134" s="89"/>
      <c r="X134" s="89"/>
      <c r="Y134" s="80"/>
      <c r="Z134" s="80"/>
      <c r="AA134" s="80"/>
    </row>
    <row r="135" spans="1:133" x14ac:dyDescent="0.25">
      <c r="A135" s="80" t="s">
        <v>197</v>
      </c>
      <c r="B135" s="82" t="s">
        <v>319</v>
      </c>
      <c r="C135" s="88"/>
      <c r="D135" s="88"/>
      <c r="E135" s="88"/>
      <c r="F135" s="88"/>
      <c r="G135" s="88"/>
      <c r="H135" s="88"/>
      <c r="I135" s="89">
        <f t="shared" si="4"/>
        <v>0</v>
      </c>
      <c r="J135" s="80"/>
      <c r="K135" s="80"/>
      <c r="L135" s="80"/>
      <c r="M135" s="80"/>
      <c r="N135" s="80"/>
      <c r="O135" s="80"/>
      <c r="P135" s="80"/>
      <c r="Q135" s="80"/>
      <c r="R135" s="89">
        <f t="shared" si="5"/>
        <v>0</v>
      </c>
      <c r="S135" s="89"/>
      <c r="T135" s="89"/>
      <c r="U135" s="89"/>
      <c r="V135" s="89"/>
      <c r="W135" s="89"/>
      <c r="X135" s="89"/>
      <c r="Y135" s="80"/>
      <c r="Z135" s="80"/>
      <c r="AA135" s="80"/>
    </row>
    <row r="136" spans="1:133" x14ac:dyDescent="0.25">
      <c r="A136" s="80" t="s">
        <v>366</v>
      </c>
      <c r="B136" s="82" t="s">
        <v>320</v>
      </c>
      <c r="C136" s="88"/>
      <c r="D136" s="88"/>
      <c r="E136" s="88"/>
      <c r="F136" s="88"/>
      <c r="G136" s="88"/>
      <c r="H136" s="88"/>
      <c r="I136" s="89">
        <f t="shared" si="4"/>
        <v>0</v>
      </c>
      <c r="J136" s="80"/>
      <c r="K136" s="80"/>
      <c r="L136" s="80"/>
      <c r="M136" s="80"/>
      <c r="N136" s="80"/>
      <c r="O136" s="80"/>
      <c r="P136" s="80"/>
      <c r="Q136" s="80"/>
      <c r="R136" s="89">
        <f t="shared" si="5"/>
        <v>0</v>
      </c>
      <c r="S136" s="89"/>
      <c r="T136" s="89"/>
      <c r="U136" s="89"/>
      <c r="V136" s="89"/>
      <c r="W136" s="89"/>
      <c r="X136" s="89"/>
      <c r="Y136" s="80"/>
      <c r="Z136" s="80"/>
      <c r="AA136" s="80"/>
    </row>
    <row r="137" spans="1:133" x14ac:dyDescent="0.25">
      <c r="A137" s="80" t="s">
        <v>304</v>
      </c>
      <c r="B137" s="82" t="s">
        <v>321</v>
      </c>
      <c r="C137" s="88"/>
      <c r="D137" s="88"/>
      <c r="E137" s="88"/>
      <c r="F137" s="88"/>
      <c r="G137" s="88"/>
      <c r="H137" s="88"/>
      <c r="I137" s="89">
        <f t="shared" si="4"/>
        <v>0</v>
      </c>
      <c r="J137" s="80"/>
      <c r="K137" s="80"/>
      <c r="L137" s="80"/>
      <c r="M137" s="80"/>
      <c r="N137" s="80"/>
      <c r="O137" s="80"/>
      <c r="P137" s="80"/>
      <c r="Q137" s="80"/>
      <c r="R137" s="89">
        <f t="shared" ref="R137:R168" si="6">SUM(I137,J137,K137,L137,M137,N137,P137)</f>
        <v>0</v>
      </c>
      <c r="S137" s="89"/>
      <c r="T137" s="89"/>
      <c r="U137" s="89"/>
      <c r="V137" s="89"/>
      <c r="W137" s="89"/>
      <c r="X137" s="89"/>
      <c r="Y137" s="80"/>
      <c r="Z137" s="80"/>
      <c r="AA137" s="80"/>
    </row>
    <row r="138" spans="1:133" x14ac:dyDescent="0.25">
      <c r="A138" s="80" t="s">
        <v>337</v>
      </c>
      <c r="B138" s="82" t="s">
        <v>322</v>
      </c>
      <c r="C138" s="88"/>
      <c r="D138" s="88"/>
      <c r="E138" s="88"/>
      <c r="F138" s="88"/>
      <c r="G138" s="88"/>
      <c r="H138" s="88"/>
      <c r="I138" s="89">
        <f t="shared" si="4"/>
        <v>0</v>
      </c>
      <c r="J138" s="80"/>
      <c r="K138" s="80"/>
      <c r="L138" s="80"/>
      <c r="M138" s="80"/>
      <c r="N138" s="80"/>
      <c r="O138" s="80"/>
      <c r="P138" s="80"/>
      <c r="Q138" s="80"/>
      <c r="R138" s="89">
        <f t="shared" si="6"/>
        <v>0</v>
      </c>
      <c r="S138" s="89"/>
      <c r="T138" s="89"/>
      <c r="U138" s="89"/>
      <c r="V138" s="89"/>
      <c r="W138" s="89"/>
      <c r="X138" s="89"/>
      <c r="Y138" s="80"/>
      <c r="Z138" s="80"/>
      <c r="AA138" s="80"/>
    </row>
    <row r="139" spans="1:133" x14ac:dyDescent="0.25">
      <c r="A139" s="80" t="s">
        <v>367</v>
      </c>
      <c r="B139" s="82" t="s">
        <v>323</v>
      </c>
      <c r="C139" s="88"/>
      <c r="D139" s="88"/>
      <c r="E139" s="88"/>
      <c r="F139" s="88"/>
      <c r="G139" s="88"/>
      <c r="H139" s="88"/>
      <c r="I139" s="89">
        <f t="shared" si="4"/>
        <v>0</v>
      </c>
      <c r="J139" s="80"/>
      <c r="K139" s="80"/>
      <c r="L139" s="80"/>
      <c r="M139" s="80"/>
      <c r="N139" s="80"/>
      <c r="O139" s="80"/>
      <c r="P139" s="80"/>
      <c r="Q139" s="80"/>
      <c r="R139" s="89">
        <f t="shared" si="6"/>
        <v>0</v>
      </c>
      <c r="S139" s="89"/>
      <c r="T139" s="89"/>
      <c r="U139" s="89"/>
      <c r="V139" s="89"/>
      <c r="W139" s="89"/>
      <c r="X139" s="89"/>
      <c r="Y139" s="80"/>
      <c r="Z139" s="80"/>
      <c r="AA139" s="80"/>
    </row>
    <row r="140" spans="1:133" x14ac:dyDescent="0.25">
      <c r="A140" s="80" t="s">
        <v>133</v>
      </c>
      <c r="B140" s="82" t="s">
        <v>324</v>
      </c>
      <c r="C140" s="88"/>
      <c r="D140" s="88"/>
      <c r="E140" s="88"/>
      <c r="F140" s="88"/>
      <c r="G140" s="88"/>
      <c r="H140" s="88"/>
      <c r="I140" s="89">
        <f t="shared" si="4"/>
        <v>0</v>
      </c>
      <c r="J140" s="80"/>
      <c r="K140" s="80"/>
      <c r="L140" s="80"/>
      <c r="M140" s="80"/>
      <c r="N140" s="80"/>
      <c r="O140" s="80"/>
      <c r="P140" s="80"/>
      <c r="Q140" s="80"/>
      <c r="R140" s="89">
        <f t="shared" si="6"/>
        <v>0</v>
      </c>
      <c r="S140" s="89"/>
      <c r="T140" s="89"/>
      <c r="U140" s="89"/>
      <c r="V140" s="89"/>
      <c r="W140" s="89"/>
      <c r="X140" s="89"/>
      <c r="Y140" s="80"/>
      <c r="Z140" s="80"/>
      <c r="AA140" s="80"/>
    </row>
    <row r="141" spans="1:133" x14ac:dyDescent="0.25">
      <c r="A141" s="80" t="s">
        <v>134</v>
      </c>
      <c r="B141" s="82" t="s">
        <v>325</v>
      </c>
      <c r="C141" s="88"/>
      <c r="D141" s="88"/>
      <c r="E141" s="88"/>
      <c r="F141" s="88"/>
      <c r="G141" s="88"/>
      <c r="H141" s="88"/>
      <c r="I141" s="89">
        <f t="shared" si="4"/>
        <v>0</v>
      </c>
      <c r="J141" s="80"/>
      <c r="K141" s="80"/>
      <c r="L141" s="80"/>
      <c r="M141" s="80"/>
      <c r="N141" s="80"/>
      <c r="O141" s="80"/>
      <c r="P141" s="80"/>
      <c r="Q141" s="80"/>
      <c r="R141" s="89">
        <f t="shared" si="6"/>
        <v>0</v>
      </c>
      <c r="S141" s="89"/>
      <c r="T141" s="89"/>
      <c r="U141" s="89"/>
      <c r="V141" s="89"/>
      <c r="W141" s="89"/>
      <c r="X141" s="89"/>
      <c r="Y141" s="80"/>
      <c r="Z141" s="80"/>
      <c r="AA141" s="80"/>
    </row>
    <row r="142" spans="1:133" x14ac:dyDescent="0.25">
      <c r="A142" s="80" t="s">
        <v>135</v>
      </c>
      <c r="B142" s="82" t="s">
        <v>340</v>
      </c>
      <c r="C142" s="88"/>
      <c r="D142" s="88"/>
      <c r="E142" s="88"/>
      <c r="F142" s="88"/>
      <c r="G142" s="88"/>
      <c r="H142" s="88"/>
      <c r="I142" s="89">
        <f t="shared" si="4"/>
        <v>0</v>
      </c>
      <c r="J142" s="80"/>
      <c r="K142" s="80"/>
      <c r="L142" s="80"/>
      <c r="M142" s="80"/>
      <c r="N142" s="80"/>
      <c r="O142" s="80"/>
      <c r="P142" s="80"/>
      <c r="Q142" s="80"/>
      <c r="R142" s="89">
        <f t="shared" si="6"/>
        <v>0</v>
      </c>
      <c r="S142" s="89"/>
      <c r="T142" s="89"/>
      <c r="U142" s="89"/>
      <c r="V142" s="89"/>
      <c r="W142" s="89"/>
      <c r="X142" s="89"/>
      <c r="Y142" s="80"/>
      <c r="Z142" s="80"/>
      <c r="AA142" s="80"/>
    </row>
    <row r="143" spans="1:133" x14ac:dyDescent="0.25">
      <c r="A143" s="80" t="s">
        <v>368</v>
      </c>
      <c r="B143" s="82" t="s">
        <v>341</v>
      </c>
      <c r="C143" s="88"/>
      <c r="D143" s="88"/>
      <c r="E143" s="88"/>
      <c r="F143" s="88"/>
      <c r="G143" s="88"/>
      <c r="H143" s="88"/>
      <c r="I143" s="89">
        <f t="shared" si="4"/>
        <v>0</v>
      </c>
      <c r="J143" s="80"/>
      <c r="K143" s="80"/>
      <c r="L143" s="80"/>
      <c r="M143" s="80"/>
      <c r="N143" s="80"/>
      <c r="O143" s="80"/>
      <c r="P143" s="80"/>
      <c r="Q143" s="80"/>
      <c r="R143" s="89">
        <f t="shared" si="6"/>
        <v>0</v>
      </c>
      <c r="S143" s="89"/>
      <c r="T143" s="89"/>
      <c r="U143" s="89"/>
      <c r="V143" s="89"/>
      <c r="W143" s="89"/>
      <c r="X143" s="89"/>
      <c r="Y143" s="80"/>
      <c r="Z143" s="80"/>
      <c r="AA143" s="80"/>
    </row>
    <row r="144" spans="1:133" x14ac:dyDescent="0.25">
      <c r="A144" s="80" t="s">
        <v>136</v>
      </c>
      <c r="B144" s="82" t="s">
        <v>342</v>
      </c>
      <c r="C144" s="88"/>
      <c r="D144" s="88"/>
      <c r="E144" s="88"/>
      <c r="F144" s="88"/>
      <c r="G144" s="88"/>
      <c r="H144" s="88"/>
      <c r="I144" s="89">
        <f t="shared" si="4"/>
        <v>0</v>
      </c>
      <c r="J144" s="80"/>
      <c r="K144" s="80"/>
      <c r="L144" s="80"/>
      <c r="M144" s="80"/>
      <c r="N144" s="80"/>
      <c r="O144" s="80"/>
      <c r="P144" s="80"/>
      <c r="Q144" s="80"/>
      <c r="R144" s="89">
        <f t="shared" si="6"/>
        <v>0</v>
      </c>
      <c r="S144" s="89"/>
      <c r="T144" s="89"/>
      <c r="U144" s="89"/>
      <c r="V144" s="89"/>
      <c r="W144" s="89"/>
      <c r="X144" s="89"/>
      <c r="Y144" s="80"/>
      <c r="Z144" s="80"/>
      <c r="AA144" s="80"/>
    </row>
    <row r="145" spans="1:27" x14ac:dyDescent="0.25">
      <c r="A145" s="80" t="s">
        <v>137</v>
      </c>
      <c r="B145" s="82" t="s">
        <v>343</v>
      </c>
      <c r="C145" s="88"/>
      <c r="D145" s="88"/>
      <c r="E145" s="88"/>
      <c r="F145" s="88"/>
      <c r="G145" s="88"/>
      <c r="H145" s="88"/>
      <c r="I145" s="89">
        <f t="shared" si="4"/>
        <v>0</v>
      </c>
      <c r="J145" s="80"/>
      <c r="K145" s="80"/>
      <c r="L145" s="80"/>
      <c r="M145" s="80"/>
      <c r="N145" s="80"/>
      <c r="O145" s="80"/>
      <c r="P145" s="80"/>
      <c r="Q145" s="80"/>
      <c r="R145" s="89">
        <f t="shared" si="6"/>
        <v>0</v>
      </c>
      <c r="S145" s="89"/>
      <c r="T145" s="89"/>
      <c r="U145" s="89"/>
      <c r="V145" s="89"/>
      <c r="W145" s="89"/>
      <c r="X145" s="89"/>
      <c r="Y145" s="80"/>
      <c r="Z145" s="80"/>
      <c r="AA145" s="80"/>
    </row>
    <row r="146" spans="1:27" x14ac:dyDescent="0.25">
      <c r="A146" s="80" t="s">
        <v>302</v>
      </c>
      <c r="B146" s="82" t="s">
        <v>344</v>
      </c>
      <c r="C146" s="88"/>
      <c r="D146" s="88"/>
      <c r="E146" s="88"/>
      <c r="F146" s="88"/>
      <c r="G146" s="88"/>
      <c r="H146" s="88"/>
      <c r="I146" s="89">
        <f t="shared" si="4"/>
        <v>0</v>
      </c>
      <c r="J146" s="80"/>
      <c r="K146" s="80"/>
      <c r="L146" s="80"/>
      <c r="M146" s="80"/>
      <c r="N146" s="80"/>
      <c r="O146" s="80"/>
      <c r="P146" s="80"/>
      <c r="Q146" s="80"/>
      <c r="R146" s="89">
        <f t="shared" si="6"/>
        <v>0</v>
      </c>
      <c r="S146" s="89"/>
      <c r="T146" s="89"/>
      <c r="U146" s="89"/>
      <c r="V146" s="89"/>
      <c r="W146" s="89"/>
      <c r="X146" s="89"/>
      <c r="Y146" s="80"/>
      <c r="Z146" s="80"/>
      <c r="AA146" s="80"/>
    </row>
    <row r="147" spans="1:27" x14ac:dyDescent="0.25">
      <c r="A147" s="80" t="s">
        <v>369</v>
      </c>
      <c r="B147" s="82" t="s">
        <v>345</v>
      </c>
      <c r="C147" s="88"/>
      <c r="D147" s="88"/>
      <c r="E147" s="88"/>
      <c r="F147" s="88"/>
      <c r="G147" s="88"/>
      <c r="H147" s="88"/>
      <c r="I147" s="89">
        <f t="shared" si="4"/>
        <v>0</v>
      </c>
      <c r="J147" s="80"/>
      <c r="K147" s="80"/>
      <c r="L147" s="80"/>
      <c r="M147" s="80"/>
      <c r="N147" s="80"/>
      <c r="O147" s="80"/>
      <c r="P147" s="80"/>
      <c r="Q147" s="80"/>
      <c r="R147" s="89">
        <f t="shared" si="6"/>
        <v>0</v>
      </c>
      <c r="S147" s="89"/>
      <c r="T147" s="89"/>
      <c r="U147" s="89"/>
      <c r="V147" s="89"/>
      <c r="W147" s="89"/>
      <c r="X147" s="89"/>
      <c r="Y147" s="80"/>
      <c r="Z147" s="80"/>
      <c r="AA147" s="80"/>
    </row>
    <row r="148" spans="1:27" x14ac:dyDescent="0.25">
      <c r="A148" s="80" t="s">
        <v>138</v>
      </c>
      <c r="B148" s="82" t="s">
        <v>346</v>
      </c>
      <c r="C148" s="88"/>
      <c r="D148" s="88"/>
      <c r="E148" s="88"/>
      <c r="F148" s="88"/>
      <c r="G148" s="88"/>
      <c r="H148" s="88"/>
      <c r="I148" s="89">
        <f t="shared" si="4"/>
        <v>0</v>
      </c>
      <c r="J148" s="80"/>
      <c r="K148" s="80"/>
      <c r="L148" s="80"/>
      <c r="M148" s="80"/>
      <c r="N148" s="80"/>
      <c r="O148" s="80"/>
      <c r="P148" s="80"/>
      <c r="Q148" s="80"/>
      <c r="R148" s="89">
        <f t="shared" si="6"/>
        <v>0</v>
      </c>
      <c r="S148" s="89"/>
      <c r="T148" s="89"/>
      <c r="U148" s="89"/>
      <c r="V148" s="89"/>
      <c r="W148" s="89"/>
      <c r="X148" s="89"/>
      <c r="Y148" s="80"/>
      <c r="Z148" s="80"/>
      <c r="AA148" s="80"/>
    </row>
    <row r="149" spans="1:27" x14ac:dyDescent="0.25">
      <c r="A149" s="80" t="s">
        <v>139</v>
      </c>
      <c r="B149" s="82" t="s">
        <v>373</v>
      </c>
      <c r="C149" s="88"/>
      <c r="D149" s="88"/>
      <c r="E149" s="88"/>
      <c r="F149" s="88"/>
      <c r="G149" s="88"/>
      <c r="H149" s="88"/>
      <c r="I149" s="89">
        <f t="shared" si="4"/>
        <v>0</v>
      </c>
      <c r="J149" s="80"/>
      <c r="K149" s="80"/>
      <c r="L149" s="80"/>
      <c r="M149" s="80"/>
      <c r="N149" s="80"/>
      <c r="O149" s="80"/>
      <c r="P149" s="80"/>
      <c r="Q149" s="80"/>
      <c r="R149" s="89">
        <f t="shared" si="6"/>
        <v>0</v>
      </c>
      <c r="S149" s="89"/>
      <c r="T149" s="89"/>
      <c r="U149" s="89"/>
      <c r="V149" s="89"/>
      <c r="W149" s="89"/>
      <c r="X149" s="89"/>
      <c r="Y149" s="80"/>
      <c r="Z149" s="80"/>
      <c r="AA149" s="80"/>
    </row>
    <row r="150" spans="1:27" x14ac:dyDescent="0.25">
      <c r="A150" s="80" t="s">
        <v>140</v>
      </c>
      <c r="B150" s="82" t="s">
        <v>374</v>
      </c>
      <c r="C150" s="88"/>
      <c r="D150" s="88"/>
      <c r="E150" s="88"/>
      <c r="F150" s="88"/>
      <c r="G150" s="88"/>
      <c r="H150" s="88"/>
      <c r="I150" s="89">
        <f t="shared" si="4"/>
        <v>0</v>
      </c>
      <c r="J150" s="80"/>
      <c r="K150" s="80"/>
      <c r="L150" s="80"/>
      <c r="M150" s="80"/>
      <c r="N150" s="80"/>
      <c r="O150" s="80"/>
      <c r="P150" s="80"/>
      <c r="Q150" s="80"/>
      <c r="R150" s="89">
        <f t="shared" si="6"/>
        <v>0</v>
      </c>
      <c r="S150" s="89"/>
      <c r="T150" s="89"/>
      <c r="U150" s="89"/>
      <c r="V150" s="89"/>
      <c r="W150" s="89"/>
      <c r="X150" s="89"/>
      <c r="Y150" s="80"/>
      <c r="Z150" s="80"/>
      <c r="AA150" s="80"/>
    </row>
    <row r="151" spans="1:27" x14ac:dyDescent="0.25">
      <c r="A151" s="80" t="s">
        <v>371</v>
      </c>
      <c r="B151" s="82" t="s">
        <v>375</v>
      </c>
      <c r="C151" s="88"/>
      <c r="D151" s="88"/>
      <c r="E151" s="88"/>
      <c r="F151" s="88"/>
      <c r="G151" s="88"/>
      <c r="H151" s="88"/>
      <c r="I151" s="89">
        <f t="shared" si="4"/>
        <v>0</v>
      </c>
      <c r="J151" s="80"/>
      <c r="K151" s="80"/>
      <c r="L151" s="80"/>
      <c r="M151" s="80"/>
      <c r="N151" s="80"/>
      <c r="O151" s="80"/>
      <c r="P151" s="80"/>
      <c r="Q151" s="80"/>
      <c r="R151" s="89">
        <f t="shared" si="6"/>
        <v>0</v>
      </c>
      <c r="S151" s="89"/>
      <c r="T151" s="89"/>
      <c r="U151" s="89"/>
      <c r="V151" s="89"/>
      <c r="W151" s="89"/>
      <c r="X151" s="89"/>
      <c r="Y151" s="80"/>
      <c r="Z151" s="80"/>
      <c r="AA151" s="80"/>
    </row>
    <row r="152" spans="1:27" x14ac:dyDescent="0.25">
      <c r="A152" s="80" t="s">
        <v>198</v>
      </c>
      <c r="B152" s="82" t="s">
        <v>376</v>
      </c>
      <c r="C152" s="88"/>
      <c r="D152" s="88"/>
      <c r="E152" s="88"/>
      <c r="F152" s="88"/>
      <c r="G152" s="88"/>
      <c r="H152" s="88"/>
      <c r="I152" s="89">
        <f t="shared" si="4"/>
        <v>0</v>
      </c>
      <c r="J152" s="80"/>
      <c r="K152" s="80"/>
      <c r="L152" s="80"/>
      <c r="M152" s="80"/>
      <c r="N152" s="80"/>
      <c r="O152" s="80"/>
      <c r="P152" s="80"/>
      <c r="Q152" s="80"/>
      <c r="R152" s="89">
        <f t="shared" si="6"/>
        <v>0</v>
      </c>
      <c r="S152" s="89"/>
      <c r="T152" s="89"/>
      <c r="U152" s="89"/>
      <c r="V152" s="89"/>
      <c r="W152" s="89"/>
      <c r="X152" s="89"/>
      <c r="Y152" s="80"/>
      <c r="Z152" s="80"/>
      <c r="AA152" s="80"/>
    </row>
    <row r="153" spans="1:27" x14ac:dyDescent="0.25">
      <c r="A153" s="80" t="s">
        <v>336</v>
      </c>
      <c r="B153" s="82" t="s">
        <v>377</v>
      </c>
      <c r="C153" s="88"/>
      <c r="D153" s="88"/>
      <c r="E153" s="88"/>
      <c r="F153" s="88"/>
      <c r="G153" s="88"/>
      <c r="H153" s="88"/>
      <c r="I153" s="89">
        <f t="shared" si="4"/>
        <v>0</v>
      </c>
      <c r="J153" s="80"/>
      <c r="K153" s="80"/>
      <c r="L153" s="80"/>
      <c r="M153" s="80"/>
      <c r="N153" s="80"/>
      <c r="O153" s="80"/>
      <c r="P153" s="80"/>
      <c r="Q153" s="80"/>
      <c r="R153" s="89">
        <f t="shared" si="6"/>
        <v>0</v>
      </c>
      <c r="S153" s="89"/>
      <c r="T153" s="89"/>
      <c r="U153" s="89"/>
      <c r="V153" s="89"/>
      <c r="W153" s="89"/>
      <c r="X153" s="89"/>
      <c r="Y153" s="80"/>
      <c r="Z153" s="80"/>
      <c r="AA153" s="80"/>
    </row>
    <row r="154" spans="1:27" x14ac:dyDescent="0.25">
      <c r="A154" s="80" t="s">
        <v>199</v>
      </c>
      <c r="B154" s="82" t="s">
        <v>378</v>
      </c>
      <c r="C154" s="88"/>
      <c r="D154" s="88"/>
      <c r="E154" s="88"/>
      <c r="F154" s="88"/>
      <c r="G154" s="88"/>
      <c r="H154" s="88"/>
      <c r="I154" s="89">
        <f t="shared" si="4"/>
        <v>0</v>
      </c>
      <c r="J154" s="80"/>
      <c r="K154" s="80"/>
      <c r="L154" s="80"/>
      <c r="M154" s="80"/>
      <c r="N154" s="80"/>
      <c r="O154" s="80"/>
      <c r="P154" s="80"/>
      <c r="Q154" s="80"/>
      <c r="R154" s="89">
        <f t="shared" si="6"/>
        <v>0</v>
      </c>
      <c r="S154" s="89"/>
      <c r="T154" s="89"/>
      <c r="U154" s="89"/>
      <c r="V154" s="89"/>
      <c r="W154" s="89"/>
      <c r="X154" s="89"/>
      <c r="Y154" s="80"/>
      <c r="Z154" s="80"/>
      <c r="AA154" s="80"/>
    </row>
    <row r="155" spans="1:27" x14ac:dyDescent="0.25">
      <c r="A155" s="80" t="s">
        <v>141</v>
      </c>
      <c r="B155" s="82" t="s">
        <v>379</v>
      </c>
      <c r="C155" s="88"/>
      <c r="D155" s="88"/>
      <c r="E155" s="88"/>
      <c r="F155" s="88"/>
      <c r="G155" s="88"/>
      <c r="H155" s="88"/>
      <c r="I155" s="89">
        <f t="shared" si="4"/>
        <v>0</v>
      </c>
      <c r="J155" s="80"/>
      <c r="K155" s="80"/>
      <c r="L155" s="80"/>
      <c r="M155" s="80"/>
      <c r="N155" s="80"/>
      <c r="O155" s="80"/>
      <c r="P155" s="80"/>
      <c r="Q155" s="80"/>
      <c r="R155" s="89">
        <f t="shared" si="6"/>
        <v>0</v>
      </c>
      <c r="S155" s="89"/>
      <c r="T155" s="89"/>
      <c r="U155" s="89"/>
      <c r="V155" s="89"/>
      <c r="W155" s="89"/>
      <c r="X155" s="89"/>
      <c r="Y155" s="80"/>
      <c r="Z155" s="80"/>
      <c r="AA155" s="80"/>
    </row>
    <row r="156" spans="1:27" x14ac:dyDescent="0.25">
      <c r="A156" s="80" t="s">
        <v>142</v>
      </c>
      <c r="B156" s="82" t="s">
        <v>380</v>
      </c>
      <c r="C156" s="88"/>
      <c r="D156" s="88"/>
      <c r="E156" s="88"/>
      <c r="F156" s="88"/>
      <c r="G156" s="88"/>
      <c r="H156" s="88"/>
      <c r="I156" s="89">
        <f t="shared" si="4"/>
        <v>0</v>
      </c>
      <c r="J156" s="80"/>
      <c r="K156" s="80"/>
      <c r="L156" s="80"/>
      <c r="M156" s="80"/>
      <c r="N156" s="80"/>
      <c r="O156" s="80"/>
      <c r="P156" s="80"/>
      <c r="Q156" s="80"/>
      <c r="R156" s="89">
        <f t="shared" si="6"/>
        <v>0</v>
      </c>
      <c r="S156" s="89"/>
      <c r="T156" s="89"/>
      <c r="U156" s="89"/>
      <c r="V156" s="89"/>
      <c r="W156" s="89"/>
      <c r="X156" s="89"/>
      <c r="Y156" s="80"/>
      <c r="Z156" s="80"/>
      <c r="AA156" s="80"/>
    </row>
    <row r="157" spans="1:27" x14ac:dyDescent="0.25">
      <c r="A157" s="80" t="s">
        <v>143</v>
      </c>
      <c r="B157" s="82" t="s">
        <v>381</v>
      </c>
      <c r="C157" s="88"/>
      <c r="D157" s="88"/>
      <c r="E157" s="88"/>
      <c r="F157" s="88"/>
      <c r="G157" s="88"/>
      <c r="H157" s="88"/>
      <c r="I157" s="89">
        <f t="shared" si="4"/>
        <v>0</v>
      </c>
      <c r="J157" s="80"/>
      <c r="K157" s="80"/>
      <c r="L157" s="80"/>
      <c r="M157" s="80"/>
      <c r="N157" s="80"/>
      <c r="O157" s="80"/>
      <c r="P157" s="80"/>
      <c r="Q157" s="80"/>
      <c r="R157" s="89">
        <f t="shared" si="6"/>
        <v>0</v>
      </c>
      <c r="S157" s="89"/>
      <c r="T157" s="89"/>
      <c r="U157" s="89"/>
      <c r="V157" s="89"/>
      <c r="W157" s="89"/>
      <c r="X157" s="89"/>
      <c r="Y157" s="80"/>
      <c r="Z157" s="80"/>
      <c r="AA157" s="80"/>
    </row>
    <row r="158" spans="1:27" x14ac:dyDescent="0.25">
      <c r="A158" s="80" t="s">
        <v>144</v>
      </c>
      <c r="B158" s="82" t="s">
        <v>382</v>
      </c>
      <c r="C158" s="88"/>
      <c r="D158" s="88"/>
      <c r="E158" s="88"/>
      <c r="F158" s="88"/>
      <c r="G158" s="88"/>
      <c r="H158" s="88"/>
      <c r="I158" s="89">
        <f t="shared" si="4"/>
        <v>0</v>
      </c>
      <c r="J158" s="80"/>
      <c r="K158" s="80"/>
      <c r="L158" s="80"/>
      <c r="M158" s="80"/>
      <c r="N158" s="80"/>
      <c r="O158" s="80"/>
      <c r="P158" s="80"/>
      <c r="Q158" s="80"/>
      <c r="R158" s="89">
        <f t="shared" si="6"/>
        <v>0</v>
      </c>
      <c r="S158" s="89"/>
      <c r="T158" s="89"/>
      <c r="U158" s="89"/>
      <c r="V158" s="89"/>
      <c r="W158" s="89"/>
      <c r="X158" s="89"/>
      <c r="Y158" s="80"/>
      <c r="Z158" s="80"/>
      <c r="AA158" s="80"/>
    </row>
    <row r="159" spans="1:27" x14ac:dyDescent="0.25">
      <c r="A159" s="80" t="s">
        <v>145</v>
      </c>
      <c r="B159" s="82" t="s">
        <v>383</v>
      </c>
      <c r="C159" s="88"/>
      <c r="D159" s="88"/>
      <c r="E159" s="88"/>
      <c r="F159" s="88"/>
      <c r="G159" s="88"/>
      <c r="H159" s="88"/>
      <c r="I159" s="89">
        <f t="shared" si="4"/>
        <v>0</v>
      </c>
      <c r="J159" s="80"/>
      <c r="K159" s="80"/>
      <c r="L159" s="80"/>
      <c r="M159" s="80"/>
      <c r="N159" s="80"/>
      <c r="O159" s="80"/>
      <c r="P159" s="80"/>
      <c r="Q159" s="80"/>
      <c r="R159" s="89">
        <f t="shared" si="6"/>
        <v>0</v>
      </c>
      <c r="S159" s="89"/>
      <c r="T159" s="89"/>
      <c r="U159" s="89"/>
      <c r="V159" s="89"/>
      <c r="W159" s="89"/>
      <c r="X159" s="89"/>
      <c r="Y159" s="80"/>
      <c r="Z159" s="80"/>
      <c r="AA159" s="80"/>
    </row>
    <row r="160" spans="1:27" x14ac:dyDescent="0.25">
      <c r="A160" s="80" t="s">
        <v>297</v>
      </c>
      <c r="B160" s="82" t="s">
        <v>384</v>
      </c>
      <c r="C160" s="88"/>
      <c r="D160" s="88"/>
      <c r="E160" s="88"/>
      <c r="F160" s="88"/>
      <c r="G160" s="88"/>
      <c r="H160" s="88"/>
      <c r="I160" s="89">
        <f t="shared" si="4"/>
        <v>0</v>
      </c>
      <c r="J160" s="80"/>
      <c r="K160" s="80"/>
      <c r="L160" s="80"/>
      <c r="M160" s="80"/>
      <c r="N160" s="80"/>
      <c r="O160" s="80"/>
      <c r="P160" s="80"/>
      <c r="Q160" s="80"/>
      <c r="R160" s="89">
        <f t="shared" si="6"/>
        <v>0</v>
      </c>
      <c r="S160" s="89"/>
      <c r="T160" s="89"/>
      <c r="U160" s="89"/>
      <c r="V160" s="89"/>
      <c r="W160" s="89"/>
      <c r="X160" s="89"/>
      <c r="Y160" s="80"/>
      <c r="Z160" s="80"/>
      <c r="AA160" s="80"/>
    </row>
    <row r="161" spans="1:134" x14ac:dyDescent="0.25">
      <c r="A161" s="80" t="s">
        <v>309</v>
      </c>
      <c r="B161" s="82" t="s">
        <v>385</v>
      </c>
      <c r="C161" s="88"/>
      <c r="D161" s="88"/>
      <c r="E161" s="88"/>
      <c r="F161" s="88"/>
      <c r="G161" s="88"/>
      <c r="H161" s="88"/>
      <c r="I161" s="89">
        <f t="shared" si="4"/>
        <v>0</v>
      </c>
      <c r="J161" s="80"/>
      <c r="K161" s="80"/>
      <c r="L161" s="80"/>
      <c r="M161" s="80"/>
      <c r="N161" s="80"/>
      <c r="O161" s="80"/>
      <c r="P161" s="80"/>
      <c r="Q161" s="80"/>
      <c r="R161" s="89">
        <f t="shared" si="6"/>
        <v>0</v>
      </c>
      <c r="S161" s="89"/>
      <c r="T161" s="89"/>
      <c r="U161" s="89"/>
      <c r="V161" s="89"/>
      <c r="W161" s="89"/>
      <c r="X161" s="89"/>
      <c r="Y161" s="80"/>
      <c r="Z161" s="80"/>
      <c r="AA161" s="80"/>
    </row>
    <row r="162" spans="1:134" x14ac:dyDescent="0.25">
      <c r="A162" s="80" t="s">
        <v>372</v>
      </c>
      <c r="B162" s="82" t="s">
        <v>386</v>
      </c>
      <c r="C162" s="88"/>
      <c r="D162" s="88"/>
      <c r="E162" s="88"/>
      <c r="F162" s="88"/>
      <c r="G162" s="88"/>
      <c r="H162" s="88"/>
      <c r="I162" s="89">
        <f t="shared" si="4"/>
        <v>0</v>
      </c>
      <c r="J162" s="80"/>
      <c r="K162" s="80"/>
      <c r="L162" s="80"/>
      <c r="M162" s="80"/>
      <c r="N162" s="80"/>
      <c r="O162" s="80"/>
      <c r="P162" s="80"/>
      <c r="Q162" s="80"/>
      <c r="R162" s="89">
        <f t="shared" si="6"/>
        <v>0</v>
      </c>
      <c r="S162" s="89"/>
      <c r="T162" s="89"/>
      <c r="U162" s="89"/>
      <c r="V162" s="89"/>
      <c r="W162" s="89"/>
      <c r="X162" s="89"/>
      <c r="Y162" s="80"/>
      <c r="Z162" s="80"/>
      <c r="AA162" s="80"/>
    </row>
    <row r="163" spans="1:134" x14ac:dyDescent="0.25">
      <c r="A163" s="80" t="s">
        <v>146</v>
      </c>
      <c r="B163" s="82" t="s">
        <v>387</v>
      </c>
      <c r="C163" s="88"/>
      <c r="D163" s="88"/>
      <c r="E163" s="88"/>
      <c r="F163" s="88"/>
      <c r="G163" s="88"/>
      <c r="H163" s="88"/>
      <c r="I163" s="89">
        <f t="shared" si="4"/>
        <v>0</v>
      </c>
      <c r="J163" s="80"/>
      <c r="K163" s="80"/>
      <c r="L163" s="80"/>
      <c r="M163" s="80"/>
      <c r="N163" s="80"/>
      <c r="O163" s="80"/>
      <c r="P163" s="80"/>
      <c r="Q163" s="80"/>
      <c r="R163" s="89">
        <f t="shared" si="6"/>
        <v>0</v>
      </c>
      <c r="S163" s="89"/>
      <c r="T163" s="89"/>
      <c r="U163" s="89"/>
      <c r="V163" s="89"/>
      <c r="W163" s="89"/>
      <c r="X163" s="89"/>
      <c r="Y163" s="80"/>
      <c r="Z163" s="80"/>
      <c r="AA163" s="80"/>
      <c r="ED163" s="72"/>
    </row>
    <row r="164" spans="1:134" x14ac:dyDescent="0.25">
      <c r="A164" s="80" t="s">
        <v>200</v>
      </c>
      <c r="B164" s="82" t="s">
        <v>388</v>
      </c>
      <c r="C164" s="88"/>
      <c r="D164" s="88"/>
      <c r="E164" s="88"/>
      <c r="F164" s="88"/>
      <c r="G164" s="88"/>
      <c r="H164" s="88"/>
      <c r="I164" s="89">
        <f t="shared" si="4"/>
        <v>0</v>
      </c>
      <c r="J164" s="80"/>
      <c r="K164" s="80"/>
      <c r="L164" s="80"/>
      <c r="M164" s="80"/>
      <c r="N164" s="80"/>
      <c r="O164" s="80"/>
      <c r="P164" s="80"/>
      <c r="Q164" s="80"/>
      <c r="R164" s="89">
        <f t="shared" si="6"/>
        <v>0</v>
      </c>
      <c r="S164" s="89"/>
      <c r="T164" s="89"/>
      <c r="U164" s="89"/>
      <c r="V164" s="89"/>
      <c r="W164" s="89"/>
      <c r="X164" s="89"/>
      <c r="Y164" s="80"/>
      <c r="Z164" s="80"/>
      <c r="AA164" s="80"/>
    </row>
    <row r="165" spans="1:134" x14ac:dyDescent="0.25">
      <c r="A165" s="80" t="s">
        <v>147</v>
      </c>
      <c r="B165" s="82" t="s">
        <v>389</v>
      </c>
      <c r="C165" s="88"/>
      <c r="D165" s="88"/>
      <c r="E165" s="88"/>
      <c r="F165" s="88"/>
      <c r="G165" s="88"/>
      <c r="H165" s="88"/>
      <c r="I165" s="89">
        <f t="shared" si="4"/>
        <v>0</v>
      </c>
      <c r="J165" s="80"/>
      <c r="K165" s="80"/>
      <c r="L165" s="80"/>
      <c r="M165" s="80"/>
      <c r="N165" s="80"/>
      <c r="O165" s="80"/>
      <c r="P165" s="80"/>
      <c r="Q165" s="80"/>
      <c r="R165" s="89">
        <f t="shared" si="6"/>
        <v>0</v>
      </c>
      <c r="S165" s="89"/>
      <c r="T165" s="89"/>
      <c r="U165" s="89"/>
      <c r="V165" s="89"/>
      <c r="W165" s="89"/>
      <c r="X165" s="89"/>
      <c r="Y165" s="80"/>
      <c r="Z165" s="80"/>
      <c r="AA165" s="80"/>
    </row>
    <row r="166" spans="1:134" x14ac:dyDescent="0.25">
      <c r="A166" s="80" t="s">
        <v>148</v>
      </c>
      <c r="B166" s="82" t="s">
        <v>390</v>
      </c>
      <c r="C166" s="88"/>
      <c r="D166" s="88"/>
      <c r="E166" s="88"/>
      <c r="F166" s="88"/>
      <c r="G166" s="88"/>
      <c r="H166" s="88"/>
      <c r="I166" s="89">
        <f t="shared" si="4"/>
        <v>0</v>
      </c>
      <c r="J166" s="80"/>
      <c r="K166" s="80"/>
      <c r="L166" s="80"/>
      <c r="M166" s="80"/>
      <c r="N166" s="80"/>
      <c r="O166" s="80"/>
      <c r="P166" s="80"/>
      <c r="Q166" s="80"/>
      <c r="R166" s="89">
        <f t="shared" si="6"/>
        <v>0</v>
      </c>
      <c r="S166" s="89"/>
      <c r="T166" s="89"/>
      <c r="U166" s="89"/>
      <c r="V166" s="89"/>
      <c r="W166" s="89"/>
      <c r="X166" s="89"/>
      <c r="Y166" s="80"/>
      <c r="Z166" s="80"/>
      <c r="AA166" s="80"/>
    </row>
    <row r="167" spans="1:134" x14ac:dyDescent="0.25">
      <c r="A167" s="80" t="s">
        <v>149</v>
      </c>
      <c r="B167" s="193" t="s">
        <v>391</v>
      </c>
      <c r="C167" s="88"/>
      <c r="D167" s="88"/>
      <c r="E167" s="88"/>
      <c r="F167" s="88"/>
      <c r="G167" s="88"/>
      <c r="H167" s="88"/>
      <c r="I167" s="89">
        <f t="shared" si="4"/>
        <v>0</v>
      </c>
      <c r="J167" s="80"/>
      <c r="K167" s="80"/>
      <c r="L167" s="80"/>
      <c r="M167" s="80"/>
      <c r="N167" s="80"/>
      <c r="O167" s="80"/>
      <c r="P167" s="80"/>
      <c r="Q167" s="80"/>
      <c r="R167" s="89">
        <f t="shared" si="6"/>
        <v>0</v>
      </c>
      <c r="S167" s="89"/>
      <c r="T167" s="89"/>
      <c r="U167" s="89"/>
      <c r="V167" s="89"/>
      <c r="W167" s="89"/>
      <c r="X167" s="89"/>
      <c r="Y167" s="80"/>
      <c r="Z167" s="80"/>
      <c r="AA167" s="80"/>
    </row>
    <row r="168" spans="1:134" x14ac:dyDescent="0.25">
      <c r="A168" s="146" t="s">
        <v>445</v>
      </c>
      <c r="B168" s="147" t="s">
        <v>392</v>
      </c>
      <c r="C168" s="150"/>
      <c r="D168" s="150"/>
      <c r="E168" s="150"/>
      <c r="F168" s="150"/>
      <c r="G168" s="150"/>
      <c r="H168" s="150"/>
      <c r="I168" s="148">
        <f t="shared" si="4"/>
        <v>0</v>
      </c>
      <c r="J168" s="146"/>
      <c r="K168" s="146"/>
      <c r="L168" s="146"/>
      <c r="M168" s="146"/>
      <c r="N168" s="146"/>
      <c r="O168" s="146"/>
      <c r="P168" s="146"/>
      <c r="Q168" s="146"/>
      <c r="R168" s="148">
        <f t="shared" si="6"/>
        <v>0</v>
      </c>
      <c r="S168" s="148"/>
      <c r="T168" s="148"/>
      <c r="U168" s="148"/>
      <c r="V168" s="148"/>
      <c r="W168" s="148"/>
      <c r="X168" s="148"/>
      <c r="Y168" s="146"/>
      <c r="Z168" s="146"/>
      <c r="AA168" s="146"/>
    </row>
    <row r="169" spans="1:134" ht="24.75" customHeight="1" x14ac:dyDescent="0.25">
      <c r="A169" s="215" t="s">
        <v>12</v>
      </c>
      <c r="B169" s="286">
        <v>2</v>
      </c>
      <c r="C169" s="216">
        <f t="shared" ref="C169:AA169" si="7">SUM(C9:C168)</f>
        <v>0</v>
      </c>
      <c r="D169" s="216">
        <f t="shared" si="7"/>
        <v>0</v>
      </c>
      <c r="E169" s="216">
        <f t="shared" si="7"/>
        <v>0</v>
      </c>
      <c r="F169" s="216">
        <f t="shared" si="7"/>
        <v>0</v>
      </c>
      <c r="G169" s="216">
        <f t="shared" si="7"/>
        <v>0</v>
      </c>
      <c r="H169" s="216">
        <f t="shared" si="7"/>
        <v>0</v>
      </c>
      <c r="I169" s="216">
        <f t="shared" si="7"/>
        <v>0</v>
      </c>
      <c r="J169" s="216">
        <f t="shared" si="7"/>
        <v>0</v>
      </c>
      <c r="K169" s="216">
        <f t="shared" si="7"/>
        <v>0</v>
      </c>
      <c r="L169" s="216">
        <f t="shared" si="7"/>
        <v>0</v>
      </c>
      <c r="M169" s="216">
        <f t="shared" si="7"/>
        <v>0</v>
      </c>
      <c r="N169" s="216">
        <f t="shared" si="7"/>
        <v>0</v>
      </c>
      <c r="O169" s="216">
        <f t="shared" si="7"/>
        <v>0</v>
      </c>
      <c r="P169" s="216">
        <f t="shared" si="7"/>
        <v>0</v>
      </c>
      <c r="Q169" s="216">
        <f t="shared" si="7"/>
        <v>0</v>
      </c>
      <c r="R169" s="216">
        <f t="shared" si="7"/>
        <v>0</v>
      </c>
      <c r="S169" s="216">
        <f t="shared" ref="S169" si="8">SUM(S9:S168)</f>
        <v>0</v>
      </c>
      <c r="T169" s="216">
        <f t="shared" ref="T169" si="9">SUM(T9:T168)</f>
        <v>0</v>
      </c>
      <c r="U169" s="216">
        <f t="shared" ref="U169" si="10">SUM(U9:U168)</f>
        <v>0</v>
      </c>
      <c r="V169" s="216">
        <f t="shared" si="7"/>
        <v>0</v>
      </c>
      <c r="W169" s="216">
        <f t="shared" si="7"/>
        <v>0</v>
      </c>
      <c r="X169" s="216">
        <f t="shared" si="7"/>
        <v>0</v>
      </c>
      <c r="Y169" s="216">
        <f t="shared" si="7"/>
        <v>0</v>
      </c>
      <c r="Z169" s="216">
        <f t="shared" si="7"/>
        <v>0</v>
      </c>
      <c r="AA169" s="216">
        <f t="shared" si="7"/>
        <v>0</v>
      </c>
    </row>
    <row r="170" spans="1:134" ht="24.75" customHeight="1" x14ac:dyDescent="0.25">
      <c r="A170" s="320" t="s">
        <v>421</v>
      </c>
      <c r="B170" s="63">
        <v>3</v>
      </c>
      <c r="C170" s="65">
        <f>SUM(C171:C175)</f>
        <v>0</v>
      </c>
      <c r="D170" s="65">
        <f t="shared" ref="D170:I170" si="11">SUM(D171:D175)</f>
        <v>0</v>
      </c>
      <c r="E170" s="65">
        <f t="shared" si="11"/>
        <v>0</v>
      </c>
      <c r="F170" s="65">
        <f t="shared" si="11"/>
        <v>0</v>
      </c>
      <c r="G170" s="65">
        <f t="shared" si="11"/>
        <v>0</v>
      </c>
      <c r="H170" s="65">
        <f t="shared" si="11"/>
        <v>0</v>
      </c>
      <c r="I170" s="65">
        <f t="shared" si="11"/>
        <v>0</v>
      </c>
      <c r="J170" s="65">
        <f>SUM(J171:J175)</f>
        <v>0</v>
      </c>
      <c r="K170" s="65">
        <f t="shared" ref="K170:Q170" si="12">SUM(K171:K175)</f>
        <v>0</v>
      </c>
      <c r="L170" s="65">
        <f t="shared" si="12"/>
        <v>0</v>
      </c>
      <c r="M170" s="65">
        <f t="shared" si="12"/>
        <v>0</v>
      </c>
      <c r="N170" s="65">
        <f t="shared" si="12"/>
        <v>0</v>
      </c>
      <c r="O170" s="65">
        <f t="shared" si="12"/>
        <v>0</v>
      </c>
      <c r="P170" s="65">
        <f t="shared" si="12"/>
        <v>0</v>
      </c>
      <c r="Q170" s="65">
        <f t="shared" si="12"/>
        <v>0</v>
      </c>
      <c r="R170" s="123">
        <f t="shared" ref="R170:R185" si="13">SUM(I170,J170,K170,L170,M170,N170,P170)</f>
        <v>0</v>
      </c>
      <c r="S170" s="123">
        <f>SUM(S171:S175)</f>
        <v>0</v>
      </c>
      <c r="T170" s="123">
        <f t="shared" ref="T170:U170" si="14">SUM(T171:T175)</f>
        <v>0</v>
      </c>
      <c r="U170" s="123">
        <f t="shared" si="14"/>
        <v>0</v>
      </c>
      <c r="V170" s="123">
        <f t="shared" ref="V170:AA170" si="15">SUM(V172:V175)</f>
        <v>0</v>
      </c>
      <c r="W170" s="123">
        <f t="shared" si="15"/>
        <v>0</v>
      </c>
      <c r="X170" s="123">
        <f t="shared" si="15"/>
        <v>0</v>
      </c>
      <c r="Y170" s="123">
        <f t="shared" si="15"/>
        <v>0</v>
      </c>
      <c r="Z170" s="123">
        <f t="shared" si="15"/>
        <v>0</v>
      </c>
      <c r="AA170" s="123">
        <f t="shared" si="15"/>
        <v>0</v>
      </c>
    </row>
    <row r="171" spans="1:134" x14ac:dyDescent="0.25">
      <c r="A171" s="8" t="s">
        <v>84</v>
      </c>
      <c r="B171" s="32" t="s">
        <v>396</v>
      </c>
      <c r="C171" s="11"/>
      <c r="D171" s="11"/>
      <c r="E171" s="11"/>
      <c r="F171" s="11"/>
      <c r="G171" s="11"/>
      <c r="H171" s="11"/>
      <c r="I171" s="63">
        <f>SUM(C171:H171)</f>
        <v>0</v>
      </c>
      <c r="J171" s="11"/>
      <c r="K171" s="11"/>
      <c r="L171" s="11"/>
      <c r="M171" s="11"/>
      <c r="N171" s="11"/>
      <c r="O171" s="11"/>
      <c r="P171" s="11"/>
      <c r="Q171" s="11"/>
      <c r="R171" s="123">
        <f t="shared" si="13"/>
        <v>0</v>
      </c>
      <c r="S171" s="237"/>
      <c r="T171" s="237"/>
      <c r="U171" s="237"/>
      <c r="V171" s="237"/>
      <c r="W171" s="237"/>
      <c r="X171" s="237"/>
      <c r="Y171" s="11"/>
      <c r="Z171" s="11"/>
      <c r="AA171" s="11"/>
    </row>
    <row r="172" spans="1:134" x14ac:dyDescent="0.25">
      <c r="A172" s="8" t="s">
        <v>97</v>
      </c>
      <c r="B172" s="32" t="s">
        <v>397</v>
      </c>
      <c r="C172" s="11"/>
      <c r="D172" s="11"/>
      <c r="E172" s="11"/>
      <c r="F172" s="11"/>
      <c r="G172" s="11"/>
      <c r="H172" s="11"/>
      <c r="I172" s="63">
        <f t="shared" ref="I172:I175" si="16">SUM(C172:H172)</f>
        <v>0</v>
      </c>
      <c r="J172" s="11"/>
      <c r="K172" s="11"/>
      <c r="L172" s="11"/>
      <c r="M172" s="11"/>
      <c r="N172" s="11"/>
      <c r="O172" s="11"/>
      <c r="P172" s="11"/>
      <c r="Q172" s="11"/>
      <c r="R172" s="123">
        <f t="shared" si="13"/>
        <v>0</v>
      </c>
      <c r="S172" s="237"/>
      <c r="T172" s="237"/>
      <c r="U172" s="237"/>
      <c r="V172" s="237"/>
      <c r="W172" s="237"/>
      <c r="X172" s="237"/>
      <c r="Y172" s="11"/>
      <c r="Z172" s="11"/>
      <c r="AA172" s="11"/>
    </row>
    <row r="173" spans="1:134" x14ac:dyDescent="0.25">
      <c r="A173" s="8" t="s">
        <v>120</v>
      </c>
      <c r="B173" s="32" t="s">
        <v>398</v>
      </c>
      <c r="C173" s="11"/>
      <c r="D173" s="11"/>
      <c r="E173" s="11"/>
      <c r="F173" s="11"/>
      <c r="G173" s="11"/>
      <c r="H173" s="11"/>
      <c r="I173" s="63">
        <f t="shared" si="16"/>
        <v>0</v>
      </c>
      <c r="J173" s="11"/>
      <c r="K173" s="11"/>
      <c r="L173" s="11"/>
      <c r="M173" s="11"/>
      <c r="N173" s="11"/>
      <c r="O173" s="11"/>
      <c r="P173" s="11"/>
      <c r="Q173" s="11"/>
      <c r="R173" s="123">
        <f t="shared" si="13"/>
        <v>0</v>
      </c>
      <c r="S173" s="237"/>
      <c r="T173" s="237"/>
      <c r="U173" s="237"/>
      <c r="V173" s="237"/>
      <c r="W173" s="237"/>
      <c r="X173" s="237"/>
      <c r="Y173" s="11"/>
      <c r="Z173" s="11"/>
      <c r="AA173" s="11"/>
    </row>
    <row r="174" spans="1:134" x14ac:dyDescent="0.25">
      <c r="A174" s="8" t="s">
        <v>132</v>
      </c>
      <c r="B174" s="32" t="s">
        <v>399</v>
      </c>
      <c r="C174" s="11"/>
      <c r="D174" s="11"/>
      <c r="E174" s="11"/>
      <c r="F174" s="11"/>
      <c r="G174" s="11"/>
      <c r="H174" s="11"/>
      <c r="I174" s="63">
        <f t="shared" si="16"/>
        <v>0</v>
      </c>
      <c r="J174" s="11"/>
      <c r="K174" s="11"/>
      <c r="L174" s="11"/>
      <c r="M174" s="11"/>
      <c r="N174" s="11"/>
      <c r="O174" s="11"/>
      <c r="P174" s="11"/>
      <c r="Q174" s="11"/>
      <c r="R174" s="123">
        <f t="shared" si="13"/>
        <v>0</v>
      </c>
      <c r="S174" s="237"/>
      <c r="T174" s="237"/>
      <c r="U174" s="237"/>
      <c r="V174" s="237"/>
      <c r="W174" s="237"/>
      <c r="X174" s="237"/>
      <c r="Y174" s="11"/>
      <c r="Z174" s="11"/>
      <c r="AA174" s="11"/>
    </row>
    <row r="175" spans="1:134" x14ac:dyDescent="0.25">
      <c r="A175" s="8" t="s">
        <v>150</v>
      </c>
      <c r="B175" s="32" t="s">
        <v>400</v>
      </c>
      <c r="C175" s="11"/>
      <c r="D175" s="11"/>
      <c r="E175" s="11"/>
      <c r="F175" s="11"/>
      <c r="G175" s="11"/>
      <c r="H175" s="11"/>
      <c r="I175" s="63">
        <f t="shared" si="16"/>
        <v>0</v>
      </c>
      <c r="J175" s="11"/>
      <c r="K175" s="11"/>
      <c r="L175" s="11"/>
      <c r="M175" s="11"/>
      <c r="N175" s="11"/>
      <c r="O175" s="11"/>
      <c r="P175" s="11"/>
      <c r="Q175" s="11"/>
      <c r="R175" s="123">
        <f t="shared" si="13"/>
        <v>0</v>
      </c>
      <c r="S175" s="237"/>
      <c r="T175" s="237"/>
      <c r="U175" s="237"/>
      <c r="V175" s="237"/>
      <c r="W175" s="237"/>
      <c r="X175" s="237"/>
      <c r="Y175" s="11"/>
      <c r="Z175" s="11"/>
      <c r="AA175" s="11"/>
    </row>
    <row r="176" spans="1:134" x14ac:dyDescent="0.25">
      <c r="B176" s="73"/>
      <c r="R176" s="245"/>
      <c r="S176" s="245"/>
      <c r="T176" s="245"/>
      <c r="U176" s="245"/>
      <c r="AA176" s="73"/>
    </row>
    <row r="177" spans="1:133" s="373" customFormat="1" ht="24.75" customHeight="1" x14ac:dyDescent="0.25">
      <c r="A177" s="369" t="s">
        <v>444</v>
      </c>
      <c r="B177" s="370"/>
      <c r="C177" s="336"/>
      <c r="D177" s="336"/>
      <c r="E177" s="336"/>
      <c r="F177" s="336"/>
      <c r="G177" s="336"/>
      <c r="H177" s="336"/>
      <c r="I177" s="336"/>
      <c r="J177" s="336"/>
      <c r="K177" s="336"/>
      <c r="L177" s="336"/>
      <c r="M177" s="336"/>
      <c r="N177" s="336"/>
      <c r="O177" s="336"/>
      <c r="P177" s="336"/>
      <c r="Q177" s="336"/>
      <c r="R177" s="371"/>
      <c r="S177" s="371"/>
      <c r="T177" s="371"/>
      <c r="U177" s="371"/>
      <c r="V177" s="336"/>
      <c r="W177" s="336"/>
      <c r="X177" s="336"/>
      <c r="Y177" s="336"/>
      <c r="Z177" s="336"/>
      <c r="AA177" s="336"/>
      <c r="AB177" s="227"/>
      <c r="AC177" s="227"/>
      <c r="AD177" s="227"/>
      <c r="AE177" s="227"/>
      <c r="AF177" s="227"/>
      <c r="AG177" s="227"/>
      <c r="AH177" s="227"/>
      <c r="AI177" s="227"/>
      <c r="AJ177" s="227"/>
      <c r="AK177" s="227"/>
      <c r="AL177" s="227"/>
      <c r="AM177" s="227"/>
      <c r="AN177" s="227"/>
      <c r="AO177" s="227"/>
      <c r="AP177" s="227"/>
      <c r="AQ177" s="227"/>
      <c r="AR177" s="227"/>
      <c r="AS177" s="227"/>
      <c r="AT177" s="227"/>
      <c r="AU177" s="227"/>
      <c r="AV177" s="227"/>
      <c r="AW177" s="227"/>
      <c r="AX177" s="227"/>
      <c r="AY177" s="227"/>
      <c r="AZ177" s="227"/>
      <c r="BA177" s="227"/>
      <c r="BB177" s="227"/>
      <c r="BC177" s="227"/>
      <c r="BD177" s="227"/>
      <c r="BE177" s="227"/>
      <c r="BF177" s="227"/>
      <c r="BG177" s="227"/>
      <c r="BH177" s="227"/>
      <c r="BI177" s="227"/>
      <c r="BJ177" s="227"/>
      <c r="BK177" s="227"/>
      <c r="BL177" s="227"/>
      <c r="BM177" s="227"/>
      <c r="BN177" s="227"/>
      <c r="BO177" s="227"/>
      <c r="BP177" s="227"/>
      <c r="BQ177" s="227"/>
      <c r="BR177" s="227"/>
      <c r="BS177" s="227"/>
      <c r="BT177" s="372"/>
      <c r="BU177" s="372"/>
      <c r="BV177" s="372"/>
      <c r="BW177" s="372"/>
      <c r="BX177" s="372"/>
      <c r="BY177" s="372"/>
      <c r="BZ177" s="372"/>
      <c r="CA177" s="372"/>
      <c r="CB177" s="372"/>
      <c r="CC177" s="372"/>
      <c r="CD177" s="372"/>
      <c r="CE177" s="372"/>
      <c r="CF177" s="372"/>
      <c r="CG177" s="372"/>
      <c r="CH177" s="372"/>
      <c r="CI177" s="372"/>
      <c r="CJ177" s="372"/>
      <c r="CK177" s="372"/>
      <c r="CL177" s="372"/>
      <c r="CM177" s="372"/>
      <c r="CN177" s="372"/>
      <c r="CO177" s="372"/>
      <c r="CP177" s="372"/>
      <c r="CQ177" s="372"/>
      <c r="CR177" s="372"/>
      <c r="CS177" s="372"/>
      <c r="CT177" s="372"/>
      <c r="CU177" s="372"/>
      <c r="CV177" s="372"/>
      <c r="CW177" s="372"/>
      <c r="CX177" s="372"/>
      <c r="CY177" s="372"/>
      <c r="CZ177" s="372"/>
      <c r="DA177" s="372"/>
      <c r="DB177" s="372"/>
      <c r="DC177" s="372"/>
      <c r="DD177" s="372"/>
      <c r="DE177" s="372"/>
      <c r="DF177" s="372"/>
      <c r="DG177" s="372"/>
      <c r="DH177" s="372"/>
      <c r="DI177" s="372"/>
      <c r="DJ177" s="372"/>
      <c r="DK177" s="372"/>
      <c r="DL177" s="372"/>
      <c r="DM177" s="372"/>
      <c r="DN177" s="372"/>
      <c r="DO177" s="372"/>
      <c r="DP177" s="372"/>
      <c r="DQ177" s="372"/>
      <c r="DR177" s="372"/>
      <c r="DS177" s="372"/>
      <c r="DT177" s="372"/>
      <c r="DU177" s="372"/>
      <c r="DV177" s="372"/>
      <c r="DW177" s="372"/>
      <c r="DX177" s="372"/>
      <c r="DY177" s="372"/>
      <c r="DZ177" s="372"/>
      <c r="EA177" s="372"/>
      <c r="EB177" s="372"/>
      <c r="EC177" s="372"/>
    </row>
    <row r="178" spans="1:133" s="362" customFormat="1" ht="24.75" customHeight="1" x14ac:dyDescent="0.25">
      <c r="A178" s="330" t="s">
        <v>474</v>
      </c>
      <c r="B178" s="349"/>
      <c r="C178" s="350"/>
      <c r="D178" s="350"/>
      <c r="E178" s="350"/>
      <c r="F178" s="350"/>
      <c r="G178" s="350"/>
      <c r="H178" s="350"/>
      <c r="I178" s="350"/>
      <c r="J178" s="350"/>
      <c r="K178" s="350"/>
      <c r="L178" s="350"/>
      <c r="M178" s="350"/>
      <c r="N178" s="350"/>
      <c r="O178" s="350"/>
      <c r="P178" s="350"/>
      <c r="Q178" s="350"/>
      <c r="R178" s="368"/>
      <c r="S178" s="368"/>
      <c r="T178" s="368"/>
      <c r="U178" s="368"/>
      <c r="V178" s="350"/>
      <c r="W178" s="350"/>
      <c r="X178" s="350"/>
      <c r="Y178" s="350"/>
      <c r="Z178" s="350"/>
      <c r="AA178" s="35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  <c r="AL178" s="72"/>
      <c r="AM178" s="72"/>
      <c r="AN178" s="72"/>
      <c r="AO178" s="72"/>
      <c r="AP178" s="72"/>
      <c r="AQ178" s="72"/>
      <c r="AR178" s="72"/>
      <c r="AS178" s="72"/>
      <c r="AT178" s="72"/>
      <c r="AU178" s="72"/>
      <c r="AV178" s="72"/>
      <c r="AW178" s="72"/>
      <c r="AX178" s="72"/>
      <c r="AY178" s="72"/>
      <c r="AZ178" s="72"/>
      <c r="BA178" s="72"/>
      <c r="BB178" s="72"/>
      <c r="BC178" s="72"/>
      <c r="BD178" s="72"/>
      <c r="BE178" s="72"/>
      <c r="BF178" s="72"/>
      <c r="BG178" s="72"/>
      <c r="BH178" s="72"/>
      <c r="BI178" s="72"/>
      <c r="BJ178" s="72"/>
      <c r="BK178" s="72"/>
      <c r="BL178" s="72"/>
      <c r="BM178" s="72"/>
      <c r="BN178" s="72"/>
      <c r="BO178" s="72"/>
      <c r="BP178" s="72"/>
      <c r="BQ178" s="72"/>
      <c r="BR178" s="72"/>
      <c r="BS178" s="72"/>
      <c r="BT178" s="72"/>
      <c r="BU178" s="72"/>
      <c r="BV178" s="72"/>
      <c r="BW178" s="72"/>
      <c r="BX178" s="72"/>
      <c r="BY178" s="72"/>
      <c r="BZ178" s="72"/>
      <c r="CA178" s="72"/>
      <c r="CB178" s="72"/>
      <c r="CC178" s="72"/>
      <c r="CD178" s="72"/>
      <c r="CE178" s="72"/>
      <c r="CF178" s="72"/>
      <c r="CG178" s="72"/>
      <c r="CH178" s="72"/>
      <c r="CI178" s="72"/>
      <c r="CJ178" s="72"/>
      <c r="CK178" s="72"/>
      <c r="CL178" s="72"/>
      <c r="CM178" s="72"/>
      <c r="CN178" s="72"/>
      <c r="CO178" s="72"/>
      <c r="CP178" s="72"/>
    </row>
    <row r="179" spans="1:133" x14ac:dyDescent="0.25">
      <c r="A179" s="342"/>
      <c r="B179" s="153" t="s">
        <v>393</v>
      </c>
      <c r="C179" s="343"/>
      <c r="D179" s="343"/>
      <c r="E179" s="343"/>
      <c r="F179" s="343"/>
      <c r="G179" s="343"/>
      <c r="H179" s="343"/>
      <c r="I179" s="374">
        <f>SUM(C179:H179)</f>
        <v>0</v>
      </c>
      <c r="J179" s="343"/>
      <c r="K179" s="343"/>
      <c r="L179" s="343"/>
      <c r="M179" s="343"/>
      <c r="N179" s="343"/>
      <c r="O179" s="343"/>
      <c r="P179" s="151"/>
      <c r="Q179" s="343"/>
      <c r="R179" s="376">
        <f>SUM(I179,J179,K179,L179,M179,N179,P179)</f>
        <v>0</v>
      </c>
      <c r="S179" s="148"/>
      <c r="T179" s="148"/>
      <c r="U179" s="244"/>
      <c r="V179" s="151"/>
      <c r="W179" s="343"/>
      <c r="X179" s="343"/>
      <c r="Y179" s="343"/>
      <c r="Z179" s="343"/>
      <c r="AA179" s="343"/>
    </row>
    <row r="180" spans="1:133" x14ac:dyDescent="0.25">
      <c r="A180" s="194"/>
      <c r="B180" s="153" t="s">
        <v>394</v>
      </c>
      <c r="C180" s="152"/>
      <c r="D180" s="152"/>
      <c r="E180" s="152"/>
      <c r="F180" s="152"/>
      <c r="G180" s="152"/>
      <c r="H180" s="152"/>
      <c r="I180" s="375">
        <f>SUM(C180:H180)</f>
        <v>0</v>
      </c>
      <c r="J180" s="152"/>
      <c r="K180" s="152"/>
      <c r="L180" s="152"/>
      <c r="M180" s="152"/>
      <c r="N180" s="152"/>
      <c r="O180" s="152"/>
      <c r="P180" s="152"/>
      <c r="Q180" s="152"/>
      <c r="R180" s="377">
        <f t="shared" si="13"/>
        <v>0</v>
      </c>
      <c r="S180" s="148"/>
      <c r="T180" s="148"/>
      <c r="U180" s="148"/>
      <c r="V180" s="152"/>
      <c r="W180" s="152"/>
      <c r="X180" s="152"/>
      <c r="Y180" s="152"/>
      <c r="Z180" s="152"/>
      <c r="AA180" s="152"/>
    </row>
    <row r="181" spans="1:133" x14ac:dyDescent="0.25">
      <c r="A181" s="152"/>
      <c r="B181" s="153" t="s">
        <v>425</v>
      </c>
      <c r="C181" s="152"/>
      <c r="D181" s="152"/>
      <c r="E181" s="152"/>
      <c r="F181" s="152"/>
      <c r="G181" s="152"/>
      <c r="H181" s="152"/>
      <c r="I181" s="375">
        <f t="shared" ref="I181:I185" si="17">SUM(C181:H181)</f>
        <v>0</v>
      </c>
      <c r="J181" s="152"/>
      <c r="K181" s="152"/>
      <c r="L181" s="152"/>
      <c r="M181" s="152"/>
      <c r="N181" s="152"/>
      <c r="O181" s="152"/>
      <c r="P181" s="152"/>
      <c r="Q181" s="152"/>
      <c r="R181" s="377">
        <f t="shared" si="13"/>
        <v>0</v>
      </c>
      <c r="S181" s="148"/>
      <c r="T181" s="148"/>
      <c r="U181" s="148"/>
      <c r="V181" s="152"/>
      <c r="W181" s="152"/>
      <c r="X181" s="152"/>
      <c r="Y181" s="152"/>
      <c r="Z181" s="152"/>
      <c r="AA181" s="152"/>
    </row>
    <row r="182" spans="1:133" x14ac:dyDescent="0.25">
      <c r="A182" s="152"/>
      <c r="B182" s="153" t="s">
        <v>326</v>
      </c>
      <c r="C182" s="152"/>
      <c r="D182" s="152"/>
      <c r="E182" s="152"/>
      <c r="F182" s="152"/>
      <c r="G182" s="152"/>
      <c r="H182" s="152"/>
      <c r="I182" s="375">
        <f t="shared" si="17"/>
        <v>0</v>
      </c>
      <c r="J182" s="152"/>
      <c r="K182" s="152"/>
      <c r="L182" s="152"/>
      <c r="M182" s="152"/>
      <c r="N182" s="152"/>
      <c r="O182" s="152"/>
      <c r="P182" s="152"/>
      <c r="Q182" s="152"/>
      <c r="R182" s="377">
        <f t="shared" si="13"/>
        <v>0</v>
      </c>
      <c r="S182" s="148"/>
      <c r="T182" s="148"/>
      <c r="U182" s="148"/>
      <c r="V182" s="152"/>
      <c r="W182" s="152"/>
      <c r="X182" s="152"/>
      <c r="Y182" s="152"/>
      <c r="Z182" s="152"/>
      <c r="AA182" s="152"/>
    </row>
    <row r="183" spans="1:133" x14ac:dyDescent="0.25">
      <c r="A183" s="152"/>
      <c r="B183" s="153"/>
      <c r="C183" s="152"/>
      <c r="D183" s="152"/>
      <c r="E183" s="152"/>
      <c r="F183" s="152"/>
      <c r="G183" s="152"/>
      <c r="H183" s="152"/>
      <c r="I183" s="375">
        <f t="shared" si="17"/>
        <v>0</v>
      </c>
      <c r="J183" s="152"/>
      <c r="K183" s="152"/>
      <c r="L183" s="152"/>
      <c r="M183" s="152"/>
      <c r="N183" s="152"/>
      <c r="O183" s="152"/>
      <c r="P183" s="152"/>
      <c r="Q183" s="152"/>
      <c r="R183" s="377">
        <f t="shared" si="13"/>
        <v>0</v>
      </c>
      <c r="S183" s="148"/>
      <c r="T183" s="148"/>
      <c r="U183" s="148"/>
      <c r="V183" s="152"/>
      <c r="W183" s="152"/>
      <c r="X183" s="152"/>
      <c r="Y183" s="152"/>
      <c r="Z183" s="152"/>
      <c r="AA183" s="152"/>
    </row>
    <row r="184" spans="1:133" x14ac:dyDescent="0.25">
      <c r="A184" s="152"/>
      <c r="B184" s="153"/>
      <c r="C184" s="152"/>
      <c r="D184" s="152"/>
      <c r="E184" s="152"/>
      <c r="F184" s="152"/>
      <c r="G184" s="152"/>
      <c r="H184" s="152"/>
      <c r="I184" s="375">
        <f t="shared" si="17"/>
        <v>0</v>
      </c>
      <c r="J184" s="152"/>
      <c r="K184" s="152"/>
      <c r="L184" s="152"/>
      <c r="M184" s="152"/>
      <c r="N184" s="152"/>
      <c r="O184" s="152"/>
      <c r="P184" s="152"/>
      <c r="Q184" s="152"/>
      <c r="R184" s="377">
        <f t="shared" si="13"/>
        <v>0</v>
      </c>
      <c r="S184" s="148"/>
      <c r="T184" s="148"/>
      <c r="U184" s="148"/>
      <c r="V184" s="152"/>
      <c r="W184" s="152"/>
      <c r="X184" s="152"/>
      <c r="Y184" s="152"/>
      <c r="Z184" s="152"/>
      <c r="AA184" s="152"/>
    </row>
    <row r="185" spans="1:133" x14ac:dyDescent="0.25">
      <c r="A185" s="152"/>
      <c r="B185" s="153"/>
      <c r="C185" s="152"/>
      <c r="D185" s="152"/>
      <c r="E185" s="152"/>
      <c r="F185" s="152"/>
      <c r="G185" s="152"/>
      <c r="H185" s="152"/>
      <c r="I185" s="375">
        <f t="shared" si="17"/>
        <v>0</v>
      </c>
      <c r="J185" s="152"/>
      <c r="K185" s="152"/>
      <c r="L185" s="152"/>
      <c r="M185" s="152"/>
      <c r="N185" s="152"/>
      <c r="O185" s="152"/>
      <c r="P185" s="152"/>
      <c r="Q185" s="152"/>
      <c r="R185" s="377">
        <f t="shared" si="13"/>
        <v>0</v>
      </c>
      <c r="S185" s="148"/>
      <c r="T185" s="148"/>
      <c r="U185" s="148"/>
      <c r="V185" s="152"/>
      <c r="W185" s="152"/>
      <c r="X185" s="152"/>
      <c r="Y185" s="152"/>
      <c r="Z185" s="152"/>
      <c r="AA185" s="152"/>
    </row>
    <row r="186" spans="1:133" ht="21" customHeight="1" x14ac:dyDescent="0.25">
      <c r="A186" s="194"/>
      <c r="B186" s="195"/>
      <c r="C186" s="194"/>
      <c r="D186" s="240"/>
      <c r="E186" s="241"/>
      <c r="F186" s="241"/>
      <c r="G186" s="241"/>
      <c r="H186" s="241"/>
      <c r="I186" s="241"/>
      <c r="J186" s="241"/>
      <c r="K186" s="241"/>
      <c r="L186" s="241"/>
      <c r="M186" s="241"/>
      <c r="N186" s="241"/>
      <c r="O186" s="241"/>
      <c r="P186" s="241"/>
      <c r="Q186" s="241"/>
      <c r="R186" s="241"/>
      <c r="S186" s="241"/>
      <c r="T186" s="241"/>
      <c r="U186" s="241"/>
      <c r="V186" s="241"/>
      <c r="W186" s="241"/>
      <c r="X186" s="241"/>
      <c r="Y186" s="241"/>
      <c r="Z186" s="241"/>
      <c r="AA186" s="242"/>
    </row>
    <row r="187" spans="1:133" x14ac:dyDescent="0.25">
      <c r="A187" s="194"/>
      <c r="B187" s="195"/>
      <c r="C187" s="240"/>
      <c r="D187" s="241"/>
      <c r="E187" s="241"/>
      <c r="F187" s="241"/>
      <c r="G187" s="241"/>
      <c r="H187" s="241"/>
      <c r="I187" s="241"/>
      <c r="J187" s="241"/>
      <c r="K187" s="241"/>
      <c r="L187" s="241"/>
      <c r="M187" s="241"/>
      <c r="N187" s="241"/>
      <c r="O187" s="241"/>
      <c r="P187" s="241"/>
      <c r="Q187" s="241"/>
      <c r="R187" s="241"/>
      <c r="S187" s="241"/>
      <c r="T187" s="241"/>
      <c r="U187" s="241"/>
      <c r="V187" s="241"/>
      <c r="W187" s="241"/>
      <c r="X187" s="241"/>
      <c r="Y187" s="241"/>
      <c r="Z187" s="241"/>
      <c r="AA187" s="242"/>
    </row>
    <row r="188" spans="1:133" x14ac:dyDescent="0.25">
      <c r="A188" s="617" t="s">
        <v>477</v>
      </c>
      <c r="B188" s="618"/>
      <c r="C188" s="618"/>
      <c r="D188" s="618"/>
      <c r="E188" s="618"/>
      <c r="F188" s="618"/>
      <c r="G188" s="618"/>
      <c r="H188" s="618"/>
      <c r="I188" s="618"/>
      <c r="J188" s="618"/>
      <c r="K188" s="618"/>
      <c r="L188" s="618"/>
      <c r="M188" s="618"/>
      <c r="N188" s="618"/>
      <c r="O188" s="618"/>
      <c r="P188" s="618"/>
      <c r="Q188" s="618"/>
      <c r="R188" s="618"/>
      <c r="S188" s="618"/>
      <c r="T188" s="618"/>
      <c r="U188" s="618"/>
      <c r="V188" s="618"/>
      <c r="W188" s="618"/>
      <c r="X188" s="618"/>
      <c r="Y188" s="618"/>
      <c r="Z188" s="618"/>
      <c r="AA188" s="619"/>
    </row>
  </sheetData>
  <autoFilter ref="A7:AA7"/>
  <mergeCells count="17">
    <mergeCell ref="A188:AA188"/>
    <mergeCell ref="S5:U5"/>
    <mergeCell ref="AA5:AA6"/>
    <mergeCell ref="P5:Q5"/>
    <mergeCell ref="R5:R6"/>
    <mergeCell ref="Y5:Z5"/>
    <mergeCell ref="A3:Z3"/>
    <mergeCell ref="A5:A6"/>
    <mergeCell ref="B5:B6"/>
    <mergeCell ref="C5:H5"/>
    <mergeCell ref="I5:I6"/>
    <mergeCell ref="J5:J6"/>
    <mergeCell ref="K5:K6"/>
    <mergeCell ref="L5:L6"/>
    <mergeCell ref="M5:M6"/>
    <mergeCell ref="N5:O5"/>
    <mergeCell ref="V5:X5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A188"/>
  <sheetViews>
    <sheetView zoomScale="80" zoomScaleNormal="80" workbookViewId="0">
      <pane ySplit="7" topLeftCell="A170" activePane="bottomLeft" state="frozen"/>
      <selection activeCell="A2" sqref="A2"/>
      <selection pane="bottomLeft" activeCell="A2" sqref="A2"/>
    </sheetView>
  </sheetViews>
  <sheetFormatPr defaultRowHeight="15" x14ac:dyDescent="0.25"/>
  <cols>
    <col min="1" max="1" width="26.85546875" style="73" customWidth="1"/>
    <col min="2" max="2" width="7.5703125" style="528" customWidth="1"/>
    <col min="3" max="8" width="6.42578125" style="73" customWidth="1"/>
    <col min="9" max="9" width="13.42578125" style="73" customWidth="1"/>
    <col min="10" max="13" width="9.140625" style="73" customWidth="1"/>
    <col min="14" max="14" width="9" style="73" customWidth="1"/>
    <col min="15" max="15" width="8.85546875" style="73" customWidth="1"/>
    <col min="16" max="17" width="9" style="73" customWidth="1"/>
    <col min="18" max="18" width="13.42578125" style="73" customWidth="1"/>
    <col min="19" max="21" width="9" style="73" customWidth="1"/>
    <col min="22" max="22" width="8.85546875" style="73" customWidth="1"/>
    <col min="23" max="26" width="9" style="72" customWidth="1"/>
    <col min="27" max="27" width="13.42578125" style="72" customWidth="1"/>
    <col min="28" max="130" width="9.140625" style="72"/>
    <col min="131" max="16384" width="9.140625" style="73"/>
  </cols>
  <sheetData>
    <row r="1" spans="1:130" ht="27.75" customHeight="1" x14ac:dyDescent="0.25">
      <c r="A1" s="455" t="s">
        <v>478</v>
      </c>
      <c r="B1" s="480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206"/>
      <c r="T1" s="206"/>
      <c r="U1" s="206"/>
      <c r="V1" s="54"/>
      <c r="W1" s="392" t="s">
        <v>454</v>
      </c>
      <c r="AA1" s="431"/>
    </row>
    <row r="2" spans="1:130" ht="9" customHeight="1" x14ac:dyDescent="0.25">
      <c r="A2" s="121"/>
      <c r="B2" s="480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206"/>
      <c r="T2" s="206"/>
      <c r="U2" s="206"/>
      <c r="V2" s="121"/>
    </row>
    <row r="3" spans="1:130" s="23" customFormat="1" ht="20.25" customHeight="1" x14ac:dyDescent="0.2">
      <c r="A3" s="315" t="s">
        <v>503</v>
      </c>
      <c r="B3" s="549"/>
      <c r="C3" s="287"/>
      <c r="D3" s="287"/>
      <c r="E3" s="287"/>
      <c r="F3" s="287"/>
      <c r="G3" s="287"/>
      <c r="H3" s="287"/>
      <c r="I3" s="316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</row>
    <row r="4" spans="1:130" s="23" customFormat="1" ht="14.25" customHeight="1" x14ac:dyDescent="0.3">
      <c r="A4" s="117"/>
      <c r="B4" s="52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205"/>
      <c r="T4" s="205"/>
      <c r="U4" s="205"/>
      <c r="V4" s="118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</row>
    <row r="5" spans="1:130" s="77" customFormat="1" ht="60.75" customHeight="1" x14ac:dyDescent="0.25">
      <c r="A5" s="593" t="s">
        <v>407</v>
      </c>
      <c r="B5" s="595" t="s">
        <v>13</v>
      </c>
      <c r="C5" s="578" t="s">
        <v>0</v>
      </c>
      <c r="D5" s="597"/>
      <c r="E5" s="597"/>
      <c r="F5" s="597"/>
      <c r="G5" s="597"/>
      <c r="H5" s="582"/>
      <c r="I5" s="580" t="s">
        <v>451</v>
      </c>
      <c r="J5" s="589" t="s">
        <v>14</v>
      </c>
      <c r="K5" s="589" t="s">
        <v>15</v>
      </c>
      <c r="L5" s="589" t="s">
        <v>432</v>
      </c>
      <c r="M5" s="589" t="s">
        <v>16</v>
      </c>
      <c r="N5" s="607" t="s">
        <v>1</v>
      </c>
      <c r="O5" s="608"/>
      <c r="P5" s="578" t="s">
        <v>17</v>
      </c>
      <c r="Q5" s="579"/>
      <c r="R5" s="580" t="s">
        <v>433</v>
      </c>
      <c r="S5" s="614" t="s">
        <v>395</v>
      </c>
      <c r="T5" s="615"/>
      <c r="U5" s="620"/>
      <c r="V5" s="614" t="s">
        <v>450</v>
      </c>
      <c r="W5" s="615"/>
      <c r="X5" s="616"/>
      <c r="Y5" s="578" t="s">
        <v>18</v>
      </c>
      <c r="Z5" s="582"/>
      <c r="AA5" s="583" t="s">
        <v>417</v>
      </c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</row>
    <row r="6" spans="1:130" s="77" customFormat="1" ht="90" customHeight="1" x14ac:dyDescent="0.25">
      <c r="A6" s="600"/>
      <c r="B6" s="596"/>
      <c r="C6" s="119" t="s">
        <v>2</v>
      </c>
      <c r="D6" s="119" t="s">
        <v>3</v>
      </c>
      <c r="E6" s="119" t="s">
        <v>4</v>
      </c>
      <c r="F6" s="119" t="s">
        <v>5</v>
      </c>
      <c r="G6" s="119" t="s">
        <v>6</v>
      </c>
      <c r="H6" s="119" t="s">
        <v>7</v>
      </c>
      <c r="I6" s="581"/>
      <c r="J6" s="590"/>
      <c r="K6" s="590"/>
      <c r="L6" s="590"/>
      <c r="M6" s="590"/>
      <c r="N6" s="191" t="s">
        <v>19</v>
      </c>
      <c r="O6" s="453" t="s">
        <v>418</v>
      </c>
      <c r="P6" s="191" t="s">
        <v>293</v>
      </c>
      <c r="Q6" s="453" t="s">
        <v>419</v>
      </c>
      <c r="R6" s="602"/>
      <c r="S6" s="326" t="s">
        <v>446</v>
      </c>
      <c r="T6" s="378" t="s">
        <v>447</v>
      </c>
      <c r="U6" s="378" t="s">
        <v>501</v>
      </c>
      <c r="V6" s="326" t="s">
        <v>453</v>
      </c>
      <c r="W6" s="378" t="s">
        <v>447</v>
      </c>
      <c r="X6" s="378" t="s">
        <v>448</v>
      </c>
      <c r="Y6" s="119" t="s">
        <v>8</v>
      </c>
      <c r="Z6" s="119" t="s">
        <v>9</v>
      </c>
      <c r="AA6" s="590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</row>
    <row r="7" spans="1:130" s="79" customFormat="1" x14ac:dyDescent="0.25">
      <c r="A7" s="114" t="s">
        <v>10</v>
      </c>
      <c r="B7" s="536" t="s">
        <v>11</v>
      </c>
      <c r="C7" s="114">
        <v>1</v>
      </c>
      <c r="D7" s="114">
        <v>2</v>
      </c>
      <c r="E7" s="114">
        <v>3</v>
      </c>
      <c r="F7" s="114">
        <v>4</v>
      </c>
      <c r="G7" s="114">
        <v>5</v>
      </c>
      <c r="H7" s="114">
        <v>6</v>
      </c>
      <c r="I7" s="114">
        <v>7</v>
      </c>
      <c r="J7" s="114">
        <v>8</v>
      </c>
      <c r="K7" s="114">
        <v>9</v>
      </c>
      <c r="L7" s="114">
        <v>10</v>
      </c>
      <c r="M7" s="114">
        <v>11</v>
      </c>
      <c r="N7" s="114">
        <v>12</v>
      </c>
      <c r="O7" s="114">
        <v>13</v>
      </c>
      <c r="P7" s="114">
        <v>14</v>
      </c>
      <c r="Q7" s="114">
        <v>15</v>
      </c>
      <c r="R7" s="114">
        <v>16</v>
      </c>
      <c r="S7" s="114">
        <v>17</v>
      </c>
      <c r="T7" s="114">
        <v>18</v>
      </c>
      <c r="U7" s="114">
        <v>19</v>
      </c>
      <c r="V7" s="114">
        <v>20</v>
      </c>
      <c r="W7" s="114">
        <v>21</v>
      </c>
      <c r="X7" s="114">
        <v>22</v>
      </c>
      <c r="Y7" s="114">
        <v>23</v>
      </c>
      <c r="Z7" s="114">
        <v>24</v>
      </c>
      <c r="AA7" s="114">
        <v>25</v>
      </c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</row>
    <row r="8" spans="1:130" x14ac:dyDescent="0.25">
      <c r="A8" s="125"/>
      <c r="B8" s="529">
        <v>1</v>
      </c>
      <c r="C8" s="124" t="s">
        <v>290</v>
      </c>
      <c r="D8" s="124" t="s">
        <v>290</v>
      </c>
      <c r="E8" s="124" t="s">
        <v>290</v>
      </c>
      <c r="F8" s="124" t="s">
        <v>290</v>
      </c>
      <c r="G8" s="124" t="s">
        <v>290</v>
      </c>
      <c r="H8" s="124" t="s">
        <v>290</v>
      </c>
      <c r="I8" s="124" t="s">
        <v>290</v>
      </c>
      <c r="J8" s="124" t="s">
        <v>290</v>
      </c>
      <c r="K8" s="124" t="s">
        <v>290</v>
      </c>
      <c r="L8" s="124" t="s">
        <v>290</v>
      </c>
      <c r="M8" s="124" t="s">
        <v>290</v>
      </c>
      <c r="N8" s="124" t="s">
        <v>290</v>
      </c>
      <c r="O8" s="124" t="s">
        <v>290</v>
      </c>
      <c r="P8" s="124" t="s">
        <v>290</v>
      </c>
      <c r="Q8" s="124" t="s">
        <v>290</v>
      </c>
      <c r="R8" s="124" t="s">
        <v>290</v>
      </c>
      <c r="S8" s="124"/>
      <c r="T8" s="124"/>
      <c r="U8" s="124"/>
      <c r="V8" s="124" t="s">
        <v>290</v>
      </c>
      <c r="W8" s="124" t="s">
        <v>290</v>
      </c>
      <c r="X8" s="124" t="s">
        <v>290</v>
      </c>
      <c r="Y8" s="124" t="s">
        <v>290</v>
      </c>
      <c r="Z8" s="124" t="s">
        <v>290</v>
      </c>
      <c r="AA8" s="124" t="s">
        <v>290</v>
      </c>
      <c r="AB8" s="41"/>
      <c r="AC8" s="41"/>
      <c r="AD8" s="41"/>
      <c r="AE8" s="41"/>
      <c r="AF8" s="41"/>
      <c r="AG8" s="41"/>
      <c r="AH8" s="41"/>
      <c r="AI8" s="41"/>
      <c r="AJ8" s="41"/>
      <c r="AK8" s="41"/>
    </row>
    <row r="9" spans="1:130" x14ac:dyDescent="0.25">
      <c r="A9" s="80" t="s">
        <v>51</v>
      </c>
      <c r="B9" s="497" t="s">
        <v>151</v>
      </c>
      <c r="C9" s="88"/>
      <c r="D9" s="88"/>
      <c r="E9" s="88"/>
      <c r="F9" s="88"/>
      <c r="G9" s="88"/>
      <c r="H9" s="88"/>
      <c r="I9" s="89">
        <f t="shared" ref="I9:I74" si="0">SUM(C9:H9)</f>
        <v>0</v>
      </c>
      <c r="J9" s="80"/>
      <c r="K9" s="80"/>
      <c r="L9" s="80"/>
      <c r="M9" s="80"/>
      <c r="N9" s="80"/>
      <c r="O9" s="80"/>
      <c r="P9" s="80"/>
      <c r="Q9" s="80"/>
      <c r="R9" s="89">
        <f t="shared" ref="R9:R40" si="1">SUM(I9,J9,K9,L9,M9,N9,P9)</f>
        <v>0</v>
      </c>
      <c r="S9" s="89"/>
      <c r="T9" s="89"/>
      <c r="U9" s="89"/>
      <c r="V9" s="89"/>
      <c r="W9" s="89"/>
      <c r="X9" s="89"/>
      <c r="Y9" s="80"/>
      <c r="Z9" s="80"/>
      <c r="AA9" s="80"/>
      <c r="AB9" s="41"/>
      <c r="AC9" s="41"/>
      <c r="AD9" s="41"/>
      <c r="AE9" s="41"/>
      <c r="AF9" s="41"/>
      <c r="AG9" s="41"/>
      <c r="AH9" s="41"/>
      <c r="AI9" s="41"/>
      <c r="AJ9" s="41"/>
      <c r="AK9" s="41"/>
    </row>
    <row r="10" spans="1:130" x14ac:dyDescent="0.25">
      <c r="A10" s="80" t="s">
        <v>52</v>
      </c>
      <c r="B10" s="497" t="s">
        <v>152</v>
      </c>
      <c r="C10" s="88"/>
      <c r="D10" s="88"/>
      <c r="E10" s="88"/>
      <c r="F10" s="88"/>
      <c r="G10" s="88"/>
      <c r="H10" s="88"/>
      <c r="I10" s="89">
        <f t="shared" si="0"/>
        <v>0</v>
      </c>
      <c r="J10" s="80"/>
      <c r="K10" s="80"/>
      <c r="L10" s="80"/>
      <c r="M10" s="80"/>
      <c r="N10" s="80"/>
      <c r="O10" s="80"/>
      <c r="P10" s="80"/>
      <c r="Q10" s="80"/>
      <c r="R10" s="89">
        <f t="shared" si="1"/>
        <v>0</v>
      </c>
      <c r="S10" s="89"/>
      <c r="T10" s="89"/>
      <c r="U10" s="89"/>
      <c r="V10" s="89"/>
      <c r="W10" s="89"/>
      <c r="X10" s="89"/>
      <c r="Y10" s="80"/>
      <c r="Z10" s="80"/>
      <c r="AA10" s="80"/>
    </row>
    <row r="11" spans="1:130" x14ac:dyDescent="0.25">
      <c r="A11" s="80" t="s">
        <v>53</v>
      </c>
      <c r="B11" s="497" t="s">
        <v>153</v>
      </c>
      <c r="C11" s="88"/>
      <c r="D11" s="88"/>
      <c r="E11" s="88"/>
      <c r="F11" s="88"/>
      <c r="G11" s="88"/>
      <c r="H11" s="88"/>
      <c r="I11" s="89">
        <f t="shared" si="0"/>
        <v>0</v>
      </c>
      <c r="J11" s="80"/>
      <c r="K11" s="80"/>
      <c r="L11" s="80"/>
      <c r="M11" s="80"/>
      <c r="N11" s="80"/>
      <c r="O11" s="80"/>
      <c r="P11" s="80"/>
      <c r="Q11" s="80"/>
      <c r="R11" s="89">
        <f t="shared" si="1"/>
        <v>0</v>
      </c>
      <c r="S11" s="89"/>
      <c r="T11" s="89"/>
      <c r="U11" s="89"/>
      <c r="V11" s="89"/>
      <c r="W11" s="89"/>
      <c r="X11" s="89"/>
      <c r="Y11" s="80"/>
      <c r="Z11" s="80"/>
      <c r="AA11" s="80"/>
    </row>
    <row r="12" spans="1:130" x14ac:dyDescent="0.25">
      <c r="A12" s="80" t="s">
        <v>338</v>
      </c>
      <c r="B12" s="497" t="s">
        <v>154</v>
      </c>
      <c r="C12" s="90"/>
      <c r="D12" s="90"/>
      <c r="E12" s="90"/>
      <c r="F12" s="90"/>
      <c r="G12" s="90"/>
      <c r="H12" s="90"/>
      <c r="I12" s="141">
        <f t="shared" si="0"/>
        <v>0</v>
      </c>
      <c r="J12" s="91"/>
      <c r="K12" s="91"/>
      <c r="L12" s="91"/>
      <c r="M12" s="91"/>
      <c r="N12" s="91"/>
      <c r="O12" s="91"/>
      <c r="P12" s="91"/>
      <c r="Q12" s="91"/>
      <c r="R12" s="141">
        <f t="shared" si="1"/>
        <v>0</v>
      </c>
      <c r="S12" s="141"/>
      <c r="T12" s="141"/>
      <c r="U12" s="141"/>
      <c r="V12" s="141"/>
      <c r="W12" s="141"/>
      <c r="X12" s="141"/>
      <c r="Y12" s="91"/>
      <c r="Z12" s="91"/>
      <c r="AA12" s="91"/>
    </row>
    <row r="13" spans="1:130" x14ac:dyDescent="0.25">
      <c r="A13" s="80" t="s">
        <v>54</v>
      </c>
      <c r="B13" s="497" t="s">
        <v>155</v>
      </c>
      <c r="C13" s="88"/>
      <c r="D13" s="88"/>
      <c r="E13" s="88"/>
      <c r="F13" s="88"/>
      <c r="G13" s="88"/>
      <c r="H13" s="88"/>
      <c r="I13" s="141">
        <f t="shared" si="0"/>
        <v>0</v>
      </c>
      <c r="J13" s="80"/>
      <c r="K13" s="80"/>
      <c r="L13" s="80"/>
      <c r="M13" s="80"/>
      <c r="N13" s="80"/>
      <c r="O13" s="80"/>
      <c r="P13" s="80"/>
      <c r="Q13" s="80"/>
      <c r="R13" s="89">
        <f t="shared" si="1"/>
        <v>0</v>
      </c>
      <c r="S13" s="89"/>
      <c r="T13" s="89"/>
      <c r="U13" s="89"/>
      <c r="V13" s="89"/>
      <c r="W13" s="89"/>
      <c r="X13" s="89"/>
      <c r="Y13" s="80"/>
      <c r="Z13" s="80"/>
      <c r="AA13" s="80"/>
    </row>
    <row r="14" spans="1:130" x14ac:dyDescent="0.25">
      <c r="A14" s="80" t="s">
        <v>295</v>
      </c>
      <c r="B14" s="497" t="s">
        <v>156</v>
      </c>
      <c r="C14" s="143"/>
      <c r="D14" s="143"/>
      <c r="E14" s="143"/>
      <c r="F14" s="143"/>
      <c r="G14" s="143"/>
      <c r="H14" s="143"/>
      <c r="I14" s="141">
        <f t="shared" si="0"/>
        <v>0</v>
      </c>
      <c r="J14" s="142"/>
      <c r="K14" s="142"/>
      <c r="L14" s="142"/>
      <c r="M14" s="142"/>
      <c r="N14" s="142"/>
      <c r="O14" s="142"/>
      <c r="P14" s="142"/>
      <c r="Q14" s="142"/>
      <c r="R14" s="89">
        <f t="shared" si="1"/>
        <v>0</v>
      </c>
      <c r="S14" s="89"/>
      <c r="T14" s="89"/>
      <c r="U14" s="89"/>
      <c r="V14" s="89"/>
      <c r="W14" s="89"/>
      <c r="X14" s="89"/>
      <c r="Y14" s="142"/>
      <c r="Z14" s="142"/>
      <c r="AA14" s="142"/>
    </row>
    <row r="15" spans="1:130" x14ac:dyDescent="0.25">
      <c r="A15" s="80" t="s">
        <v>55</v>
      </c>
      <c r="B15" s="497" t="s">
        <v>157</v>
      </c>
      <c r="C15" s="88"/>
      <c r="D15" s="88"/>
      <c r="E15" s="88"/>
      <c r="F15" s="88"/>
      <c r="G15" s="88"/>
      <c r="H15" s="88"/>
      <c r="I15" s="89">
        <f t="shared" si="0"/>
        <v>0</v>
      </c>
      <c r="J15" s="80"/>
      <c r="K15" s="80"/>
      <c r="L15" s="80"/>
      <c r="M15" s="80"/>
      <c r="N15" s="80"/>
      <c r="O15" s="80"/>
      <c r="P15" s="80"/>
      <c r="Q15" s="80"/>
      <c r="R15" s="89">
        <f t="shared" si="1"/>
        <v>0</v>
      </c>
      <c r="S15" s="89"/>
      <c r="T15" s="89"/>
      <c r="U15" s="89"/>
      <c r="V15" s="89"/>
      <c r="W15" s="89"/>
      <c r="X15" s="89"/>
      <c r="Y15" s="80"/>
      <c r="Z15" s="80"/>
      <c r="AA15" s="80"/>
    </row>
    <row r="16" spans="1:130" x14ac:dyDescent="0.25">
      <c r="A16" s="80" t="s">
        <v>56</v>
      </c>
      <c r="B16" s="497" t="s">
        <v>158</v>
      </c>
      <c r="C16" s="88"/>
      <c r="D16" s="88"/>
      <c r="E16" s="88"/>
      <c r="F16" s="88"/>
      <c r="G16" s="88"/>
      <c r="H16" s="88"/>
      <c r="I16" s="89">
        <f t="shared" si="0"/>
        <v>0</v>
      </c>
      <c r="J16" s="80"/>
      <c r="K16" s="80"/>
      <c r="L16" s="80"/>
      <c r="M16" s="80"/>
      <c r="N16" s="80"/>
      <c r="O16" s="80"/>
      <c r="P16" s="80"/>
      <c r="Q16" s="80"/>
      <c r="R16" s="89">
        <f t="shared" si="1"/>
        <v>0</v>
      </c>
      <c r="S16" s="89"/>
      <c r="T16" s="89"/>
      <c r="U16" s="89"/>
      <c r="V16" s="89"/>
      <c r="W16" s="89"/>
      <c r="X16" s="89"/>
      <c r="Y16" s="80"/>
      <c r="Z16" s="80"/>
      <c r="AA16" s="80"/>
    </row>
    <row r="17" spans="1:130" x14ac:dyDescent="0.25">
      <c r="A17" s="80" t="s">
        <v>57</v>
      </c>
      <c r="B17" s="497" t="s">
        <v>159</v>
      </c>
      <c r="C17" s="88"/>
      <c r="D17" s="88"/>
      <c r="E17" s="88"/>
      <c r="F17" s="88"/>
      <c r="G17" s="88"/>
      <c r="H17" s="88"/>
      <c r="I17" s="89">
        <f t="shared" si="0"/>
        <v>0</v>
      </c>
      <c r="J17" s="80"/>
      <c r="K17" s="80"/>
      <c r="L17" s="80"/>
      <c r="M17" s="80"/>
      <c r="N17" s="80"/>
      <c r="O17" s="80"/>
      <c r="P17" s="80"/>
      <c r="Q17" s="80"/>
      <c r="R17" s="89">
        <f t="shared" si="1"/>
        <v>0</v>
      </c>
      <c r="S17" s="89"/>
      <c r="T17" s="89"/>
      <c r="U17" s="89"/>
      <c r="V17" s="89"/>
      <c r="W17" s="89"/>
      <c r="X17" s="89"/>
      <c r="Y17" s="80"/>
      <c r="Z17" s="80"/>
      <c r="AA17" s="80"/>
    </row>
    <row r="18" spans="1:130" x14ac:dyDescent="0.25">
      <c r="A18" s="80" t="s">
        <v>58</v>
      </c>
      <c r="B18" s="497" t="s">
        <v>160</v>
      </c>
      <c r="C18" s="88"/>
      <c r="D18" s="88"/>
      <c r="E18" s="88"/>
      <c r="F18" s="88"/>
      <c r="G18" s="88"/>
      <c r="H18" s="88"/>
      <c r="I18" s="89">
        <f t="shared" si="0"/>
        <v>0</v>
      </c>
      <c r="J18" s="80"/>
      <c r="K18" s="80"/>
      <c r="L18" s="80"/>
      <c r="M18" s="80"/>
      <c r="N18" s="80"/>
      <c r="O18" s="80"/>
      <c r="P18" s="80"/>
      <c r="Q18" s="80"/>
      <c r="R18" s="89">
        <f t="shared" si="1"/>
        <v>0</v>
      </c>
      <c r="S18" s="89"/>
      <c r="T18" s="89"/>
      <c r="U18" s="89"/>
      <c r="V18" s="89"/>
      <c r="W18" s="89"/>
      <c r="X18" s="89"/>
      <c r="Y18" s="80"/>
      <c r="Z18" s="80"/>
      <c r="AA18" s="80"/>
    </row>
    <row r="19" spans="1:130" x14ac:dyDescent="0.25">
      <c r="A19" s="80" t="s">
        <v>59</v>
      </c>
      <c r="B19" s="497" t="s">
        <v>161</v>
      </c>
      <c r="C19" s="88"/>
      <c r="D19" s="88"/>
      <c r="E19" s="88"/>
      <c r="F19" s="88"/>
      <c r="G19" s="88"/>
      <c r="H19" s="88"/>
      <c r="I19" s="89">
        <f t="shared" si="0"/>
        <v>0</v>
      </c>
      <c r="J19" s="80"/>
      <c r="K19" s="80"/>
      <c r="L19" s="80"/>
      <c r="M19" s="80"/>
      <c r="N19" s="80"/>
      <c r="O19" s="80"/>
      <c r="P19" s="80"/>
      <c r="Q19" s="80"/>
      <c r="R19" s="89">
        <f t="shared" si="1"/>
        <v>0</v>
      </c>
      <c r="S19" s="89"/>
      <c r="T19" s="89"/>
      <c r="U19" s="89"/>
      <c r="V19" s="89"/>
      <c r="W19" s="89"/>
      <c r="X19" s="89"/>
      <c r="Y19" s="80"/>
      <c r="Z19" s="80"/>
      <c r="AA19" s="80"/>
    </row>
    <row r="20" spans="1:130" s="80" customFormat="1" x14ac:dyDescent="0.25">
      <c r="A20" s="80" t="s">
        <v>60</v>
      </c>
      <c r="B20" s="497" t="s">
        <v>162</v>
      </c>
      <c r="C20" s="88"/>
      <c r="D20" s="88"/>
      <c r="E20" s="88"/>
      <c r="F20" s="88"/>
      <c r="G20" s="88"/>
      <c r="H20" s="88"/>
      <c r="I20" s="89">
        <f t="shared" si="0"/>
        <v>0</v>
      </c>
      <c r="R20" s="89">
        <f t="shared" si="1"/>
        <v>0</v>
      </c>
      <c r="S20" s="89"/>
      <c r="T20" s="89"/>
      <c r="U20" s="89"/>
      <c r="V20" s="89"/>
      <c r="W20" s="89"/>
      <c r="X20" s="89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</row>
    <row r="21" spans="1:130" s="80" customFormat="1" x14ac:dyDescent="0.25">
      <c r="A21" s="432" t="s">
        <v>484</v>
      </c>
      <c r="B21" s="518" t="s">
        <v>163</v>
      </c>
      <c r="C21" s="90"/>
      <c r="D21" s="90"/>
      <c r="E21" s="90"/>
      <c r="F21" s="90"/>
      <c r="G21" s="90"/>
      <c r="H21" s="90"/>
      <c r="I21" s="89">
        <f t="shared" si="0"/>
        <v>0</v>
      </c>
      <c r="J21" s="91"/>
      <c r="K21" s="91"/>
      <c r="L21" s="91"/>
      <c r="M21" s="91"/>
      <c r="N21" s="91"/>
      <c r="O21" s="91"/>
      <c r="P21" s="91"/>
      <c r="Q21" s="91"/>
      <c r="R21" s="89">
        <f t="shared" si="1"/>
        <v>0</v>
      </c>
      <c r="S21" s="89"/>
      <c r="T21" s="89"/>
      <c r="U21" s="89"/>
      <c r="V21" s="89"/>
      <c r="W21" s="89"/>
      <c r="X21" s="89"/>
      <c r="Z21" s="91"/>
      <c r="AA21" s="91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</row>
    <row r="22" spans="1:130" s="80" customFormat="1" x14ac:dyDescent="0.25">
      <c r="A22" s="432" t="s">
        <v>483</v>
      </c>
      <c r="B22" s="518" t="s">
        <v>164</v>
      </c>
      <c r="C22" s="88"/>
      <c r="D22" s="88"/>
      <c r="E22" s="88"/>
      <c r="F22" s="88"/>
      <c r="G22" s="88"/>
      <c r="H22" s="88"/>
      <c r="I22" s="89">
        <f t="shared" si="0"/>
        <v>0</v>
      </c>
      <c r="R22" s="89">
        <f t="shared" si="1"/>
        <v>0</v>
      </c>
      <c r="S22" s="89"/>
      <c r="T22" s="89"/>
      <c r="U22" s="89"/>
      <c r="V22" s="89"/>
      <c r="W22" s="89"/>
      <c r="X22" s="89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</row>
    <row r="23" spans="1:130" s="80" customFormat="1" x14ac:dyDescent="0.25">
      <c r="A23" s="432" t="s">
        <v>482</v>
      </c>
      <c r="B23" s="518" t="s">
        <v>165</v>
      </c>
      <c r="C23" s="88"/>
      <c r="D23" s="88"/>
      <c r="E23" s="88"/>
      <c r="F23" s="88"/>
      <c r="G23" s="88"/>
      <c r="H23" s="88"/>
      <c r="I23" s="89">
        <f t="shared" si="0"/>
        <v>0</v>
      </c>
      <c r="R23" s="89">
        <f t="shared" si="1"/>
        <v>0</v>
      </c>
      <c r="S23" s="89"/>
      <c r="T23" s="89"/>
      <c r="U23" s="89"/>
      <c r="V23" s="89"/>
      <c r="W23" s="89"/>
      <c r="X23" s="89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</row>
    <row r="24" spans="1:130" s="80" customFormat="1" x14ac:dyDescent="0.25">
      <c r="A24" s="80" t="s">
        <v>61</v>
      </c>
      <c r="B24" s="497" t="s">
        <v>166</v>
      </c>
      <c r="C24" s="88"/>
      <c r="D24" s="88"/>
      <c r="E24" s="88"/>
      <c r="F24" s="88"/>
      <c r="G24" s="88"/>
      <c r="H24" s="88"/>
      <c r="I24" s="89">
        <f t="shared" si="0"/>
        <v>0</v>
      </c>
      <c r="R24" s="89">
        <f t="shared" si="1"/>
        <v>0</v>
      </c>
      <c r="S24" s="89"/>
      <c r="T24" s="89"/>
      <c r="U24" s="89"/>
      <c r="V24" s="89"/>
      <c r="W24" s="89"/>
      <c r="X24" s="89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</row>
    <row r="25" spans="1:130" s="80" customFormat="1" x14ac:dyDescent="0.25">
      <c r="A25" s="80" t="s">
        <v>62</v>
      </c>
      <c r="B25" s="497" t="s">
        <v>167</v>
      </c>
      <c r="C25" s="88"/>
      <c r="D25" s="88"/>
      <c r="E25" s="88"/>
      <c r="F25" s="88"/>
      <c r="G25" s="88"/>
      <c r="H25" s="88"/>
      <c r="I25" s="89">
        <f t="shared" si="0"/>
        <v>0</v>
      </c>
      <c r="R25" s="89">
        <f t="shared" si="1"/>
        <v>0</v>
      </c>
      <c r="S25" s="89"/>
      <c r="T25" s="89"/>
      <c r="U25" s="89"/>
      <c r="V25" s="89"/>
      <c r="W25" s="89"/>
      <c r="X25" s="89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</row>
    <row r="26" spans="1:130" s="80" customFormat="1" x14ac:dyDescent="0.25">
      <c r="A26" s="80" t="s">
        <v>188</v>
      </c>
      <c r="B26" s="497" t="s">
        <v>168</v>
      </c>
      <c r="C26" s="88"/>
      <c r="D26" s="88"/>
      <c r="E26" s="88"/>
      <c r="F26" s="88"/>
      <c r="G26" s="88"/>
      <c r="H26" s="88"/>
      <c r="I26" s="89">
        <f t="shared" si="0"/>
        <v>0</v>
      </c>
      <c r="R26" s="89">
        <f t="shared" si="1"/>
        <v>0</v>
      </c>
      <c r="S26" s="89"/>
      <c r="T26" s="89"/>
      <c r="U26" s="89"/>
      <c r="V26" s="89"/>
      <c r="W26" s="89"/>
      <c r="X26" s="89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</row>
    <row r="27" spans="1:130" s="80" customFormat="1" x14ac:dyDescent="0.25">
      <c r="A27" s="80" t="s">
        <v>189</v>
      </c>
      <c r="B27" s="497" t="s">
        <v>169</v>
      </c>
      <c r="C27" s="88"/>
      <c r="D27" s="88"/>
      <c r="E27" s="88"/>
      <c r="F27" s="88"/>
      <c r="G27" s="88"/>
      <c r="H27" s="88"/>
      <c r="I27" s="89">
        <f t="shared" si="0"/>
        <v>0</v>
      </c>
      <c r="R27" s="89">
        <f t="shared" si="1"/>
        <v>0</v>
      </c>
      <c r="S27" s="89"/>
      <c r="T27" s="89"/>
      <c r="U27" s="89"/>
      <c r="V27" s="89"/>
      <c r="W27" s="89"/>
      <c r="X27" s="89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</row>
    <row r="28" spans="1:130" s="80" customFormat="1" x14ac:dyDescent="0.25">
      <c r="A28" s="80" t="s">
        <v>63</v>
      </c>
      <c r="B28" s="497" t="s">
        <v>170</v>
      </c>
      <c r="C28" s="88"/>
      <c r="D28" s="88"/>
      <c r="E28" s="88"/>
      <c r="F28" s="88"/>
      <c r="G28" s="88"/>
      <c r="H28" s="88"/>
      <c r="I28" s="89">
        <f t="shared" si="0"/>
        <v>0</v>
      </c>
      <c r="R28" s="89">
        <f t="shared" si="1"/>
        <v>0</v>
      </c>
      <c r="S28" s="89"/>
      <c r="T28" s="89"/>
      <c r="U28" s="89"/>
      <c r="V28" s="89"/>
      <c r="W28" s="89"/>
      <c r="X28" s="89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</row>
    <row r="29" spans="1:130" s="80" customFormat="1" x14ac:dyDescent="0.25">
      <c r="A29" s="80" t="s">
        <v>190</v>
      </c>
      <c r="B29" s="497" t="s">
        <v>171</v>
      </c>
      <c r="C29" s="88"/>
      <c r="D29" s="88"/>
      <c r="E29" s="88"/>
      <c r="F29" s="88"/>
      <c r="G29" s="88"/>
      <c r="H29" s="88"/>
      <c r="I29" s="89">
        <f t="shared" si="0"/>
        <v>0</v>
      </c>
      <c r="R29" s="89">
        <f t="shared" si="1"/>
        <v>0</v>
      </c>
      <c r="S29" s="89"/>
      <c r="T29" s="89"/>
      <c r="U29" s="89"/>
      <c r="V29" s="89"/>
      <c r="W29" s="89"/>
      <c r="X29" s="89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</row>
    <row r="30" spans="1:130" s="80" customFormat="1" x14ac:dyDescent="0.25">
      <c r="A30" s="80" t="s">
        <v>67</v>
      </c>
      <c r="B30" s="497" t="s">
        <v>172</v>
      </c>
      <c r="C30" s="88"/>
      <c r="D30" s="88"/>
      <c r="E30" s="88"/>
      <c r="F30" s="88"/>
      <c r="G30" s="88"/>
      <c r="H30" s="88"/>
      <c r="I30" s="89">
        <f t="shared" si="0"/>
        <v>0</v>
      </c>
      <c r="R30" s="89">
        <f t="shared" si="1"/>
        <v>0</v>
      </c>
      <c r="S30" s="89"/>
      <c r="T30" s="89"/>
      <c r="U30" s="89"/>
      <c r="V30" s="89"/>
      <c r="W30" s="89"/>
      <c r="X30" s="89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</row>
    <row r="31" spans="1:130" s="80" customFormat="1" x14ac:dyDescent="0.25">
      <c r="A31" s="80" t="s">
        <v>64</v>
      </c>
      <c r="B31" s="497" t="s">
        <v>173</v>
      </c>
      <c r="C31" s="88"/>
      <c r="D31" s="88"/>
      <c r="E31" s="88"/>
      <c r="F31" s="88"/>
      <c r="G31" s="88"/>
      <c r="H31" s="88"/>
      <c r="I31" s="89">
        <f t="shared" si="0"/>
        <v>0</v>
      </c>
      <c r="R31" s="89">
        <f t="shared" si="1"/>
        <v>0</v>
      </c>
      <c r="S31" s="89"/>
      <c r="T31" s="89"/>
      <c r="U31" s="89"/>
      <c r="V31" s="89"/>
      <c r="W31" s="89"/>
      <c r="X31" s="89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</row>
    <row r="32" spans="1:130" s="80" customFormat="1" x14ac:dyDescent="0.25">
      <c r="A32" s="80" t="s">
        <v>65</v>
      </c>
      <c r="B32" s="497" t="s">
        <v>174</v>
      </c>
      <c r="C32" s="88"/>
      <c r="D32" s="88"/>
      <c r="E32" s="88"/>
      <c r="F32" s="88"/>
      <c r="G32" s="88"/>
      <c r="H32" s="88"/>
      <c r="I32" s="89">
        <f t="shared" si="0"/>
        <v>0</v>
      </c>
      <c r="R32" s="89">
        <f t="shared" si="1"/>
        <v>0</v>
      </c>
      <c r="S32" s="89"/>
      <c r="T32" s="89"/>
      <c r="U32" s="89"/>
      <c r="V32" s="89"/>
      <c r="W32" s="89"/>
      <c r="X32" s="89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</row>
    <row r="33" spans="1:130" s="80" customFormat="1" x14ac:dyDescent="0.25">
      <c r="A33" s="80" t="s">
        <v>66</v>
      </c>
      <c r="B33" s="497" t="s">
        <v>175</v>
      </c>
      <c r="C33" s="88"/>
      <c r="D33" s="88"/>
      <c r="E33" s="88"/>
      <c r="F33" s="88"/>
      <c r="G33" s="88"/>
      <c r="H33" s="88"/>
      <c r="I33" s="89">
        <f t="shared" si="0"/>
        <v>0</v>
      </c>
      <c r="R33" s="89">
        <f t="shared" si="1"/>
        <v>0</v>
      </c>
      <c r="S33" s="89"/>
      <c r="T33" s="89"/>
      <c r="U33" s="89"/>
      <c r="V33" s="89"/>
      <c r="W33" s="89"/>
      <c r="X33" s="89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</row>
    <row r="34" spans="1:130" s="80" customFormat="1" x14ac:dyDescent="0.25">
      <c r="A34" s="80" t="s">
        <v>191</v>
      </c>
      <c r="B34" s="497" t="s">
        <v>176</v>
      </c>
      <c r="C34" s="88"/>
      <c r="D34" s="88"/>
      <c r="E34" s="88"/>
      <c r="F34" s="88"/>
      <c r="G34" s="88"/>
      <c r="H34" s="88"/>
      <c r="I34" s="89">
        <f t="shared" si="0"/>
        <v>0</v>
      </c>
      <c r="R34" s="89">
        <f t="shared" si="1"/>
        <v>0</v>
      </c>
      <c r="S34" s="89"/>
      <c r="T34" s="89"/>
      <c r="U34" s="89"/>
      <c r="V34" s="89"/>
      <c r="W34" s="89"/>
      <c r="X34" s="89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</row>
    <row r="35" spans="1:130" s="80" customFormat="1" x14ac:dyDescent="0.25">
      <c r="A35" s="80" t="s">
        <v>68</v>
      </c>
      <c r="B35" s="497" t="s">
        <v>177</v>
      </c>
      <c r="C35" s="88"/>
      <c r="D35" s="88"/>
      <c r="E35" s="88"/>
      <c r="F35" s="88"/>
      <c r="G35" s="88"/>
      <c r="H35" s="88"/>
      <c r="I35" s="89">
        <f t="shared" si="0"/>
        <v>0</v>
      </c>
      <c r="R35" s="89">
        <f t="shared" si="1"/>
        <v>0</v>
      </c>
      <c r="S35" s="89"/>
      <c r="T35" s="89"/>
      <c r="U35" s="89"/>
      <c r="V35" s="89"/>
      <c r="W35" s="89"/>
      <c r="X35" s="89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</row>
    <row r="36" spans="1:130" s="80" customFormat="1" x14ac:dyDescent="0.25">
      <c r="A36" s="80" t="s">
        <v>192</v>
      </c>
      <c r="B36" s="497" t="s">
        <v>178</v>
      </c>
      <c r="C36" s="88"/>
      <c r="D36" s="88"/>
      <c r="E36" s="88"/>
      <c r="F36" s="88"/>
      <c r="G36" s="88"/>
      <c r="H36" s="88"/>
      <c r="I36" s="89">
        <f t="shared" si="0"/>
        <v>0</v>
      </c>
      <c r="R36" s="89">
        <f t="shared" si="1"/>
        <v>0</v>
      </c>
      <c r="S36" s="89"/>
      <c r="T36" s="89"/>
      <c r="U36" s="89"/>
      <c r="V36" s="89"/>
      <c r="W36" s="89"/>
      <c r="X36" s="89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</row>
    <row r="37" spans="1:130" s="80" customFormat="1" x14ac:dyDescent="0.25">
      <c r="A37" s="80" t="s">
        <v>69</v>
      </c>
      <c r="B37" s="497" t="s">
        <v>179</v>
      </c>
      <c r="C37" s="88"/>
      <c r="D37" s="88"/>
      <c r="E37" s="88"/>
      <c r="F37" s="88"/>
      <c r="G37" s="88"/>
      <c r="H37" s="88"/>
      <c r="I37" s="89">
        <f t="shared" si="0"/>
        <v>0</v>
      </c>
      <c r="R37" s="89">
        <f t="shared" si="1"/>
        <v>0</v>
      </c>
      <c r="S37" s="89"/>
      <c r="T37" s="89"/>
      <c r="U37" s="89"/>
      <c r="V37" s="89"/>
      <c r="W37" s="89"/>
      <c r="X37" s="89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</row>
    <row r="38" spans="1:130" s="80" customFormat="1" x14ac:dyDescent="0.25">
      <c r="A38" s="80" t="s">
        <v>333</v>
      </c>
      <c r="B38" s="497" t="s">
        <v>180</v>
      </c>
      <c r="C38" s="88"/>
      <c r="D38" s="88"/>
      <c r="E38" s="88"/>
      <c r="F38" s="88"/>
      <c r="G38" s="88"/>
      <c r="H38" s="88"/>
      <c r="I38" s="89">
        <f t="shared" si="0"/>
        <v>0</v>
      </c>
      <c r="R38" s="89">
        <f t="shared" si="1"/>
        <v>0</v>
      </c>
      <c r="S38" s="89"/>
      <c r="T38" s="89"/>
      <c r="U38" s="89"/>
      <c r="V38" s="89"/>
      <c r="W38" s="89"/>
      <c r="X38" s="89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</row>
    <row r="39" spans="1:130" s="80" customFormat="1" x14ac:dyDescent="0.25">
      <c r="A39" s="80" t="s">
        <v>70</v>
      </c>
      <c r="B39" s="497" t="s">
        <v>181</v>
      </c>
      <c r="C39" s="88"/>
      <c r="D39" s="88"/>
      <c r="E39" s="88"/>
      <c r="F39" s="88"/>
      <c r="G39" s="88"/>
      <c r="H39" s="88"/>
      <c r="I39" s="89">
        <f t="shared" si="0"/>
        <v>0</v>
      </c>
      <c r="R39" s="89">
        <f t="shared" si="1"/>
        <v>0</v>
      </c>
      <c r="S39" s="89"/>
      <c r="T39" s="89"/>
      <c r="U39" s="89"/>
      <c r="V39" s="89"/>
      <c r="W39" s="89"/>
      <c r="X39" s="89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</row>
    <row r="40" spans="1:130" s="80" customFormat="1" x14ac:dyDescent="0.25">
      <c r="A40" s="80" t="s">
        <v>71</v>
      </c>
      <c r="B40" s="497" t="s">
        <v>182</v>
      </c>
      <c r="C40" s="88"/>
      <c r="D40" s="88"/>
      <c r="E40" s="88"/>
      <c r="F40" s="88"/>
      <c r="G40" s="88"/>
      <c r="H40" s="88"/>
      <c r="I40" s="89">
        <f t="shared" si="0"/>
        <v>0</v>
      </c>
      <c r="R40" s="89">
        <f t="shared" si="1"/>
        <v>0</v>
      </c>
      <c r="S40" s="89"/>
      <c r="T40" s="89"/>
      <c r="U40" s="89"/>
      <c r="V40" s="89"/>
      <c r="W40" s="89"/>
      <c r="X40" s="89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</row>
    <row r="41" spans="1:130" s="80" customFormat="1" x14ac:dyDescent="0.25">
      <c r="A41" s="80" t="s">
        <v>72</v>
      </c>
      <c r="B41" s="497" t="s">
        <v>183</v>
      </c>
      <c r="C41" s="88"/>
      <c r="D41" s="88"/>
      <c r="E41" s="88"/>
      <c r="F41" s="88"/>
      <c r="G41" s="88"/>
      <c r="H41" s="88"/>
      <c r="I41" s="89">
        <f t="shared" si="0"/>
        <v>0</v>
      </c>
      <c r="R41" s="89">
        <f t="shared" ref="R41:R72" si="2">SUM(I41,J41,K41,L41,M41,N41,P41)</f>
        <v>0</v>
      </c>
      <c r="S41" s="89"/>
      <c r="T41" s="89"/>
      <c r="U41" s="89"/>
      <c r="V41" s="89"/>
      <c r="W41" s="89"/>
      <c r="X41" s="89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</row>
    <row r="42" spans="1:130" s="80" customFormat="1" x14ac:dyDescent="0.25">
      <c r="A42" s="80" t="s">
        <v>193</v>
      </c>
      <c r="B42" s="497" t="s">
        <v>184</v>
      </c>
      <c r="C42" s="88"/>
      <c r="D42" s="88"/>
      <c r="E42" s="88"/>
      <c r="F42" s="88"/>
      <c r="G42" s="88"/>
      <c r="H42" s="88"/>
      <c r="I42" s="89">
        <f t="shared" si="0"/>
        <v>0</v>
      </c>
      <c r="R42" s="89">
        <f t="shared" si="2"/>
        <v>0</v>
      </c>
      <c r="S42" s="89"/>
      <c r="T42" s="89"/>
      <c r="U42" s="89"/>
      <c r="V42" s="89"/>
      <c r="W42" s="89"/>
      <c r="X42" s="89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</row>
    <row r="43" spans="1:130" s="80" customFormat="1" x14ac:dyDescent="0.25">
      <c r="A43" s="80" t="s">
        <v>73</v>
      </c>
      <c r="B43" s="497" t="s">
        <v>185</v>
      </c>
      <c r="C43" s="88"/>
      <c r="D43" s="88"/>
      <c r="E43" s="88"/>
      <c r="F43" s="88"/>
      <c r="G43" s="88"/>
      <c r="H43" s="88"/>
      <c r="I43" s="89">
        <f t="shared" si="0"/>
        <v>0</v>
      </c>
      <c r="R43" s="89">
        <f t="shared" si="2"/>
        <v>0</v>
      </c>
      <c r="S43" s="89"/>
      <c r="T43" s="89"/>
      <c r="U43" s="89"/>
      <c r="V43" s="89"/>
      <c r="W43" s="89"/>
      <c r="X43" s="89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</row>
    <row r="44" spans="1:130" s="80" customFormat="1" x14ac:dyDescent="0.25">
      <c r="A44" s="80" t="s">
        <v>74</v>
      </c>
      <c r="B44" s="497" t="s">
        <v>186</v>
      </c>
      <c r="C44" s="88"/>
      <c r="D44" s="88"/>
      <c r="E44" s="88"/>
      <c r="F44" s="88"/>
      <c r="G44" s="88"/>
      <c r="H44" s="88"/>
      <c r="I44" s="89">
        <f t="shared" si="0"/>
        <v>0</v>
      </c>
      <c r="R44" s="89">
        <f t="shared" si="2"/>
        <v>0</v>
      </c>
      <c r="S44" s="89"/>
      <c r="T44" s="89"/>
      <c r="U44" s="89"/>
      <c r="V44" s="89"/>
      <c r="W44" s="89"/>
      <c r="X44" s="89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</row>
    <row r="45" spans="1:130" s="80" customFormat="1" x14ac:dyDescent="0.25">
      <c r="A45" s="80" t="s">
        <v>350</v>
      </c>
      <c r="B45" s="497" t="s">
        <v>187</v>
      </c>
      <c r="C45" s="88"/>
      <c r="D45" s="88"/>
      <c r="E45" s="88"/>
      <c r="F45" s="88"/>
      <c r="G45" s="88"/>
      <c r="H45" s="88"/>
      <c r="I45" s="89">
        <f t="shared" si="0"/>
        <v>0</v>
      </c>
      <c r="R45" s="89">
        <f t="shared" si="2"/>
        <v>0</v>
      </c>
      <c r="S45" s="89"/>
      <c r="T45" s="89"/>
      <c r="U45" s="89"/>
      <c r="V45" s="89"/>
      <c r="W45" s="89"/>
      <c r="X45" s="89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</row>
    <row r="46" spans="1:130" s="80" customFormat="1" x14ac:dyDescent="0.25">
      <c r="A46" s="80" t="s">
        <v>301</v>
      </c>
      <c r="B46" s="497" t="s">
        <v>201</v>
      </c>
      <c r="C46" s="88"/>
      <c r="D46" s="88"/>
      <c r="E46" s="88"/>
      <c r="F46" s="88"/>
      <c r="G46" s="88"/>
      <c r="H46" s="88"/>
      <c r="I46" s="89">
        <f t="shared" si="0"/>
        <v>0</v>
      </c>
      <c r="R46" s="89">
        <f t="shared" si="2"/>
        <v>0</v>
      </c>
      <c r="S46" s="89"/>
      <c r="T46" s="89"/>
      <c r="U46" s="89"/>
      <c r="V46" s="89"/>
      <c r="W46" s="89"/>
      <c r="X46" s="89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</row>
    <row r="47" spans="1:130" s="80" customFormat="1" x14ac:dyDescent="0.25">
      <c r="A47" s="80" t="s">
        <v>83</v>
      </c>
      <c r="B47" s="497" t="s">
        <v>202</v>
      </c>
      <c r="C47" s="88"/>
      <c r="D47" s="88"/>
      <c r="E47" s="88"/>
      <c r="F47" s="88"/>
      <c r="G47" s="88"/>
      <c r="H47" s="88"/>
      <c r="I47" s="89">
        <f t="shared" si="0"/>
        <v>0</v>
      </c>
      <c r="R47" s="89">
        <f t="shared" si="2"/>
        <v>0</v>
      </c>
      <c r="S47" s="89"/>
      <c r="T47" s="89"/>
      <c r="U47" s="89"/>
      <c r="V47" s="89"/>
      <c r="W47" s="89"/>
      <c r="X47" s="89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</row>
    <row r="48" spans="1:130" s="80" customFormat="1" x14ac:dyDescent="0.25">
      <c r="A48" s="80" t="s">
        <v>75</v>
      </c>
      <c r="B48" s="497" t="s">
        <v>203</v>
      </c>
      <c r="C48" s="88"/>
      <c r="D48" s="88"/>
      <c r="E48" s="88"/>
      <c r="F48" s="88"/>
      <c r="G48" s="88"/>
      <c r="H48" s="88"/>
      <c r="I48" s="89">
        <f t="shared" si="0"/>
        <v>0</v>
      </c>
      <c r="R48" s="89">
        <f t="shared" si="2"/>
        <v>0</v>
      </c>
      <c r="S48" s="89"/>
      <c r="T48" s="89"/>
      <c r="U48" s="89"/>
      <c r="V48" s="89"/>
      <c r="W48" s="89"/>
      <c r="X48" s="89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</row>
    <row r="49" spans="1:130" s="80" customFormat="1" x14ac:dyDescent="0.25">
      <c r="A49" s="80" t="s">
        <v>76</v>
      </c>
      <c r="B49" s="497" t="s">
        <v>204</v>
      </c>
      <c r="C49" s="88"/>
      <c r="D49" s="88"/>
      <c r="E49" s="88"/>
      <c r="F49" s="88"/>
      <c r="G49" s="88"/>
      <c r="H49" s="88"/>
      <c r="I49" s="89">
        <f t="shared" si="0"/>
        <v>0</v>
      </c>
      <c r="R49" s="89">
        <f t="shared" si="2"/>
        <v>0</v>
      </c>
      <c r="S49" s="89"/>
      <c r="T49" s="89"/>
      <c r="U49" s="89"/>
      <c r="V49" s="89"/>
      <c r="W49" s="89"/>
      <c r="X49" s="89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</row>
    <row r="50" spans="1:130" s="80" customFormat="1" x14ac:dyDescent="0.25">
      <c r="A50" s="80" t="s">
        <v>298</v>
      </c>
      <c r="B50" s="497" t="s">
        <v>205</v>
      </c>
      <c r="C50" s="88"/>
      <c r="D50" s="88"/>
      <c r="E50" s="88"/>
      <c r="F50" s="88"/>
      <c r="G50" s="88"/>
      <c r="H50" s="88"/>
      <c r="I50" s="89">
        <f t="shared" si="0"/>
        <v>0</v>
      </c>
      <c r="R50" s="89">
        <f t="shared" si="2"/>
        <v>0</v>
      </c>
      <c r="S50" s="89"/>
      <c r="T50" s="89"/>
      <c r="U50" s="89"/>
      <c r="V50" s="89"/>
      <c r="W50" s="89"/>
      <c r="X50" s="89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  <c r="DZ50" s="72"/>
    </row>
    <row r="51" spans="1:130" s="80" customFormat="1" x14ac:dyDescent="0.25">
      <c r="A51" s="80" t="s">
        <v>77</v>
      </c>
      <c r="B51" s="497" t="s">
        <v>206</v>
      </c>
      <c r="C51" s="88"/>
      <c r="D51" s="88"/>
      <c r="E51" s="88"/>
      <c r="F51" s="88"/>
      <c r="G51" s="88"/>
      <c r="H51" s="88"/>
      <c r="I51" s="89">
        <f t="shared" si="0"/>
        <v>0</v>
      </c>
      <c r="R51" s="89">
        <f t="shared" si="2"/>
        <v>0</v>
      </c>
      <c r="S51" s="89"/>
      <c r="T51" s="89"/>
      <c r="U51" s="89"/>
      <c r="V51" s="89"/>
      <c r="W51" s="89"/>
      <c r="X51" s="89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</row>
    <row r="52" spans="1:130" s="80" customFormat="1" x14ac:dyDescent="0.25">
      <c r="A52" s="80" t="s">
        <v>78</v>
      </c>
      <c r="B52" s="497" t="s">
        <v>207</v>
      </c>
      <c r="C52" s="88"/>
      <c r="D52" s="88"/>
      <c r="E52" s="88"/>
      <c r="F52" s="88"/>
      <c r="G52" s="88"/>
      <c r="H52" s="88"/>
      <c r="I52" s="89">
        <f t="shared" si="0"/>
        <v>0</v>
      </c>
      <c r="R52" s="89">
        <f t="shared" si="2"/>
        <v>0</v>
      </c>
      <c r="S52" s="89"/>
      <c r="T52" s="89"/>
      <c r="U52" s="89"/>
      <c r="V52" s="89"/>
      <c r="W52" s="89"/>
      <c r="X52" s="89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</row>
    <row r="53" spans="1:130" s="80" customFormat="1" x14ac:dyDescent="0.25">
      <c r="A53" s="80" t="s">
        <v>79</v>
      </c>
      <c r="B53" s="497" t="s">
        <v>208</v>
      </c>
      <c r="C53" s="88"/>
      <c r="D53" s="88"/>
      <c r="E53" s="88"/>
      <c r="F53" s="88"/>
      <c r="G53" s="88"/>
      <c r="H53" s="88"/>
      <c r="I53" s="89">
        <f t="shared" si="0"/>
        <v>0</v>
      </c>
      <c r="R53" s="89">
        <f t="shared" si="2"/>
        <v>0</v>
      </c>
      <c r="S53" s="89"/>
      <c r="T53" s="89"/>
      <c r="U53" s="89"/>
      <c r="V53" s="89"/>
      <c r="W53" s="89"/>
      <c r="X53" s="89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</row>
    <row r="54" spans="1:130" s="80" customFormat="1" x14ac:dyDescent="0.25">
      <c r="A54" s="80" t="s">
        <v>80</v>
      </c>
      <c r="B54" s="497" t="s">
        <v>209</v>
      </c>
      <c r="C54" s="88"/>
      <c r="D54" s="88"/>
      <c r="E54" s="88"/>
      <c r="F54" s="88"/>
      <c r="G54" s="88"/>
      <c r="H54" s="88"/>
      <c r="I54" s="89">
        <f t="shared" si="0"/>
        <v>0</v>
      </c>
      <c r="R54" s="89">
        <f t="shared" si="2"/>
        <v>0</v>
      </c>
      <c r="S54" s="89"/>
      <c r="T54" s="89"/>
      <c r="U54" s="89"/>
      <c r="V54" s="89"/>
      <c r="W54" s="89"/>
      <c r="X54" s="89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2"/>
      <c r="CY54" s="72"/>
      <c r="CZ54" s="72"/>
      <c r="DA54" s="72"/>
      <c r="DB54" s="72"/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2"/>
      <c r="DN54" s="72"/>
      <c r="DO54" s="72"/>
      <c r="DP54" s="72"/>
      <c r="DQ54" s="72"/>
      <c r="DR54" s="72"/>
      <c r="DS54" s="72"/>
      <c r="DT54" s="72"/>
      <c r="DU54" s="72"/>
      <c r="DV54" s="72"/>
      <c r="DW54" s="72"/>
      <c r="DX54" s="72"/>
      <c r="DY54" s="72"/>
      <c r="DZ54" s="72"/>
    </row>
    <row r="55" spans="1:130" s="80" customFormat="1" x14ac:dyDescent="0.25">
      <c r="A55" s="80" t="s">
        <v>351</v>
      </c>
      <c r="B55" s="497" t="s">
        <v>210</v>
      </c>
      <c r="C55" s="88"/>
      <c r="D55" s="88"/>
      <c r="E55" s="88"/>
      <c r="F55" s="88"/>
      <c r="G55" s="88"/>
      <c r="H55" s="88"/>
      <c r="I55" s="89">
        <f t="shared" si="0"/>
        <v>0</v>
      </c>
      <c r="R55" s="89">
        <f t="shared" si="2"/>
        <v>0</v>
      </c>
      <c r="S55" s="89"/>
      <c r="T55" s="89"/>
      <c r="U55" s="89"/>
      <c r="V55" s="89"/>
      <c r="W55" s="89"/>
      <c r="X55" s="89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</row>
    <row r="56" spans="1:130" s="80" customFormat="1" x14ac:dyDescent="0.25">
      <c r="A56" s="80" t="s">
        <v>81</v>
      </c>
      <c r="B56" s="497" t="s">
        <v>211</v>
      </c>
      <c r="C56" s="88"/>
      <c r="D56" s="88"/>
      <c r="E56" s="88"/>
      <c r="F56" s="88"/>
      <c r="G56" s="88"/>
      <c r="H56" s="88"/>
      <c r="I56" s="89">
        <f t="shared" si="0"/>
        <v>0</v>
      </c>
      <c r="R56" s="89">
        <f t="shared" si="2"/>
        <v>0</v>
      </c>
      <c r="S56" s="89"/>
      <c r="T56" s="89"/>
      <c r="U56" s="89"/>
      <c r="V56" s="89"/>
      <c r="W56" s="89"/>
      <c r="X56" s="89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</row>
    <row r="57" spans="1:130" s="80" customFormat="1" x14ac:dyDescent="0.25">
      <c r="A57" s="80" t="s">
        <v>82</v>
      </c>
      <c r="B57" s="497" t="s">
        <v>212</v>
      </c>
      <c r="C57" s="88"/>
      <c r="D57" s="88"/>
      <c r="E57" s="88"/>
      <c r="F57" s="88"/>
      <c r="G57" s="88"/>
      <c r="H57" s="88"/>
      <c r="I57" s="89">
        <f t="shared" si="0"/>
        <v>0</v>
      </c>
      <c r="R57" s="89">
        <f t="shared" si="2"/>
        <v>0</v>
      </c>
      <c r="S57" s="89"/>
      <c r="T57" s="89"/>
      <c r="U57" s="89"/>
      <c r="V57" s="89"/>
      <c r="W57" s="89"/>
      <c r="X57" s="89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</row>
    <row r="58" spans="1:130" s="80" customFormat="1" x14ac:dyDescent="0.25">
      <c r="A58" s="80" t="s">
        <v>352</v>
      </c>
      <c r="B58" s="497" t="s">
        <v>213</v>
      </c>
      <c r="C58" s="88"/>
      <c r="D58" s="88"/>
      <c r="E58" s="88"/>
      <c r="F58" s="88"/>
      <c r="G58" s="88"/>
      <c r="H58" s="88"/>
      <c r="I58" s="89">
        <f t="shared" si="0"/>
        <v>0</v>
      </c>
      <c r="R58" s="89">
        <f t="shared" si="2"/>
        <v>0</v>
      </c>
      <c r="S58" s="89"/>
      <c r="T58" s="89"/>
      <c r="U58" s="89"/>
      <c r="V58" s="89"/>
      <c r="W58" s="89"/>
      <c r="X58" s="89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2"/>
      <c r="DN58" s="72"/>
      <c r="DO58" s="72"/>
      <c r="DP58" s="72"/>
      <c r="DQ58" s="72"/>
      <c r="DR58" s="72"/>
      <c r="DS58" s="72"/>
      <c r="DT58" s="72"/>
      <c r="DU58" s="72"/>
      <c r="DV58" s="72"/>
      <c r="DW58" s="72"/>
      <c r="DX58" s="72"/>
      <c r="DY58" s="72"/>
      <c r="DZ58" s="72"/>
    </row>
    <row r="59" spans="1:130" s="80" customFormat="1" x14ac:dyDescent="0.25">
      <c r="A59" s="80" t="s">
        <v>84</v>
      </c>
      <c r="B59" s="497" t="s">
        <v>214</v>
      </c>
      <c r="C59" s="88"/>
      <c r="D59" s="88"/>
      <c r="E59" s="88"/>
      <c r="F59" s="88"/>
      <c r="G59" s="88"/>
      <c r="H59" s="88"/>
      <c r="I59" s="89">
        <f t="shared" si="0"/>
        <v>0</v>
      </c>
      <c r="R59" s="89">
        <f t="shared" si="2"/>
        <v>0</v>
      </c>
      <c r="S59" s="89"/>
      <c r="T59" s="89"/>
      <c r="U59" s="89"/>
      <c r="V59" s="89"/>
      <c r="W59" s="89"/>
      <c r="X59" s="89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</row>
    <row r="60" spans="1:130" s="80" customFormat="1" x14ac:dyDescent="0.25">
      <c r="A60" s="80" t="s">
        <v>353</v>
      </c>
      <c r="B60" s="497" t="s">
        <v>215</v>
      </c>
      <c r="C60" s="88"/>
      <c r="D60" s="88"/>
      <c r="E60" s="88"/>
      <c r="F60" s="88"/>
      <c r="G60" s="88"/>
      <c r="H60" s="88"/>
      <c r="I60" s="89">
        <f t="shared" si="0"/>
        <v>0</v>
      </c>
      <c r="R60" s="89">
        <f t="shared" si="2"/>
        <v>0</v>
      </c>
      <c r="S60" s="89"/>
      <c r="T60" s="89"/>
      <c r="U60" s="89"/>
      <c r="V60" s="89"/>
      <c r="W60" s="89"/>
      <c r="X60" s="89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2"/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72"/>
      <c r="DP60" s="72"/>
      <c r="DQ60" s="72"/>
      <c r="DR60" s="72"/>
      <c r="DS60" s="72"/>
      <c r="DT60" s="72"/>
      <c r="DU60" s="72"/>
      <c r="DV60" s="72"/>
      <c r="DW60" s="72"/>
      <c r="DX60" s="72"/>
      <c r="DY60" s="72"/>
      <c r="DZ60" s="72"/>
    </row>
    <row r="61" spans="1:130" s="80" customFormat="1" x14ac:dyDescent="0.25">
      <c r="A61" s="80" t="s">
        <v>85</v>
      </c>
      <c r="B61" s="497" t="s">
        <v>216</v>
      </c>
      <c r="C61" s="88"/>
      <c r="D61" s="88"/>
      <c r="E61" s="88"/>
      <c r="F61" s="88"/>
      <c r="G61" s="88"/>
      <c r="H61" s="88"/>
      <c r="I61" s="89">
        <f t="shared" si="0"/>
        <v>0</v>
      </c>
      <c r="R61" s="89">
        <f t="shared" si="2"/>
        <v>0</v>
      </c>
      <c r="S61" s="89"/>
      <c r="T61" s="89"/>
      <c r="U61" s="89"/>
      <c r="V61" s="89"/>
      <c r="W61" s="89"/>
      <c r="X61" s="89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</row>
    <row r="62" spans="1:130" s="80" customFormat="1" x14ac:dyDescent="0.25">
      <c r="A62" s="80" t="s">
        <v>86</v>
      </c>
      <c r="B62" s="497" t="s">
        <v>217</v>
      </c>
      <c r="C62" s="88"/>
      <c r="D62" s="88"/>
      <c r="E62" s="88"/>
      <c r="F62" s="88"/>
      <c r="G62" s="88"/>
      <c r="H62" s="88"/>
      <c r="I62" s="89">
        <f t="shared" si="0"/>
        <v>0</v>
      </c>
      <c r="R62" s="89">
        <f t="shared" si="2"/>
        <v>0</v>
      </c>
      <c r="S62" s="89"/>
      <c r="T62" s="89"/>
      <c r="U62" s="89"/>
      <c r="V62" s="89"/>
      <c r="W62" s="89"/>
      <c r="X62" s="89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72"/>
      <c r="DK62" s="72"/>
      <c r="DL62" s="72"/>
      <c r="DM62" s="72"/>
      <c r="DN62" s="72"/>
      <c r="DO62" s="72"/>
      <c r="DP62" s="72"/>
      <c r="DQ62" s="72"/>
      <c r="DR62" s="72"/>
      <c r="DS62" s="72"/>
      <c r="DT62" s="72"/>
      <c r="DU62" s="72"/>
      <c r="DV62" s="72"/>
      <c r="DW62" s="72"/>
      <c r="DX62" s="72"/>
      <c r="DY62" s="72"/>
      <c r="DZ62" s="72"/>
    </row>
    <row r="63" spans="1:130" s="80" customFormat="1" x14ac:dyDescent="0.25">
      <c r="A63" s="80" t="s">
        <v>87</v>
      </c>
      <c r="B63" s="497" t="s">
        <v>218</v>
      </c>
      <c r="C63" s="88"/>
      <c r="D63" s="88"/>
      <c r="E63" s="88"/>
      <c r="F63" s="88"/>
      <c r="G63" s="88"/>
      <c r="H63" s="88"/>
      <c r="I63" s="89">
        <f t="shared" si="0"/>
        <v>0</v>
      </c>
      <c r="R63" s="89">
        <f t="shared" si="2"/>
        <v>0</v>
      </c>
      <c r="S63" s="89"/>
      <c r="T63" s="89"/>
      <c r="U63" s="89"/>
      <c r="V63" s="89"/>
      <c r="W63" s="89"/>
      <c r="X63" s="89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</row>
    <row r="64" spans="1:130" s="80" customFormat="1" x14ac:dyDescent="0.25">
      <c r="A64" s="80" t="s">
        <v>194</v>
      </c>
      <c r="B64" s="497" t="s">
        <v>219</v>
      </c>
      <c r="C64" s="88"/>
      <c r="D64" s="88"/>
      <c r="E64" s="88"/>
      <c r="F64" s="88"/>
      <c r="G64" s="88"/>
      <c r="H64" s="88"/>
      <c r="I64" s="89">
        <f t="shared" si="0"/>
        <v>0</v>
      </c>
      <c r="R64" s="89">
        <f t="shared" si="2"/>
        <v>0</v>
      </c>
      <c r="S64" s="89"/>
      <c r="T64" s="89"/>
      <c r="U64" s="89"/>
      <c r="V64" s="89"/>
      <c r="W64" s="89"/>
      <c r="X64" s="89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</row>
    <row r="65" spans="1:130" s="80" customFormat="1" x14ac:dyDescent="0.25">
      <c r="A65" s="80" t="s">
        <v>88</v>
      </c>
      <c r="B65" s="497" t="s">
        <v>220</v>
      </c>
      <c r="C65" s="88"/>
      <c r="D65" s="88"/>
      <c r="E65" s="88"/>
      <c r="F65" s="88"/>
      <c r="G65" s="88"/>
      <c r="H65" s="88"/>
      <c r="I65" s="89">
        <f t="shared" si="0"/>
        <v>0</v>
      </c>
      <c r="R65" s="89">
        <f t="shared" si="2"/>
        <v>0</v>
      </c>
      <c r="S65" s="89"/>
      <c r="T65" s="89"/>
      <c r="U65" s="89"/>
      <c r="V65" s="89"/>
      <c r="W65" s="89"/>
      <c r="X65" s="89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</row>
    <row r="66" spans="1:130" s="80" customFormat="1" x14ac:dyDescent="0.25">
      <c r="A66" s="80" t="s">
        <v>89</v>
      </c>
      <c r="B66" s="497" t="s">
        <v>221</v>
      </c>
      <c r="C66" s="88"/>
      <c r="D66" s="88"/>
      <c r="E66" s="88"/>
      <c r="F66" s="88"/>
      <c r="G66" s="88"/>
      <c r="H66" s="88"/>
      <c r="I66" s="89">
        <f t="shared" si="0"/>
        <v>0</v>
      </c>
      <c r="R66" s="89">
        <f t="shared" si="2"/>
        <v>0</v>
      </c>
      <c r="S66" s="89"/>
      <c r="T66" s="89"/>
      <c r="U66" s="89"/>
      <c r="V66" s="89"/>
      <c r="W66" s="89"/>
      <c r="X66" s="89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</row>
    <row r="67" spans="1:130" s="80" customFormat="1" x14ac:dyDescent="0.25">
      <c r="A67" s="80" t="s">
        <v>90</v>
      </c>
      <c r="B67" s="497" t="s">
        <v>222</v>
      </c>
      <c r="C67" s="88"/>
      <c r="D67" s="88"/>
      <c r="E67" s="88"/>
      <c r="F67" s="88"/>
      <c r="G67" s="88"/>
      <c r="H67" s="88"/>
      <c r="I67" s="89">
        <f t="shared" si="0"/>
        <v>0</v>
      </c>
      <c r="R67" s="89">
        <f t="shared" si="2"/>
        <v>0</v>
      </c>
      <c r="S67" s="89"/>
      <c r="T67" s="89"/>
      <c r="U67" s="89"/>
      <c r="V67" s="89"/>
      <c r="W67" s="89"/>
      <c r="X67" s="89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</row>
    <row r="68" spans="1:130" s="80" customFormat="1" x14ac:dyDescent="0.25">
      <c r="A68" s="80" t="s">
        <v>91</v>
      </c>
      <c r="B68" s="497" t="s">
        <v>223</v>
      </c>
      <c r="C68" s="88"/>
      <c r="D68" s="88"/>
      <c r="E68" s="88"/>
      <c r="F68" s="88"/>
      <c r="G68" s="88"/>
      <c r="H68" s="88"/>
      <c r="I68" s="89">
        <f t="shared" si="0"/>
        <v>0</v>
      </c>
      <c r="R68" s="89">
        <f t="shared" si="2"/>
        <v>0</v>
      </c>
      <c r="S68" s="89"/>
      <c r="T68" s="89"/>
      <c r="U68" s="89"/>
      <c r="V68" s="89"/>
      <c r="W68" s="89"/>
      <c r="X68" s="89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72"/>
      <c r="CW68" s="72"/>
      <c r="CX68" s="72"/>
      <c r="CY68" s="72"/>
      <c r="CZ68" s="72"/>
      <c r="DA68" s="72"/>
      <c r="DB68" s="72"/>
      <c r="DC68" s="72"/>
      <c r="DD68" s="72"/>
      <c r="DE68" s="72"/>
      <c r="DF68" s="72"/>
      <c r="DG68" s="72"/>
      <c r="DH68" s="72"/>
      <c r="DI68" s="72"/>
      <c r="DJ68" s="72"/>
      <c r="DK68" s="72"/>
      <c r="DL68" s="72"/>
      <c r="DM68" s="72"/>
      <c r="DN68" s="72"/>
      <c r="DO68" s="72"/>
      <c r="DP68" s="72"/>
      <c r="DQ68" s="72"/>
      <c r="DR68" s="72"/>
      <c r="DS68" s="72"/>
      <c r="DT68" s="72"/>
      <c r="DU68" s="72"/>
      <c r="DV68" s="72"/>
      <c r="DW68" s="72"/>
      <c r="DX68" s="72"/>
      <c r="DY68" s="72"/>
      <c r="DZ68" s="72"/>
    </row>
    <row r="69" spans="1:130" s="80" customFormat="1" x14ac:dyDescent="0.25">
      <c r="A69" s="80" t="s">
        <v>92</v>
      </c>
      <c r="B69" s="497" t="s">
        <v>224</v>
      </c>
      <c r="C69" s="88"/>
      <c r="D69" s="88"/>
      <c r="E69" s="88"/>
      <c r="F69" s="88"/>
      <c r="G69" s="88"/>
      <c r="H69" s="88"/>
      <c r="I69" s="89">
        <f t="shared" si="0"/>
        <v>0</v>
      </c>
      <c r="R69" s="89">
        <f t="shared" si="2"/>
        <v>0</v>
      </c>
      <c r="S69" s="89"/>
      <c r="T69" s="89"/>
      <c r="U69" s="89"/>
      <c r="V69" s="89"/>
      <c r="W69" s="89"/>
      <c r="X69" s="89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</row>
    <row r="70" spans="1:130" s="80" customFormat="1" x14ac:dyDescent="0.25">
      <c r="A70" s="80" t="s">
        <v>93</v>
      </c>
      <c r="B70" s="497" t="s">
        <v>225</v>
      </c>
      <c r="C70" s="88"/>
      <c r="D70" s="88"/>
      <c r="E70" s="88"/>
      <c r="F70" s="88"/>
      <c r="G70" s="88"/>
      <c r="H70" s="88"/>
      <c r="I70" s="89">
        <f t="shared" si="0"/>
        <v>0</v>
      </c>
      <c r="R70" s="89">
        <f t="shared" si="2"/>
        <v>0</v>
      </c>
      <c r="S70" s="89"/>
      <c r="T70" s="89"/>
      <c r="U70" s="89"/>
      <c r="V70" s="89"/>
      <c r="W70" s="89"/>
      <c r="X70" s="89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72"/>
      <c r="CW70" s="72"/>
      <c r="CX70" s="72"/>
      <c r="CY70" s="72"/>
      <c r="CZ70" s="72"/>
      <c r="DA70" s="72"/>
      <c r="DB70" s="72"/>
      <c r="DC70" s="72"/>
      <c r="DD70" s="72"/>
      <c r="DE70" s="72"/>
      <c r="DF70" s="72"/>
      <c r="DG70" s="72"/>
      <c r="DH70" s="72"/>
      <c r="DI70" s="72"/>
      <c r="DJ70" s="72"/>
      <c r="DK70" s="72"/>
      <c r="DL70" s="72"/>
      <c r="DM70" s="72"/>
      <c r="DN70" s="72"/>
      <c r="DO70" s="72"/>
      <c r="DP70" s="72"/>
      <c r="DQ70" s="72"/>
      <c r="DR70" s="72"/>
      <c r="DS70" s="72"/>
      <c r="DT70" s="72"/>
      <c r="DU70" s="72"/>
      <c r="DV70" s="72"/>
      <c r="DW70" s="72"/>
      <c r="DX70" s="72"/>
      <c r="DY70" s="72"/>
      <c r="DZ70" s="72"/>
    </row>
    <row r="71" spans="1:130" s="80" customFormat="1" x14ac:dyDescent="0.25">
      <c r="A71" s="80" t="s">
        <v>303</v>
      </c>
      <c r="B71" s="497" t="s">
        <v>226</v>
      </c>
      <c r="C71" s="88"/>
      <c r="D71" s="88"/>
      <c r="E71" s="88"/>
      <c r="F71" s="88"/>
      <c r="G71" s="88"/>
      <c r="H71" s="88"/>
      <c r="I71" s="89">
        <f t="shared" si="0"/>
        <v>0</v>
      </c>
      <c r="R71" s="89">
        <f t="shared" si="2"/>
        <v>0</v>
      </c>
      <c r="S71" s="89"/>
      <c r="T71" s="89"/>
      <c r="U71" s="89"/>
      <c r="V71" s="89"/>
      <c r="W71" s="89"/>
      <c r="X71" s="89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</row>
    <row r="72" spans="1:130" s="80" customFormat="1" x14ac:dyDescent="0.25">
      <c r="A72" s="80" t="s">
        <v>94</v>
      </c>
      <c r="B72" s="497" t="s">
        <v>227</v>
      </c>
      <c r="C72" s="88"/>
      <c r="D72" s="88"/>
      <c r="E72" s="88"/>
      <c r="F72" s="88"/>
      <c r="G72" s="88"/>
      <c r="H72" s="88"/>
      <c r="I72" s="89">
        <f t="shared" si="0"/>
        <v>0</v>
      </c>
      <c r="R72" s="89">
        <f t="shared" si="2"/>
        <v>0</v>
      </c>
      <c r="S72" s="89"/>
      <c r="T72" s="89"/>
      <c r="U72" s="89"/>
      <c r="V72" s="89"/>
      <c r="W72" s="89"/>
      <c r="X72" s="89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</row>
    <row r="73" spans="1:130" s="80" customFormat="1" x14ac:dyDescent="0.25">
      <c r="A73" s="80" t="s">
        <v>354</v>
      </c>
      <c r="B73" s="497" t="s">
        <v>228</v>
      </c>
      <c r="C73" s="88"/>
      <c r="D73" s="88"/>
      <c r="E73" s="88"/>
      <c r="F73" s="88"/>
      <c r="G73" s="88"/>
      <c r="H73" s="88"/>
      <c r="I73" s="89">
        <f t="shared" si="0"/>
        <v>0</v>
      </c>
      <c r="R73" s="89">
        <f t="shared" ref="R73:R104" si="3">SUM(I73,J73,K73,L73,M73,N73,P73)</f>
        <v>0</v>
      </c>
      <c r="S73" s="89"/>
      <c r="T73" s="89"/>
      <c r="U73" s="89"/>
      <c r="V73" s="89"/>
      <c r="W73" s="89"/>
      <c r="X73" s="89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</row>
    <row r="74" spans="1:130" s="80" customFormat="1" x14ac:dyDescent="0.25">
      <c r="A74" s="80" t="s">
        <v>355</v>
      </c>
      <c r="B74" s="497" t="s">
        <v>229</v>
      </c>
      <c r="C74" s="88"/>
      <c r="D74" s="88"/>
      <c r="E74" s="88"/>
      <c r="F74" s="88"/>
      <c r="G74" s="88"/>
      <c r="H74" s="88"/>
      <c r="I74" s="89">
        <f t="shared" si="0"/>
        <v>0</v>
      </c>
      <c r="R74" s="89">
        <f t="shared" si="3"/>
        <v>0</v>
      </c>
      <c r="S74" s="89"/>
      <c r="T74" s="89"/>
      <c r="U74" s="89"/>
      <c r="V74" s="89"/>
      <c r="W74" s="89"/>
      <c r="X74" s="89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2"/>
      <c r="DZ74" s="72"/>
    </row>
    <row r="75" spans="1:130" s="80" customFormat="1" x14ac:dyDescent="0.25">
      <c r="A75" s="80" t="s">
        <v>195</v>
      </c>
      <c r="B75" s="497" t="s">
        <v>230</v>
      </c>
      <c r="C75" s="88"/>
      <c r="D75" s="88"/>
      <c r="E75" s="88"/>
      <c r="F75" s="88"/>
      <c r="G75" s="88"/>
      <c r="H75" s="88"/>
      <c r="I75" s="89">
        <f t="shared" ref="I75:I168" si="4">SUM(C75:H75)</f>
        <v>0</v>
      </c>
      <c r="R75" s="89">
        <f t="shared" si="3"/>
        <v>0</v>
      </c>
      <c r="S75" s="89"/>
      <c r="T75" s="89"/>
      <c r="U75" s="89"/>
      <c r="V75" s="89"/>
      <c r="W75" s="89"/>
      <c r="X75" s="89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</row>
    <row r="76" spans="1:130" s="80" customFormat="1" x14ac:dyDescent="0.25">
      <c r="A76" s="80" t="s">
        <v>95</v>
      </c>
      <c r="B76" s="497" t="s">
        <v>231</v>
      </c>
      <c r="C76" s="88"/>
      <c r="D76" s="88"/>
      <c r="E76" s="88"/>
      <c r="F76" s="88"/>
      <c r="G76" s="88"/>
      <c r="H76" s="88"/>
      <c r="I76" s="89">
        <f t="shared" si="4"/>
        <v>0</v>
      </c>
      <c r="R76" s="89">
        <f t="shared" si="3"/>
        <v>0</v>
      </c>
      <c r="S76" s="89"/>
      <c r="T76" s="89"/>
      <c r="U76" s="89"/>
      <c r="V76" s="89"/>
      <c r="W76" s="89"/>
      <c r="X76" s="89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72"/>
      <c r="CA76" s="72"/>
      <c r="CB76" s="72"/>
      <c r="CC76" s="72"/>
      <c r="CD76" s="72"/>
      <c r="CE76" s="72"/>
      <c r="CF76" s="72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72"/>
      <c r="CW76" s="72"/>
      <c r="CX76" s="72"/>
      <c r="CY76" s="72"/>
      <c r="CZ76" s="72"/>
      <c r="DA76" s="72"/>
      <c r="DB76" s="72"/>
      <c r="DC76" s="72"/>
      <c r="DD76" s="72"/>
      <c r="DE76" s="72"/>
      <c r="DF76" s="72"/>
      <c r="DG76" s="72"/>
      <c r="DH76" s="72"/>
      <c r="DI76" s="72"/>
      <c r="DJ76" s="72"/>
      <c r="DK76" s="72"/>
      <c r="DL76" s="72"/>
      <c r="DM76" s="72"/>
      <c r="DN76" s="72"/>
      <c r="DO76" s="72"/>
      <c r="DP76" s="72"/>
      <c r="DQ76" s="72"/>
      <c r="DR76" s="72"/>
      <c r="DS76" s="72"/>
      <c r="DT76" s="72"/>
      <c r="DU76" s="72"/>
      <c r="DV76" s="72"/>
      <c r="DW76" s="72"/>
      <c r="DX76" s="72"/>
      <c r="DY76" s="72"/>
      <c r="DZ76" s="72"/>
    </row>
    <row r="77" spans="1:130" s="80" customFormat="1" x14ac:dyDescent="0.25">
      <c r="A77" s="80" t="s">
        <v>96</v>
      </c>
      <c r="B77" s="497" t="s">
        <v>232</v>
      </c>
      <c r="C77" s="88"/>
      <c r="D77" s="88"/>
      <c r="E77" s="88"/>
      <c r="F77" s="88"/>
      <c r="G77" s="88"/>
      <c r="H77" s="88"/>
      <c r="I77" s="89">
        <f t="shared" si="4"/>
        <v>0</v>
      </c>
      <c r="R77" s="89">
        <f t="shared" si="3"/>
        <v>0</v>
      </c>
      <c r="S77" s="89"/>
      <c r="T77" s="89"/>
      <c r="U77" s="89"/>
      <c r="V77" s="89"/>
      <c r="W77" s="89"/>
      <c r="X77" s="89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</row>
    <row r="78" spans="1:130" s="80" customFormat="1" x14ac:dyDescent="0.25">
      <c r="A78" s="80" t="s">
        <v>97</v>
      </c>
      <c r="B78" s="497" t="s">
        <v>233</v>
      </c>
      <c r="C78" s="88"/>
      <c r="D78" s="88"/>
      <c r="E78" s="88"/>
      <c r="F78" s="88"/>
      <c r="G78" s="88"/>
      <c r="H78" s="88"/>
      <c r="I78" s="89">
        <f t="shared" si="4"/>
        <v>0</v>
      </c>
      <c r="R78" s="89">
        <f t="shared" si="3"/>
        <v>0</v>
      </c>
      <c r="S78" s="89"/>
      <c r="T78" s="89"/>
      <c r="U78" s="89"/>
      <c r="V78" s="89"/>
      <c r="W78" s="89"/>
      <c r="X78" s="89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72"/>
      <c r="BN78" s="72"/>
      <c r="BO78" s="72"/>
      <c r="BP78" s="72"/>
      <c r="BQ78" s="72"/>
      <c r="BR78" s="72"/>
      <c r="BS78" s="72"/>
      <c r="BT78" s="72"/>
      <c r="BU78" s="72"/>
      <c r="BV78" s="72"/>
      <c r="BW78" s="72"/>
      <c r="BX78" s="72"/>
      <c r="BY78" s="72"/>
      <c r="BZ78" s="72"/>
      <c r="CA78" s="72"/>
      <c r="CB78" s="72"/>
      <c r="CC78" s="72"/>
      <c r="CD78" s="72"/>
      <c r="CE78" s="72"/>
      <c r="CF78" s="72"/>
      <c r="CG78" s="72"/>
      <c r="CH78" s="72"/>
      <c r="CI78" s="72"/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72"/>
      <c r="CW78" s="72"/>
      <c r="CX78" s="72"/>
      <c r="CY78" s="72"/>
      <c r="CZ78" s="72"/>
      <c r="DA78" s="72"/>
      <c r="DB78" s="72"/>
      <c r="DC78" s="72"/>
      <c r="DD78" s="72"/>
      <c r="DE78" s="72"/>
      <c r="DF78" s="72"/>
      <c r="DG78" s="72"/>
      <c r="DH78" s="72"/>
      <c r="DI78" s="72"/>
      <c r="DJ78" s="72"/>
      <c r="DK78" s="72"/>
      <c r="DL78" s="72"/>
      <c r="DM78" s="72"/>
      <c r="DN78" s="72"/>
      <c r="DO78" s="72"/>
      <c r="DP78" s="72"/>
      <c r="DQ78" s="72"/>
      <c r="DR78" s="72"/>
      <c r="DS78" s="72"/>
      <c r="DT78" s="72"/>
      <c r="DU78" s="72"/>
      <c r="DV78" s="72"/>
      <c r="DW78" s="72"/>
      <c r="DX78" s="72"/>
      <c r="DY78" s="72"/>
      <c r="DZ78" s="72"/>
    </row>
    <row r="79" spans="1:130" s="80" customFormat="1" x14ac:dyDescent="0.25">
      <c r="A79" s="80" t="s">
        <v>339</v>
      </c>
      <c r="B79" s="497" t="s">
        <v>234</v>
      </c>
      <c r="C79" s="88"/>
      <c r="D79" s="88"/>
      <c r="E79" s="88"/>
      <c r="F79" s="88"/>
      <c r="G79" s="88"/>
      <c r="H79" s="88"/>
      <c r="I79" s="89">
        <f t="shared" si="4"/>
        <v>0</v>
      </c>
      <c r="R79" s="89">
        <f t="shared" si="3"/>
        <v>0</v>
      </c>
      <c r="S79" s="89"/>
      <c r="T79" s="89"/>
      <c r="U79" s="89"/>
      <c r="V79" s="89"/>
      <c r="W79" s="89"/>
      <c r="X79" s="89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</row>
    <row r="80" spans="1:130" s="80" customFormat="1" x14ac:dyDescent="0.25">
      <c r="A80" s="80" t="s">
        <v>98</v>
      </c>
      <c r="B80" s="497" t="s">
        <v>235</v>
      </c>
      <c r="C80" s="88"/>
      <c r="D80" s="88"/>
      <c r="E80" s="88"/>
      <c r="F80" s="88"/>
      <c r="G80" s="88"/>
      <c r="H80" s="88"/>
      <c r="I80" s="89">
        <f t="shared" si="4"/>
        <v>0</v>
      </c>
      <c r="R80" s="89">
        <f t="shared" si="3"/>
        <v>0</v>
      </c>
      <c r="S80" s="89"/>
      <c r="T80" s="89"/>
      <c r="U80" s="89"/>
      <c r="V80" s="89"/>
      <c r="W80" s="89"/>
      <c r="X80" s="89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2"/>
      <c r="CY80" s="72"/>
      <c r="CZ80" s="72"/>
      <c r="DA80" s="72"/>
      <c r="DB80" s="72"/>
      <c r="DC80" s="72"/>
      <c r="DD80" s="72"/>
      <c r="DE80" s="72"/>
      <c r="DF80" s="72"/>
      <c r="DG80" s="72"/>
      <c r="DH80" s="72"/>
      <c r="DI80" s="72"/>
      <c r="DJ80" s="72"/>
      <c r="DK80" s="72"/>
      <c r="DL80" s="72"/>
      <c r="DM80" s="72"/>
      <c r="DN80" s="72"/>
      <c r="DO80" s="72"/>
      <c r="DP80" s="72"/>
      <c r="DQ80" s="72"/>
      <c r="DR80" s="72"/>
      <c r="DS80" s="72"/>
      <c r="DT80" s="72"/>
      <c r="DU80" s="72"/>
      <c r="DV80" s="72"/>
      <c r="DW80" s="72"/>
      <c r="DX80" s="72"/>
      <c r="DY80" s="72"/>
      <c r="DZ80" s="72"/>
    </row>
    <row r="81" spans="1:130" s="80" customFormat="1" x14ac:dyDescent="0.25">
      <c r="A81" s="432" t="s">
        <v>481</v>
      </c>
      <c r="B81" s="518" t="s">
        <v>236</v>
      </c>
      <c r="C81" s="88"/>
      <c r="D81" s="88"/>
      <c r="E81" s="88"/>
      <c r="F81" s="88"/>
      <c r="G81" s="88"/>
      <c r="H81" s="88"/>
      <c r="I81" s="89">
        <f t="shared" si="4"/>
        <v>0</v>
      </c>
      <c r="R81" s="89">
        <f t="shared" si="3"/>
        <v>0</v>
      </c>
      <c r="S81" s="89"/>
      <c r="T81" s="89"/>
      <c r="U81" s="89"/>
      <c r="V81" s="89"/>
      <c r="W81" s="89"/>
      <c r="X81" s="89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/>
      <c r="BZ81" s="72"/>
      <c r="CA81" s="72"/>
      <c r="CB81" s="72"/>
      <c r="CC81" s="72"/>
      <c r="CD81" s="72"/>
      <c r="CE81" s="72"/>
      <c r="CF81" s="72"/>
      <c r="CG81" s="72"/>
      <c r="CH81" s="72"/>
      <c r="CI81" s="72"/>
      <c r="CJ81" s="72"/>
      <c r="CK81" s="72"/>
      <c r="CL81" s="72"/>
      <c r="CM81" s="72"/>
      <c r="CN81" s="72"/>
      <c r="CO81" s="72"/>
      <c r="CP81" s="72"/>
      <c r="CQ81" s="72"/>
      <c r="CR81" s="72"/>
      <c r="CS81" s="72"/>
      <c r="CT81" s="72"/>
      <c r="CU81" s="72"/>
      <c r="CV81" s="72"/>
      <c r="CW81" s="72"/>
      <c r="CX81" s="72"/>
      <c r="CY81" s="72"/>
      <c r="CZ81" s="72"/>
      <c r="DA81" s="72"/>
      <c r="DB81" s="72"/>
      <c r="DC81" s="72"/>
      <c r="DD81" s="72"/>
      <c r="DE81" s="72"/>
      <c r="DF81" s="72"/>
      <c r="DG81" s="72"/>
      <c r="DH81" s="72"/>
      <c r="DI81" s="72"/>
      <c r="DJ81" s="72"/>
      <c r="DK81" s="72"/>
      <c r="DL81" s="72"/>
      <c r="DM81" s="72"/>
      <c r="DN81" s="72"/>
      <c r="DO81" s="72"/>
      <c r="DP81" s="72"/>
      <c r="DQ81" s="72"/>
      <c r="DR81" s="72"/>
      <c r="DS81" s="72"/>
      <c r="DT81" s="72"/>
      <c r="DU81" s="72"/>
      <c r="DV81" s="72"/>
      <c r="DW81" s="72"/>
      <c r="DX81" s="72"/>
      <c r="DY81" s="72"/>
      <c r="DZ81" s="72"/>
    </row>
    <row r="82" spans="1:130" s="80" customFormat="1" x14ac:dyDescent="0.25">
      <c r="A82" s="80" t="s">
        <v>356</v>
      </c>
      <c r="B82" s="497" t="s">
        <v>237</v>
      </c>
      <c r="C82" s="88"/>
      <c r="D82" s="88"/>
      <c r="E82" s="88"/>
      <c r="F82" s="88"/>
      <c r="G82" s="88"/>
      <c r="H82" s="88"/>
      <c r="I82" s="89">
        <f t="shared" si="4"/>
        <v>0</v>
      </c>
      <c r="R82" s="89">
        <f t="shared" si="3"/>
        <v>0</v>
      </c>
      <c r="S82" s="89"/>
      <c r="T82" s="89"/>
      <c r="U82" s="89"/>
      <c r="V82" s="89"/>
      <c r="W82" s="89"/>
      <c r="X82" s="89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72"/>
      <c r="CQ82" s="72"/>
      <c r="CR82" s="72"/>
      <c r="CS82" s="72"/>
      <c r="CT82" s="72"/>
      <c r="CU82" s="72"/>
      <c r="CV82" s="72"/>
      <c r="CW82" s="72"/>
      <c r="CX82" s="72"/>
      <c r="CY82" s="72"/>
      <c r="CZ82" s="72"/>
      <c r="DA82" s="72"/>
      <c r="DB82" s="72"/>
      <c r="DC82" s="72"/>
      <c r="DD82" s="72"/>
      <c r="DE82" s="72"/>
      <c r="DF82" s="72"/>
      <c r="DG82" s="72"/>
      <c r="DH82" s="72"/>
      <c r="DI82" s="72"/>
      <c r="DJ82" s="72"/>
      <c r="DK82" s="72"/>
      <c r="DL82" s="72"/>
      <c r="DM82" s="72"/>
      <c r="DN82" s="72"/>
      <c r="DO82" s="72"/>
      <c r="DP82" s="72"/>
      <c r="DQ82" s="72"/>
      <c r="DR82" s="72"/>
      <c r="DS82" s="72"/>
      <c r="DT82" s="72"/>
      <c r="DU82" s="72"/>
      <c r="DV82" s="72"/>
      <c r="DW82" s="72"/>
      <c r="DX82" s="72"/>
      <c r="DY82" s="72"/>
      <c r="DZ82" s="72"/>
    </row>
    <row r="83" spans="1:130" s="80" customFormat="1" x14ac:dyDescent="0.25">
      <c r="A83" s="80" t="s">
        <v>357</v>
      </c>
      <c r="B83" s="497" t="s">
        <v>238</v>
      </c>
      <c r="C83" s="88"/>
      <c r="D83" s="88"/>
      <c r="E83" s="88"/>
      <c r="F83" s="88"/>
      <c r="G83" s="88"/>
      <c r="H83" s="88"/>
      <c r="I83" s="89">
        <f t="shared" si="4"/>
        <v>0</v>
      </c>
      <c r="R83" s="89">
        <f t="shared" si="3"/>
        <v>0</v>
      </c>
      <c r="S83" s="89"/>
      <c r="T83" s="89"/>
      <c r="U83" s="89"/>
      <c r="V83" s="89"/>
      <c r="W83" s="89"/>
      <c r="X83" s="89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  <c r="BV83" s="72"/>
      <c r="BW83" s="72"/>
      <c r="BX83" s="72"/>
      <c r="BY83" s="72"/>
      <c r="BZ83" s="72"/>
      <c r="CA83" s="72"/>
      <c r="CB83" s="72"/>
      <c r="CC83" s="72"/>
      <c r="CD83" s="72"/>
      <c r="CE83" s="72"/>
      <c r="CF83" s="72"/>
      <c r="CG83" s="72"/>
      <c r="CH83" s="72"/>
      <c r="CI83" s="72"/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2"/>
      <c r="CW83" s="72"/>
      <c r="CX83" s="72"/>
      <c r="CY83" s="72"/>
      <c r="CZ83" s="72"/>
      <c r="DA83" s="72"/>
      <c r="DB83" s="72"/>
      <c r="DC83" s="72"/>
      <c r="DD83" s="72"/>
      <c r="DE83" s="72"/>
      <c r="DF83" s="72"/>
      <c r="DG83" s="72"/>
      <c r="DH83" s="72"/>
      <c r="DI83" s="72"/>
      <c r="DJ83" s="72"/>
      <c r="DK83" s="72"/>
      <c r="DL83" s="72"/>
      <c r="DM83" s="72"/>
      <c r="DN83" s="72"/>
      <c r="DO83" s="72"/>
      <c r="DP83" s="72"/>
      <c r="DQ83" s="72"/>
      <c r="DR83" s="72"/>
      <c r="DS83" s="72"/>
      <c r="DT83" s="72"/>
      <c r="DU83" s="72"/>
      <c r="DV83" s="72"/>
      <c r="DW83" s="72"/>
      <c r="DX83" s="72"/>
      <c r="DY83" s="72"/>
      <c r="DZ83" s="72"/>
    </row>
    <row r="84" spans="1:130" s="80" customFormat="1" x14ac:dyDescent="0.25">
      <c r="A84" s="80" t="s">
        <v>99</v>
      </c>
      <c r="B84" s="497" t="s">
        <v>239</v>
      </c>
      <c r="C84" s="88"/>
      <c r="D84" s="88"/>
      <c r="E84" s="88"/>
      <c r="F84" s="88"/>
      <c r="G84" s="88"/>
      <c r="H84" s="88"/>
      <c r="I84" s="89">
        <f t="shared" si="4"/>
        <v>0</v>
      </c>
      <c r="R84" s="89">
        <f t="shared" si="3"/>
        <v>0</v>
      </c>
      <c r="S84" s="89"/>
      <c r="T84" s="89"/>
      <c r="U84" s="89"/>
      <c r="V84" s="89"/>
      <c r="W84" s="89"/>
      <c r="X84" s="89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2"/>
      <c r="CY84" s="72"/>
      <c r="CZ84" s="72"/>
      <c r="DA84" s="72"/>
      <c r="DB84" s="72"/>
      <c r="DC84" s="72"/>
      <c r="DD84" s="72"/>
      <c r="DE84" s="72"/>
      <c r="DF84" s="72"/>
      <c r="DG84" s="72"/>
      <c r="DH84" s="72"/>
      <c r="DI84" s="72"/>
      <c r="DJ84" s="72"/>
      <c r="DK84" s="72"/>
      <c r="DL84" s="72"/>
      <c r="DM84" s="72"/>
      <c r="DN84" s="72"/>
      <c r="DO84" s="72"/>
      <c r="DP84" s="72"/>
      <c r="DQ84" s="72"/>
      <c r="DR84" s="72"/>
      <c r="DS84" s="72"/>
      <c r="DT84" s="72"/>
      <c r="DU84" s="72"/>
      <c r="DV84" s="72"/>
      <c r="DW84" s="72"/>
      <c r="DX84" s="72"/>
      <c r="DY84" s="72"/>
      <c r="DZ84" s="72"/>
    </row>
    <row r="85" spans="1:130" s="80" customFormat="1" x14ac:dyDescent="0.25">
      <c r="A85" s="80" t="s">
        <v>100</v>
      </c>
      <c r="B85" s="497" t="s">
        <v>240</v>
      </c>
      <c r="C85" s="88"/>
      <c r="D85" s="88"/>
      <c r="E85" s="88"/>
      <c r="F85" s="88"/>
      <c r="G85" s="88"/>
      <c r="H85" s="88"/>
      <c r="I85" s="89">
        <f t="shared" si="4"/>
        <v>0</v>
      </c>
      <c r="R85" s="89">
        <f t="shared" si="3"/>
        <v>0</v>
      </c>
      <c r="S85" s="89"/>
      <c r="T85" s="89"/>
      <c r="U85" s="89"/>
      <c r="V85" s="89"/>
      <c r="W85" s="89"/>
      <c r="X85" s="89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2"/>
      <c r="BN85" s="72"/>
      <c r="BO85" s="72"/>
      <c r="BP85" s="72"/>
      <c r="BQ85" s="72"/>
      <c r="BR85" s="72"/>
      <c r="BS85" s="72"/>
      <c r="BT85" s="72"/>
      <c r="BU85" s="72"/>
      <c r="BV85" s="72"/>
      <c r="BW85" s="72"/>
      <c r="BX85" s="72"/>
      <c r="BY85" s="72"/>
      <c r="BZ85" s="72"/>
      <c r="CA85" s="72"/>
      <c r="CB85" s="72"/>
      <c r="CC85" s="72"/>
      <c r="CD85" s="72"/>
      <c r="CE85" s="72"/>
      <c r="CF85" s="72"/>
      <c r="CG85" s="72"/>
      <c r="CH85" s="72"/>
      <c r="CI85" s="72"/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  <c r="CV85" s="72"/>
      <c r="CW85" s="72"/>
      <c r="CX85" s="72"/>
      <c r="CY85" s="72"/>
      <c r="CZ85" s="72"/>
      <c r="DA85" s="72"/>
      <c r="DB85" s="72"/>
      <c r="DC85" s="72"/>
      <c r="DD85" s="72"/>
      <c r="DE85" s="72"/>
      <c r="DF85" s="72"/>
      <c r="DG85" s="72"/>
      <c r="DH85" s="72"/>
      <c r="DI85" s="72"/>
      <c r="DJ85" s="72"/>
      <c r="DK85" s="72"/>
      <c r="DL85" s="72"/>
      <c r="DM85" s="72"/>
      <c r="DN85" s="72"/>
      <c r="DO85" s="72"/>
      <c r="DP85" s="72"/>
      <c r="DQ85" s="72"/>
      <c r="DR85" s="72"/>
      <c r="DS85" s="72"/>
      <c r="DT85" s="72"/>
      <c r="DU85" s="72"/>
      <c r="DV85" s="72"/>
      <c r="DW85" s="72"/>
      <c r="DX85" s="72"/>
      <c r="DY85" s="72"/>
      <c r="DZ85" s="72"/>
    </row>
    <row r="86" spans="1:130" s="80" customFormat="1" x14ac:dyDescent="0.25">
      <c r="A86" s="80" t="s">
        <v>101</v>
      </c>
      <c r="B86" s="497" t="s">
        <v>241</v>
      </c>
      <c r="C86" s="88"/>
      <c r="D86" s="88"/>
      <c r="E86" s="88"/>
      <c r="F86" s="88"/>
      <c r="G86" s="88"/>
      <c r="H86" s="88"/>
      <c r="I86" s="89">
        <f t="shared" si="4"/>
        <v>0</v>
      </c>
      <c r="R86" s="89">
        <f t="shared" si="3"/>
        <v>0</v>
      </c>
      <c r="S86" s="89"/>
      <c r="T86" s="89"/>
      <c r="U86" s="89"/>
      <c r="V86" s="89"/>
      <c r="W86" s="89"/>
      <c r="X86" s="89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2"/>
      <c r="BQ86" s="72"/>
      <c r="BR86" s="72"/>
      <c r="BS86" s="72"/>
      <c r="BT86" s="72"/>
      <c r="BU86" s="72"/>
      <c r="BV86" s="72"/>
      <c r="BW86" s="72"/>
      <c r="BX86" s="72"/>
      <c r="BY86" s="72"/>
      <c r="BZ86" s="72"/>
      <c r="CA86" s="72"/>
      <c r="CB86" s="72"/>
      <c r="CC86" s="72"/>
      <c r="CD86" s="72"/>
      <c r="CE86" s="72"/>
      <c r="CF86" s="72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2"/>
      <c r="CW86" s="72"/>
      <c r="CX86" s="72"/>
      <c r="CY86" s="72"/>
      <c r="CZ86" s="72"/>
      <c r="DA86" s="72"/>
      <c r="DB86" s="72"/>
      <c r="DC86" s="72"/>
      <c r="DD86" s="72"/>
      <c r="DE86" s="72"/>
      <c r="DF86" s="72"/>
      <c r="DG86" s="72"/>
      <c r="DH86" s="72"/>
      <c r="DI86" s="72"/>
      <c r="DJ86" s="72"/>
      <c r="DK86" s="72"/>
      <c r="DL86" s="72"/>
      <c r="DM86" s="72"/>
      <c r="DN86" s="72"/>
      <c r="DO86" s="72"/>
      <c r="DP86" s="72"/>
      <c r="DQ86" s="72"/>
      <c r="DR86" s="72"/>
      <c r="DS86" s="72"/>
      <c r="DT86" s="72"/>
      <c r="DU86" s="72"/>
      <c r="DV86" s="72"/>
      <c r="DW86" s="72"/>
      <c r="DX86" s="72"/>
      <c r="DY86" s="72"/>
      <c r="DZ86" s="72"/>
    </row>
    <row r="87" spans="1:130" s="80" customFormat="1" x14ac:dyDescent="0.25">
      <c r="A87" s="80" t="s">
        <v>358</v>
      </c>
      <c r="B87" s="497" t="s">
        <v>242</v>
      </c>
      <c r="C87" s="88"/>
      <c r="D87" s="88"/>
      <c r="E87" s="88"/>
      <c r="F87" s="88"/>
      <c r="G87" s="88"/>
      <c r="H87" s="88"/>
      <c r="I87" s="89">
        <f t="shared" si="4"/>
        <v>0</v>
      </c>
      <c r="R87" s="89">
        <f t="shared" si="3"/>
        <v>0</v>
      </c>
      <c r="S87" s="89"/>
      <c r="T87" s="89"/>
      <c r="U87" s="89"/>
      <c r="V87" s="89"/>
      <c r="W87" s="89"/>
      <c r="X87" s="89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72"/>
      <c r="CK87" s="72"/>
      <c r="CL87" s="72"/>
      <c r="CM87" s="72"/>
      <c r="CN87" s="72"/>
      <c r="CO87" s="72"/>
      <c r="CP87" s="72"/>
      <c r="CQ87" s="72"/>
      <c r="CR87" s="72"/>
      <c r="CS87" s="72"/>
      <c r="CT87" s="72"/>
      <c r="CU87" s="72"/>
      <c r="CV87" s="72"/>
      <c r="CW87" s="72"/>
      <c r="CX87" s="72"/>
      <c r="CY87" s="72"/>
      <c r="CZ87" s="72"/>
      <c r="DA87" s="72"/>
      <c r="DB87" s="72"/>
      <c r="DC87" s="72"/>
      <c r="DD87" s="72"/>
      <c r="DE87" s="72"/>
      <c r="DF87" s="72"/>
      <c r="DG87" s="72"/>
      <c r="DH87" s="72"/>
      <c r="DI87" s="72"/>
      <c r="DJ87" s="72"/>
      <c r="DK87" s="72"/>
      <c r="DL87" s="72"/>
      <c r="DM87" s="72"/>
      <c r="DN87" s="72"/>
      <c r="DO87" s="72"/>
      <c r="DP87" s="72"/>
      <c r="DQ87" s="72"/>
      <c r="DR87" s="72"/>
      <c r="DS87" s="72"/>
      <c r="DT87" s="72"/>
      <c r="DU87" s="72"/>
      <c r="DV87" s="72"/>
      <c r="DW87" s="72"/>
      <c r="DX87" s="72"/>
      <c r="DY87" s="72"/>
      <c r="DZ87" s="72"/>
    </row>
    <row r="88" spans="1:130" s="80" customFormat="1" x14ac:dyDescent="0.25">
      <c r="A88" s="80" t="s">
        <v>299</v>
      </c>
      <c r="B88" s="497" t="s">
        <v>243</v>
      </c>
      <c r="C88" s="88"/>
      <c r="D88" s="88"/>
      <c r="E88" s="88"/>
      <c r="F88" s="88"/>
      <c r="G88" s="88"/>
      <c r="H88" s="88"/>
      <c r="I88" s="89">
        <f t="shared" si="4"/>
        <v>0</v>
      </c>
      <c r="R88" s="89">
        <f t="shared" si="3"/>
        <v>0</v>
      </c>
      <c r="S88" s="89"/>
      <c r="T88" s="89"/>
      <c r="U88" s="89"/>
      <c r="V88" s="89"/>
      <c r="W88" s="89"/>
      <c r="X88" s="89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72"/>
      <c r="AO88" s="72"/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72"/>
      <c r="BG88" s="72"/>
      <c r="BH88" s="72"/>
      <c r="BI88" s="72"/>
      <c r="BJ88" s="72"/>
      <c r="BK88" s="72"/>
      <c r="BL88" s="72"/>
      <c r="BM88" s="72"/>
      <c r="BN88" s="72"/>
      <c r="BO88" s="72"/>
      <c r="BP88" s="72"/>
      <c r="BQ88" s="72"/>
      <c r="BR88" s="72"/>
      <c r="BS88" s="72"/>
      <c r="BT88" s="72"/>
      <c r="BU88" s="72"/>
      <c r="BV88" s="72"/>
      <c r="BW88" s="72"/>
      <c r="BX88" s="72"/>
      <c r="BY88" s="72"/>
      <c r="BZ88" s="72"/>
      <c r="CA88" s="72"/>
      <c r="CB88" s="72"/>
      <c r="CC88" s="72"/>
      <c r="CD88" s="72"/>
      <c r="CE88" s="72"/>
      <c r="CF88" s="72"/>
      <c r="CG88" s="72"/>
      <c r="CH88" s="72"/>
      <c r="CI88" s="72"/>
      <c r="CJ88" s="72"/>
      <c r="CK88" s="72"/>
      <c r="CL88" s="72"/>
      <c r="CM88" s="72"/>
      <c r="CN88" s="72"/>
      <c r="CO88" s="72"/>
      <c r="CP88" s="72"/>
      <c r="CQ88" s="72"/>
      <c r="CR88" s="72"/>
      <c r="CS88" s="72"/>
      <c r="CT88" s="72"/>
      <c r="CU88" s="72"/>
      <c r="CV88" s="72"/>
      <c r="CW88" s="72"/>
      <c r="CX88" s="72"/>
      <c r="CY88" s="72"/>
      <c r="CZ88" s="72"/>
      <c r="DA88" s="72"/>
      <c r="DB88" s="72"/>
      <c r="DC88" s="72"/>
      <c r="DD88" s="72"/>
      <c r="DE88" s="72"/>
      <c r="DF88" s="72"/>
      <c r="DG88" s="72"/>
      <c r="DH88" s="72"/>
      <c r="DI88" s="72"/>
      <c r="DJ88" s="72"/>
      <c r="DK88" s="72"/>
      <c r="DL88" s="72"/>
      <c r="DM88" s="72"/>
      <c r="DN88" s="72"/>
      <c r="DO88" s="72"/>
      <c r="DP88" s="72"/>
      <c r="DQ88" s="72"/>
      <c r="DR88" s="72"/>
      <c r="DS88" s="72"/>
      <c r="DT88" s="72"/>
      <c r="DU88" s="72"/>
      <c r="DV88" s="72"/>
      <c r="DW88" s="72"/>
      <c r="DX88" s="72"/>
      <c r="DY88" s="72"/>
      <c r="DZ88" s="72"/>
    </row>
    <row r="89" spans="1:130" s="80" customFormat="1" x14ac:dyDescent="0.25">
      <c r="A89" s="80" t="s">
        <v>359</v>
      </c>
      <c r="B89" s="497" t="s">
        <v>244</v>
      </c>
      <c r="C89" s="88"/>
      <c r="D89" s="88"/>
      <c r="E89" s="88"/>
      <c r="F89" s="88"/>
      <c r="G89" s="88"/>
      <c r="H89" s="88"/>
      <c r="I89" s="89">
        <f t="shared" si="4"/>
        <v>0</v>
      </c>
      <c r="R89" s="89">
        <f t="shared" si="3"/>
        <v>0</v>
      </c>
      <c r="S89" s="89"/>
      <c r="T89" s="89"/>
      <c r="U89" s="89"/>
      <c r="V89" s="89"/>
      <c r="W89" s="89"/>
      <c r="X89" s="89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72"/>
      <c r="AO89" s="72"/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  <c r="BH89" s="72"/>
      <c r="BI89" s="72"/>
      <c r="BJ89" s="72"/>
      <c r="BK89" s="72"/>
      <c r="BL89" s="72"/>
      <c r="BM89" s="72"/>
      <c r="BN89" s="72"/>
      <c r="BO89" s="72"/>
      <c r="BP89" s="72"/>
      <c r="BQ89" s="72"/>
      <c r="BR89" s="72"/>
      <c r="BS89" s="72"/>
      <c r="BT89" s="72"/>
      <c r="BU89" s="72"/>
      <c r="BV89" s="72"/>
      <c r="BW89" s="72"/>
      <c r="BX89" s="72"/>
      <c r="BY89" s="72"/>
      <c r="BZ89" s="72"/>
      <c r="CA89" s="72"/>
      <c r="CB89" s="72"/>
      <c r="CC89" s="72"/>
      <c r="CD89" s="72"/>
      <c r="CE89" s="72"/>
      <c r="CF89" s="72"/>
      <c r="CG89" s="72"/>
      <c r="CH89" s="72"/>
      <c r="CI89" s="72"/>
      <c r="CJ89" s="72"/>
      <c r="CK89" s="72"/>
      <c r="CL89" s="72"/>
      <c r="CM89" s="72"/>
      <c r="CN89" s="72"/>
      <c r="CO89" s="72"/>
      <c r="CP89" s="72"/>
      <c r="CQ89" s="72"/>
      <c r="CR89" s="72"/>
      <c r="CS89" s="72"/>
      <c r="CT89" s="72"/>
      <c r="CU89" s="72"/>
      <c r="CV89" s="72"/>
      <c r="CW89" s="72"/>
      <c r="CX89" s="72"/>
      <c r="CY89" s="72"/>
      <c r="CZ89" s="72"/>
      <c r="DA89" s="72"/>
      <c r="DB89" s="72"/>
      <c r="DC89" s="72"/>
      <c r="DD89" s="72"/>
      <c r="DE89" s="72"/>
      <c r="DF89" s="72"/>
      <c r="DG89" s="72"/>
      <c r="DH89" s="72"/>
      <c r="DI89" s="72"/>
      <c r="DJ89" s="72"/>
      <c r="DK89" s="72"/>
      <c r="DL89" s="72"/>
      <c r="DM89" s="72"/>
      <c r="DN89" s="72"/>
      <c r="DO89" s="72"/>
      <c r="DP89" s="72"/>
      <c r="DQ89" s="72"/>
      <c r="DR89" s="72"/>
      <c r="DS89" s="72"/>
      <c r="DT89" s="72"/>
      <c r="DU89" s="72"/>
      <c r="DV89" s="72"/>
      <c r="DW89" s="72"/>
      <c r="DX89" s="72"/>
      <c r="DY89" s="72"/>
      <c r="DZ89" s="72"/>
    </row>
    <row r="90" spans="1:130" s="80" customFormat="1" x14ac:dyDescent="0.25">
      <c r="A90" s="80" t="s">
        <v>102</v>
      </c>
      <c r="B90" s="497" t="s">
        <v>245</v>
      </c>
      <c r="C90" s="88"/>
      <c r="D90" s="88"/>
      <c r="E90" s="88"/>
      <c r="F90" s="88"/>
      <c r="G90" s="88"/>
      <c r="H90" s="88"/>
      <c r="I90" s="89">
        <f t="shared" si="4"/>
        <v>0</v>
      </c>
      <c r="R90" s="89">
        <f t="shared" si="3"/>
        <v>0</v>
      </c>
      <c r="S90" s="89"/>
      <c r="T90" s="89"/>
      <c r="U90" s="89"/>
      <c r="V90" s="89"/>
      <c r="W90" s="89"/>
      <c r="X90" s="89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2"/>
      <c r="AN90" s="72"/>
      <c r="AO90" s="72"/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72"/>
      <c r="BN90" s="72"/>
      <c r="BO90" s="72"/>
      <c r="BP90" s="72"/>
      <c r="BQ90" s="72"/>
      <c r="BR90" s="72"/>
      <c r="BS90" s="72"/>
      <c r="BT90" s="72"/>
      <c r="BU90" s="72"/>
      <c r="BV90" s="72"/>
      <c r="BW90" s="72"/>
      <c r="BX90" s="72"/>
      <c r="BY90" s="72"/>
      <c r="BZ90" s="72"/>
      <c r="CA90" s="72"/>
      <c r="CB90" s="72"/>
      <c r="CC90" s="72"/>
      <c r="CD90" s="72"/>
      <c r="CE90" s="72"/>
      <c r="CF90" s="72"/>
      <c r="CG90" s="72"/>
      <c r="CH90" s="72"/>
      <c r="CI90" s="72"/>
      <c r="CJ90" s="72"/>
      <c r="CK90" s="72"/>
      <c r="CL90" s="72"/>
      <c r="CM90" s="72"/>
      <c r="CN90" s="72"/>
      <c r="CO90" s="72"/>
      <c r="CP90" s="72"/>
      <c r="CQ90" s="72"/>
      <c r="CR90" s="72"/>
      <c r="CS90" s="72"/>
      <c r="CT90" s="72"/>
      <c r="CU90" s="72"/>
      <c r="CV90" s="72"/>
      <c r="CW90" s="72"/>
      <c r="CX90" s="72"/>
      <c r="CY90" s="72"/>
      <c r="CZ90" s="72"/>
      <c r="DA90" s="72"/>
      <c r="DB90" s="72"/>
      <c r="DC90" s="72"/>
      <c r="DD90" s="72"/>
      <c r="DE90" s="72"/>
      <c r="DF90" s="72"/>
      <c r="DG90" s="72"/>
      <c r="DH90" s="72"/>
      <c r="DI90" s="72"/>
      <c r="DJ90" s="72"/>
      <c r="DK90" s="72"/>
      <c r="DL90" s="72"/>
      <c r="DM90" s="72"/>
      <c r="DN90" s="72"/>
      <c r="DO90" s="72"/>
      <c r="DP90" s="72"/>
      <c r="DQ90" s="72"/>
      <c r="DR90" s="72"/>
      <c r="DS90" s="72"/>
      <c r="DT90" s="72"/>
      <c r="DU90" s="72"/>
      <c r="DV90" s="72"/>
      <c r="DW90" s="72"/>
      <c r="DX90" s="72"/>
      <c r="DY90" s="72"/>
      <c r="DZ90" s="72"/>
    </row>
    <row r="91" spans="1:130" s="80" customFormat="1" x14ac:dyDescent="0.25">
      <c r="A91" s="80" t="s">
        <v>334</v>
      </c>
      <c r="B91" s="497" t="s">
        <v>246</v>
      </c>
      <c r="C91" s="88"/>
      <c r="D91" s="88"/>
      <c r="E91" s="88"/>
      <c r="F91" s="88"/>
      <c r="G91" s="88"/>
      <c r="H91" s="88"/>
      <c r="I91" s="89">
        <f t="shared" si="4"/>
        <v>0</v>
      </c>
      <c r="R91" s="89">
        <f t="shared" si="3"/>
        <v>0</v>
      </c>
      <c r="S91" s="89"/>
      <c r="T91" s="89"/>
      <c r="U91" s="89"/>
      <c r="V91" s="89"/>
      <c r="W91" s="89"/>
      <c r="X91" s="89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2"/>
      <c r="DL91" s="72"/>
      <c r="DM91" s="72"/>
      <c r="DN91" s="72"/>
      <c r="DO91" s="72"/>
      <c r="DP91" s="72"/>
      <c r="DQ91" s="72"/>
      <c r="DR91" s="72"/>
      <c r="DS91" s="72"/>
      <c r="DT91" s="72"/>
      <c r="DU91" s="72"/>
      <c r="DV91" s="72"/>
      <c r="DW91" s="72"/>
      <c r="DX91" s="72"/>
      <c r="DY91" s="72"/>
      <c r="DZ91" s="72"/>
    </row>
    <row r="92" spans="1:130" s="80" customFormat="1" x14ac:dyDescent="0.25">
      <c r="A92" s="80" t="s">
        <v>103</v>
      </c>
      <c r="B92" s="497" t="s">
        <v>247</v>
      </c>
      <c r="C92" s="88"/>
      <c r="D92" s="88"/>
      <c r="E92" s="88"/>
      <c r="F92" s="88"/>
      <c r="G92" s="88"/>
      <c r="H92" s="88"/>
      <c r="I92" s="89">
        <f t="shared" si="4"/>
        <v>0</v>
      </c>
      <c r="R92" s="89">
        <f t="shared" si="3"/>
        <v>0</v>
      </c>
      <c r="S92" s="89"/>
      <c r="T92" s="89"/>
      <c r="U92" s="89"/>
      <c r="V92" s="89"/>
      <c r="W92" s="89"/>
      <c r="X92" s="89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72"/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2"/>
      <c r="DL92" s="72"/>
      <c r="DM92" s="72"/>
      <c r="DN92" s="72"/>
      <c r="DO92" s="72"/>
      <c r="DP92" s="72"/>
      <c r="DQ92" s="72"/>
      <c r="DR92" s="72"/>
      <c r="DS92" s="72"/>
      <c r="DT92" s="72"/>
      <c r="DU92" s="72"/>
      <c r="DV92" s="72"/>
      <c r="DW92" s="72"/>
      <c r="DX92" s="72"/>
      <c r="DY92" s="72"/>
      <c r="DZ92" s="72"/>
    </row>
    <row r="93" spans="1:130" s="80" customFormat="1" x14ac:dyDescent="0.25">
      <c r="A93" s="80" t="s">
        <v>335</v>
      </c>
      <c r="B93" s="497" t="s">
        <v>248</v>
      </c>
      <c r="C93" s="88"/>
      <c r="D93" s="88"/>
      <c r="E93" s="88"/>
      <c r="F93" s="88"/>
      <c r="G93" s="88"/>
      <c r="H93" s="88"/>
      <c r="I93" s="89">
        <f t="shared" si="4"/>
        <v>0</v>
      </c>
      <c r="R93" s="89">
        <f t="shared" si="3"/>
        <v>0</v>
      </c>
      <c r="S93" s="89"/>
      <c r="T93" s="89"/>
      <c r="U93" s="89"/>
      <c r="V93" s="89"/>
      <c r="W93" s="89"/>
      <c r="X93" s="89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72"/>
      <c r="BN93" s="72"/>
      <c r="BO93" s="72"/>
      <c r="BP93" s="72"/>
      <c r="BQ93" s="72"/>
      <c r="BR93" s="72"/>
      <c r="BS93" s="72"/>
      <c r="BT93" s="72"/>
      <c r="BU93" s="72"/>
      <c r="BV93" s="72"/>
      <c r="BW93" s="72"/>
      <c r="BX93" s="72"/>
      <c r="BY93" s="72"/>
      <c r="BZ93" s="72"/>
      <c r="CA93" s="72"/>
      <c r="CB93" s="72"/>
      <c r="CC93" s="72"/>
      <c r="CD93" s="72"/>
      <c r="CE93" s="72"/>
      <c r="CF93" s="72"/>
      <c r="CG93" s="72"/>
      <c r="CH93" s="72"/>
      <c r="CI93" s="72"/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2"/>
      <c r="DL93" s="72"/>
      <c r="DM93" s="72"/>
      <c r="DN93" s="72"/>
      <c r="DO93" s="72"/>
      <c r="DP93" s="72"/>
      <c r="DQ93" s="72"/>
      <c r="DR93" s="72"/>
      <c r="DS93" s="72"/>
      <c r="DT93" s="72"/>
      <c r="DU93" s="72"/>
      <c r="DV93" s="72"/>
      <c r="DW93" s="72"/>
      <c r="DX93" s="72"/>
      <c r="DY93" s="72"/>
      <c r="DZ93" s="72"/>
    </row>
    <row r="94" spans="1:130" s="80" customFormat="1" x14ac:dyDescent="0.25">
      <c r="A94" s="80" t="s">
        <v>104</v>
      </c>
      <c r="B94" s="497" t="s">
        <v>249</v>
      </c>
      <c r="C94" s="88"/>
      <c r="D94" s="88"/>
      <c r="E94" s="88"/>
      <c r="F94" s="88"/>
      <c r="G94" s="88"/>
      <c r="H94" s="88"/>
      <c r="I94" s="89">
        <f t="shared" si="4"/>
        <v>0</v>
      </c>
      <c r="R94" s="89">
        <f t="shared" si="3"/>
        <v>0</v>
      </c>
      <c r="S94" s="89"/>
      <c r="T94" s="89"/>
      <c r="U94" s="89"/>
      <c r="V94" s="89"/>
      <c r="W94" s="89"/>
      <c r="X94" s="89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72"/>
      <c r="AO94" s="72"/>
      <c r="AP94" s="72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  <c r="BH94" s="72"/>
      <c r="BI94" s="72"/>
      <c r="BJ94" s="72"/>
      <c r="BK94" s="72"/>
      <c r="BL94" s="72"/>
      <c r="BM94" s="72"/>
      <c r="BN94" s="72"/>
      <c r="BO94" s="72"/>
      <c r="BP94" s="72"/>
      <c r="BQ94" s="72"/>
      <c r="BR94" s="72"/>
      <c r="BS94" s="72"/>
      <c r="BT94" s="72"/>
      <c r="BU94" s="72"/>
      <c r="BV94" s="72"/>
      <c r="BW94" s="72"/>
      <c r="BX94" s="72"/>
      <c r="BY94" s="72"/>
      <c r="BZ94" s="72"/>
      <c r="CA94" s="72"/>
      <c r="CB94" s="72"/>
      <c r="CC94" s="72"/>
      <c r="CD94" s="72"/>
      <c r="CE94" s="72"/>
      <c r="CF94" s="72"/>
      <c r="CG94" s="72"/>
      <c r="CH94" s="72"/>
      <c r="CI94" s="72"/>
      <c r="CJ94" s="72"/>
      <c r="CK94" s="72"/>
      <c r="CL94" s="72"/>
      <c r="CM94" s="72"/>
      <c r="CN94" s="72"/>
      <c r="CO94" s="72"/>
      <c r="CP94" s="72"/>
      <c r="CQ94" s="72"/>
      <c r="CR94" s="72"/>
      <c r="CS94" s="72"/>
      <c r="CT94" s="72"/>
      <c r="CU94" s="72"/>
      <c r="CV94" s="72"/>
      <c r="CW94" s="72"/>
      <c r="CX94" s="72"/>
      <c r="CY94" s="72"/>
      <c r="CZ94" s="72"/>
      <c r="DA94" s="72"/>
      <c r="DB94" s="72"/>
      <c r="DC94" s="72"/>
      <c r="DD94" s="72"/>
      <c r="DE94" s="72"/>
      <c r="DF94" s="72"/>
      <c r="DG94" s="72"/>
      <c r="DH94" s="72"/>
      <c r="DI94" s="72"/>
      <c r="DJ94" s="72"/>
      <c r="DK94" s="72"/>
      <c r="DL94" s="72"/>
      <c r="DM94" s="72"/>
      <c r="DN94" s="72"/>
      <c r="DO94" s="72"/>
      <c r="DP94" s="72"/>
      <c r="DQ94" s="72"/>
      <c r="DR94" s="72"/>
      <c r="DS94" s="72"/>
      <c r="DT94" s="72"/>
      <c r="DU94" s="72"/>
      <c r="DV94" s="72"/>
      <c r="DW94" s="72"/>
      <c r="DX94" s="72"/>
      <c r="DY94" s="72"/>
      <c r="DZ94" s="72"/>
    </row>
    <row r="95" spans="1:130" s="80" customFormat="1" x14ac:dyDescent="0.25">
      <c r="A95" s="80" t="s">
        <v>105</v>
      </c>
      <c r="B95" s="497" t="s">
        <v>250</v>
      </c>
      <c r="C95" s="88"/>
      <c r="D95" s="88"/>
      <c r="E95" s="88"/>
      <c r="F95" s="88"/>
      <c r="G95" s="88"/>
      <c r="H95" s="88"/>
      <c r="I95" s="89">
        <f t="shared" si="4"/>
        <v>0</v>
      </c>
      <c r="R95" s="89">
        <f t="shared" si="3"/>
        <v>0</v>
      </c>
      <c r="S95" s="89"/>
      <c r="T95" s="89"/>
      <c r="U95" s="89"/>
      <c r="V95" s="89"/>
      <c r="W95" s="89"/>
      <c r="X95" s="89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2"/>
      <c r="AO95" s="72"/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72"/>
      <c r="BN95" s="72"/>
      <c r="BO95" s="72"/>
      <c r="BP95" s="72"/>
      <c r="BQ95" s="72"/>
      <c r="BR95" s="72"/>
      <c r="BS95" s="72"/>
      <c r="BT95" s="72"/>
      <c r="BU95" s="72"/>
      <c r="BV95" s="72"/>
      <c r="BW95" s="72"/>
      <c r="BX95" s="72"/>
      <c r="BY95" s="72"/>
      <c r="BZ95" s="72"/>
      <c r="CA95" s="72"/>
      <c r="CB95" s="72"/>
      <c r="CC95" s="72"/>
      <c r="CD95" s="72"/>
      <c r="CE95" s="72"/>
      <c r="CF95" s="72"/>
      <c r="CG95" s="72"/>
      <c r="CH95" s="72"/>
      <c r="CI95" s="72"/>
      <c r="CJ95" s="72"/>
      <c r="CK95" s="72"/>
      <c r="CL95" s="72"/>
      <c r="CM95" s="72"/>
      <c r="CN95" s="72"/>
      <c r="CO95" s="72"/>
      <c r="CP95" s="72"/>
      <c r="CQ95" s="72"/>
      <c r="CR95" s="72"/>
      <c r="CS95" s="72"/>
      <c r="CT95" s="72"/>
      <c r="CU95" s="72"/>
      <c r="CV95" s="72"/>
      <c r="CW95" s="72"/>
      <c r="CX95" s="72"/>
      <c r="CY95" s="72"/>
      <c r="CZ95" s="72"/>
      <c r="DA95" s="72"/>
      <c r="DB95" s="72"/>
      <c r="DC95" s="72"/>
      <c r="DD95" s="72"/>
      <c r="DE95" s="72"/>
      <c r="DF95" s="72"/>
      <c r="DG95" s="72"/>
      <c r="DH95" s="72"/>
      <c r="DI95" s="72"/>
      <c r="DJ95" s="72"/>
      <c r="DK95" s="72"/>
      <c r="DL95" s="72"/>
      <c r="DM95" s="72"/>
      <c r="DN95" s="72"/>
      <c r="DO95" s="72"/>
      <c r="DP95" s="72"/>
      <c r="DQ95" s="72"/>
      <c r="DR95" s="72"/>
      <c r="DS95" s="72"/>
      <c r="DT95" s="72"/>
      <c r="DU95" s="72"/>
      <c r="DV95" s="72"/>
      <c r="DW95" s="72"/>
      <c r="DX95" s="72"/>
      <c r="DY95" s="72"/>
      <c r="DZ95" s="72"/>
    </row>
    <row r="96" spans="1:130" s="80" customFormat="1" x14ac:dyDescent="0.25">
      <c r="A96" s="80" t="s">
        <v>106</v>
      </c>
      <c r="B96" s="497" t="s">
        <v>251</v>
      </c>
      <c r="C96" s="88"/>
      <c r="D96" s="88"/>
      <c r="E96" s="88"/>
      <c r="F96" s="88"/>
      <c r="G96" s="88"/>
      <c r="H96" s="88"/>
      <c r="I96" s="89">
        <f t="shared" si="4"/>
        <v>0</v>
      </c>
      <c r="R96" s="89">
        <f t="shared" si="3"/>
        <v>0</v>
      </c>
      <c r="S96" s="89"/>
      <c r="T96" s="89"/>
      <c r="U96" s="89"/>
      <c r="V96" s="89"/>
      <c r="W96" s="89"/>
      <c r="X96" s="89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72"/>
      <c r="BI96" s="72"/>
      <c r="BJ96" s="72"/>
      <c r="BK96" s="72"/>
      <c r="BL96" s="72"/>
      <c r="BM96" s="72"/>
      <c r="BN96" s="72"/>
      <c r="BO96" s="72"/>
      <c r="BP96" s="72"/>
      <c r="BQ96" s="72"/>
      <c r="BR96" s="72"/>
      <c r="BS96" s="72"/>
      <c r="BT96" s="72"/>
      <c r="BU96" s="72"/>
      <c r="BV96" s="72"/>
      <c r="BW96" s="72"/>
      <c r="BX96" s="72"/>
      <c r="BY96" s="72"/>
      <c r="BZ96" s="72"/>
      <c r="CA96" s="72"/>
      <c r="CB96" s="72"/>
      <c r="CC96" s="72"/>
      <c r="CD96" s="72"/>
      <c r="CE96" s="72"/>
      <c r="CF96" s="72"/>
      <c r="CG96" s="72"/>
      <c r="CH96" s="72"/>
      <c r="CI96" s="72"/>
      <c r="CJ96" s="72"/>
      <c r="CK96" s="72"/>
      <c r="CL96" s="72"/>
      <c r="CM96" s="72"/>
      <c r="CN96" s="72"/>
      <c r="CO96" s="72"/>
      <c r="CP96" s="72"/>
      <c r="CQ96" s="72"/>
      <c r="CR96" s="72"/>
      <c r="CS96" s="72"/>
      <c r="CT96" s="72"/>
      <c r="CU96" s="72"/>
      <c r="CV96" s="72"/>
      <c r="CW96" s="72"/>
      <c r="CX96" s="72"/>
      <c r="CY96" s="72"/>
      <c r="CZ96" s="72"/>
      <c r="DA96" s="72"/>
      <c r="DB96" s="72"/>
      <c r="DC96" s="72"/>
      <c r="DD96" s="72"/>
      <c r="DE96" s="72"/>
      <c r="DF96" s="72"/>
      <c r="DG96" s="72"/>
      <c r="DH96" s="72"/>
      <c r="DI96" s="72"/>
      <c r="DJ96" s="72"/>
      <c r="DK96" s="72"/>
      <c r="DL96" s="72"/>
      <c r="DM96" s="72"/>
      <c r="DN96" s="72"/>
      <c r="DO96" s="72"/>
      <c r="DP96" s="72"/>
      <c r="DQ96" s="72"/>
      <c r="DR96" s="72"/>
      <c r="DS96" s="72"/>
      <c r="DT96" s="72"/>
      <c r="DU96" s="72"/>
      <c r="DV96" s="72"/>
      <c r="DW96" s="72"/>
      <c r="DX96" s="72"/>
      <c r="DY96" s="72"/>
      <c r="DZ96" s="72"/>
    </row>
    <row r="97" spans="1:130" s="80" customFormat="1" x14ac:dyDescent="0.25">
      <c r="A97" s="80" t="s">
        <v>107</v>
      </c>
      <c r="B97" s="497" t="s">
        <v>252</v>
      </c>
      <c r="C97" s="88"/>
      <c r="D97" s="88"/>
      <c r="E97" s="88"/>
      <c r="F97" s="88"/>
      <c r="G97" s="88"/>
      <c r="H97" s="88"/>
      <c r="I97" s="89">
        <f t="shared" si="4"/>
        <v>0</v>
      </c>
      <c r="R97" s="89">
        <f t="shared" si="3"/>
        <v>0</v>
      </c>
      <c r="S97" s="89"/>
      <c r="T97" s="89"/>
      <c r="U97" s="89"/>
      <c r="V97" s="89"/>
      <c r="W97" s="89"/>
      <c r="X97" s="89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72"/>
      <c r="CD97" s="72"/>
      <c r="CE97" s="72"/>
      <c r="CF97" s="72"/>
      <c r="CG97" s="72"/>
      <c r="CH97" s="72"/>
      <c r="CI97" s="72"/>
      <c r="CJ97" s="72"/>
      <c r="CK97" s="72"/>
      <c r="CL97" s="72"/>
      <c r="CM97" s="72"/>
      <c r="CN97" s="72"/>
      <c r="CO97" s="72"/>
      <c r="CP97" s="72"/>
      <c r="CQ97" s="72"/>
      <c r="CR97" s="72"/>
      <c r="CS97" s="72"/>
      <c r="CT97" s="72"/>
      <c r="CU97" s="72"/>
      <c r="CV97" s="72"/>
      <c r="CW97" s="72"/>
      <c r="CX97" s="72"/>
      <c r="CY97" s="72"/>
      <c r="CZ97" s="72"/>
      <c r="DA97" s="72"/>
      <c r="DB97" s="72"/>
      <c r="DC97" s="72"/>
      <c r="DD97" s="72"/>
      <c r="DE97" s="72"/>
      <c r="DF97" s="72"/>
      <c r="DG97" s="72"/>
      <c r="DH97" s="72"/>
      <c r="DI97" s="72"/>
      <c r="DJ97" s="72"/>
      <c r="DK97" s="72"/>
      <c r="DL97" s="72"/>
      <c r="DM97" s="72"/>
      <c r="DN97" s="72"/>
      <c r="DO97" s="72"/>
      <c r="DP97" s="72"/>
      <c r="DQ97" s="72"/>
      <c r="DR97" s="72"/>
      <c r="DS97" s="72"/>
      <c r="DT97" s="72"/>
      <c r="DU97" s="72"/>
      <c r="DV97" s="72"/>
      <c r="DW97" s="72"/>
      <c r="DX97" s="72"/>
      <c r="DY97" s="72"/>
      <c r="DZ97" s="72"/>
    </row>
    <row r="98" spans="1:130" s="80" customFormat="1" x14ac:dyDescent="0.25">
      <c r="A98" s="80" t="s">
        <v>108</v>
      </c>
      <c r="B98" s="497" t="s">
        <v>253</v>
      </c>
      <c r="C98" s="88"/>
      <c r="D98" s="88"/>
      <c r="E98" s="88"/>
      <c r="F98" s="88"/>
      <c r="G98" s="88"/>
      <c r="H98" s="88"/>
      <c r="I98" s="89">
        <f t="shared" si="4"/>
        <v>0</v>
      </c>
      <c r="R98" s="89">
        <f t="shared" si="3"/>
        <v>0</v>
      </c>
      <c r="S98" s="89"/>
      <c r="T98" s="89"/>
      <c r="U98" s="89"/>
      <c r="V98" s="89"/>
      <c r="W98" s="89"/>
      <c r="X98" s="89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72"/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  <c r="BI98" s="72"/>
      <c r="BJ98" s="72"/>
      <c r="BK98" s="72"/>
      <c r="BL98" s="72"/>
      <c r="BM98" s="72"/>
      <c r="BN98" s="72"/>
      <c r="BO98" s="72"/>
      <c r="BP98" s="72"/>
      <c r="BQ98" s="72"/>
      <c r="BR98" s="72"/>
      <c r="BS98" s="72"/>
      <c r="BT98" s="72"/>
      <c r="BU98" s="72"/>
      <c r="BV98" s="72"/>
      <c r="BW98" s="72"/>
      <c r="BX98" s="72"/>
      <c r="BY98" s="72"/>
      <c r="BZ98" s="72"/>
      <c r="CA98" s="72"/>
      <c r="CB98" s="72"/>
      <c r="CC98" s="72"/>
      <c r="CD98" s="72"/>
      <c r="CE98" s="72"/>
      <c r="CF98" s="72"/>
      <c r="CG98" s="72"/>
      <c r="CH98" s="72"/>
      <c r="CI98" s="72"/>
      <c r="CJ98" s="72"/>
      <c r="CK98" s="72"/>
      <c r="CL98" s="72"/>
      <c r="CM98" s="72"/>
      <c r="CN98" s="72"/>
      <c r="CO98" s="72"/>
      <c r="CP98" s="72"/>
      <c r="CQ98" s="72"/>
      <c r="CR98" s="72"/>
      <c r="CS98" s="72"/>
      <c r="CT98" s="72"/>
      <c r="CU98" s="72"/>
      <c r="CV98" s="72"/>
      <c r="CW98" s="72"/>
      <c r="CX98" s="72"/>
      <c r="CY98" s="72"/>
      <c r="CZ98" s="72"/>
      <c r="DA98" s="72"/>
      <c r="DB98" s="72"/>
      <c r="DC98" s="72"/>
      <c r="DD98" s="72"/>
      <c r="DE98" s="72"/>
      <c r="DF98" s="72"/>
      <c r="DG98" s="72"/>
      <c r="DH98" s="72"/>
      <c r="DI98" s="72"/>
      <c r="DJ98" s="72"/>
      <c r="DK98" s="72"/>
      <c r="DL98" s="72"/>
      <c r="DM98" s="72"/>
      <c r="DN98" s="72"/>
      <c r="DO98" s="72"/>
      <c r="DP98" s="72"/>
      <c r="DQ98" s="72"/>
      <c r="DR98" s="72"/>
      <c r="DS98" s="72"/>
      <c r="DT98" s="72"/>
      <c r="DU98" s="72"/>
      <c r="DV98" s="72"/>
      <c r="DW98" s="72"/>
      <c r="DX98" s="72"/>
      <c r="DY98" s="72"/>
      <c r="DZ98" s="72"/>
    </row>
    <row r="99" spans="1:130" s="80" customFormat="1" x14ac:dyDescent="0.25">
      <c r="A99" s="80" t="s">
        <v>196</v>
      </c>
      <c r="B99" s="497" t="s">
        <v>254</v>
      </c>
      <c r="C99" s="88"/>
      <c r="D99" s="88"/>
      <c r="E99" s="88"/>
      <c r="F99" s="88"/>
      <c r="G99" s="88"/>
      <c r="H99" s="88"/>
      <c r="I99" s="89">
        <f t="shared" si="4"/>
        <v>0</v>
      </c>
      <c r="R99" s="89">
        <f t="shared" si="3"/>
        <v>0</v>
      </c>
      <c r="S99" s="89"/>
      <c r="T99" s="89"/>
      <c r="U99" s="89"/>
      <c r="V99" s="89"/>
      <c r="W99" s="89"/>
      <c r="X99" s="89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72"/>
      <c r="AO99" s="72"/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  <c r="BH99" s="72"/>
      <c r="BI99" s="72"/>
      <c r="BJ99" s="72"/>
      <c r="BK99" s="72"/>
      <c r="BL99" s="72"/>
      <c r="BM99" s="72"/>
      <c r="BN99" s="72"/>
      <c r="BO99" s="72"/>
      <c r="BP99" s="72"/>
      <c r="BQ99" s="72"/>
      <c r="BR99" s="72"/>
      <c r="BS99" s="72"/>
      <c r="BT99" s="72"/>
      <c r="BU99" s="72"/>
      <c r="BV99" s="72"/>
      <c r="BW99" s="72"/>
      <c r="BX99" s="72"/>
      <c r="BY99" s="72"/>
      <c r="BZ99" s="72"/>
      <c r="CA99" s="72"/>
      <c r="CB99" s="72"/>
      <c r="CC99" s="72"/>
      <c r="CD99" s="72"/>
      <c r="CE99" s="72"/>
      <c r="CF99" s="72"/>
      <c r="CG99" s="72"/>
      <c r="CH99" s="72"/>
      <c r="CI99" s="72"/>
      <c r="CJ99" s="72"/>
      <c r="CK99" s="72"/>
      <c r="CL99" s="72"/>
      <c r="CM99" s="72"/>
      <c r="CN99" s="72"/>
      <c r="CO99" s="72"/>
      <c r="CP99" s="72"/>
      <c r="CQ99" s="72"/>
      <c r="CR99" s="72"/>
      <c r="CS99" s="72"/>
      <c r="CT99" s="72"/>
      <c r="CU99" s="72"/>
      <c r="CV99" s="72"/>
      <c r="CW99" s="72"/>
      <c r="CX99" s="72"/>
      <c r="CY99" s="72"/>
      <c r="CZ99" s="72"/>
      <c r="DA99" s="72"/>
      <c r="DB99" s="72"/>
      <c r="DC99" s="72"/>
      <c r="DD99" s="72"/>
      <c r="DE99" s="72"/>
      <c r="DF99" s="72"/>
      <c r="DG99" s="72"/>
      <c r="DH99" s="72"/>
      <c r="DI99" s="72"/>
      <c r="DJ99" s="72"/>
      <c r="DK99" s="72"/>
      <c r="DL99" s="72"/>
      <c r="DM99" s="72"/>
      <c r="DN99" s="72"/>
      <c r="DO99" s="72"/>
      <c r="DP99" s="72"/>
      <c r="DQ99" s="72"/>
      <c r="DR99" s="72"/>
      <c r="DS99" s="72"/>
      <c r="DT99" s="72"/>
      <c r="DU99" s="72"/>
      <c r="DV99" s="72"/>
      <c r="DW99" s="72"/>
      <c r="DX99" s="72"/>
      <c r="DY99" s="72"/>
      <c r="DZ99" s="72"/>
    </row>
    <row r="100" spans="1:130" s="80" customFormat="1" x14ac:dyDescent="0.25">
      <c r="A100" s="80" t="s">
        <v>109</v>
      </c>
      <c r="B100" s="497" t="s">
        <v>255</v>
      </c>
      <c r="C100" s="88"/>
      <c r="D100" s="88"/>
      <c r="E100" s="88"/>
      <c r="F100" s="88"/>
      <c r="G100" s="88"/>
      <c r="H100" s="88"/>
      <c r="I100" s="89">
        <f t="shared" si="4"/>
        <v>0</v>
      </c>
      <c r="R100" s="89">
        <f t="shared" si="3"/>
        <v>0</v>
      </c>
      <c r="S100" s="89"/>
      <c r="T100" s="89"/>
      <c r="U100" s="89"/>
      <c r="V100" s="89"/>
      <c r="W100" s="89"/>
      <c r="X100" s="89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72"/>
      <c r="BM100" s="72"/>
      <c r="BN100" s="72"/>
      <c r="BO100" s="72"/>
      <c r="BP100" s="72"/>
      <c r="BQ100" s="72"/>
      <c r="BR100" s="72"/>
      <c r="BS100" s="72"/>
      <c r="BT100" s="72"/>
      <c r="BU100" s="72"/>
      <c r="BV100" s="72"/>
      <c r="BW100" s="72"/>
      <c r="BX100" s="72"/>
      <c r="BY100" s="72"/>
      <c r="BZ100" s="72"/>
      <c r="CA100" s="72"/>
      <c r="CB100" s="72"/>
      <c r="CC100" s="72"/>
      <c r="CD100" s="72"/>
      <c r="CE100" s="72"/>
      <c r="CF100" s="72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72"/>
      <c r="CW100" s="72"/>
      <c r="CX100" s="72"/>
      <c r="CY100" s="72"/>
      <c r="CZ100" s="72"/>
      <c r="DA100" s="72"/>
      <c r="DB100" s="72"/>
      <c r="DC100" s="72"/>
      <c r="DD100" s="72"/>
      <c r="DE100" s="72"/>
      <c r="DF100" s="72"/>
      <c r="DG100" s="72"/>
      <c r="DH100" s="72"/>
      <c r="DI100" s="72"/>
      <c r="DJ100" s="72"/>
      <c r="DK100" s="72"/>
      <c r="DL100" s="72"/>
      <c r="DM100" s="72"/>
      <c r="DN100" s="72"/>
      <c r="DO100" s="72"/>
      <c r="DP100" s="72"/>
      <c r="DQ100" s="72"/>
      <c r="DR100" s="72"/>
      <c r="DS100" s="72"/>
      <c r="DT100" s="72"/>
      <c r="DU100" s="72"/>
      <c r="DV100" s="72"/>
      <c r="DW100" s="72"/>
      <c r="DX100" s="72"/>
      <c r="DY100" s="72"/>
      <c r="DZ100" s="72"/>
    </row>
    <row r="101" spans="1:130" s="80" customFormat="1" x14ac:dyDescent="0.25">
      <c r="A101" s="80" t="s">
        <v>360</v>
      </c>
      <c r="B101" s="497" t="s">
        <v>256</v>
      </c>
      <c r="C101" s="88"/>
      <c r="D101" s="88"/>
      <c r="E101" s="88"/>
      <c r="F101" s="88"/>
      <c r="G101" s="88"/>
      <c r="H101" s="88"/>
      <c r="I101" s="89">
        <f t="shared" si="4"/>
        <v>0</v>
      </c>
      <c r="R101" s="89">
        <f t="shared" si="3"/>
        <v>0</v>
      </c>
      <c r="S101" s="89"/>
      <c r="T101" s="89"/>
      <c r="U101" s="89"/>
      <c r="V101" s="89"/>
      <c r="W101" s="89"/>
      <c r="X101" s="89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  <c r="AL101" s="72"/>
      <c r="AM101" s="72"/>
      <c r="AN101" s="72"/>
      <c r="AO101" s="72"/>
      <c r="AP101" s="72"/>
      <c r="AQ101" s="72"/>
      <c r="AR101" s="72"/>
      <c r="AS101" s="72"/>
      <c r="AT101" s="72"/>
      <c r="AU101" s="72"/>
      <c r="AV101" s="72"/>
      <c r="AW101" s="72"/>
      <c r="AX101" s="72"/>
      <c r="AY101" s="72"/>
      <c r="AZ101" s="72"/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2"/>
      <c r="BN101" s="72"/>
      <c r="BO101" s="72"/>
      <c r="BP101" s="72"/>
      <c r="BQ101" s="72"/>
      <c r="BR101" s="72"/>
      <c r="BS101" s="72"/>
      <c r="BT101" s="72"/>
      <c r="BU101" s="72"/>
      <c r="BV101" s="72"/>
      <c r="BW101" s="72"/>
      <c r="BX101" s="72"/>
      <c r="BY101" s="72"/>
      <c r="BZ101" s="72"/>
      <c r="CA101" s="72"/>
      <c r="CB101" s="72"/>
      <c r="CC101" s="72"/>
      <c r="CD101" s="72"/>
      <c r="CE101" s="72"/>
      <c r="CF101" s="72"/>
      <c r="CG101" s="72"/>
      <c r="CH101" s="72"/>
      <c r="CI101" s="72"/>
      <c r="CJ101" s="72"/>
      <c r="CK101" s="72"/>
      <c r="CL101" s="72"/>
      <c r="CM101" s="72"/>
      <c r="CN101" s="72"/>
      <c r="CO101" s="72"/>
      <c r="CP101" s="72"/>
      <c r="CQ101" s="72"/>
      <c r="CR101" s="72"/>
      <c r="CS101" s="72"/>
      <c r="CT101" s="72"/>
      <c r="CU101" s="72"/>
      <c r="CV101" s="72"/>
      <c r="CW101" s="72"/>
      <c r="CX101" s="72"/>
      <c r="CY101" s="72"/>
      <c r="CZ101" s="72"/>
      <c r="DA101" s="72"/>
      <c r="DB101" s="72"/>
      <c r="DC101" s="72"/>
      <c r="DD101" s="72"/>
      <c r="DE101" s="72"/>
      <c r="DF101" s="72"/>
      <c r="DG101" s="72"/>
      <c r="DH101" s="72"/>
      <c r="DI101" s="72"/>
      <c r="DJ101" s="72"/>
      <c r="DK101" s="72"/>
      <c r="DL101" s="72"/>
      <c r="DM101" s="72"/>
      <c r="DN101" s="72"/>
      <c r="DO101" s="72"/>
      <c r="DP101" s="72"/>
      <c r="DQ101" s="72"/>
      <c r="DR101" s="72"/>
      <c r="DS101" s="72"/>
      <c r="DT101" s="72"/>
      <c r="DU101" s="72"/>
      <c r="DV101" s="72"/>
      <c r="DW101" s="72"/>
      <c r="DX101" s="72"/>
      <c r="DY101" s="72"/>
      <c r="DZ101" s="72"/>
    </row>
    <row r="102" spans="1:130" s="80" customFormat="1" x14ac:dyDescent="0.25">
      <c r="A102" s="80" t="s">
        <v>110</v>
      </c>
      <c r="B102" s="497" t="s">
        <v>257</v>
      </c>
      <c r="C102" s="88"/>
      <c r="D102" s="88"/>
      <c r="E102" s="88"/>
      <c r="F102" s="88"/>
      <c r="G102" s="88"/>
      <c r="H102" s="88"/>
      <c r="I102" s="89">
        <f t="shared" si="4"/>
        <v>0</v>
      </c>
      <c r="R102" s="89">
        <f t="shared" si="3"/>
        <v>0</v>
      </c>
      <c r="S102" s="89"/>
      <c r="T102" s="89"/>
      <c r="U102" s="89"/>
      <c r="V102" s="89"/>
      <c r="W102" s="89"/>
      <c r="X102" s="89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72"/>
      <c r="CO102" s="72"/>
      <c r="CP102" s="72"/>
      <c r="CQ102" s="72"/>
      <c r="CR102" s="72"/>
      <c r="CS102" s="72"/>
      <c r="CT102" s="72"/>
      <c r="CU102" s="72"/>
      <c r="CV102" s="72"/>
      <c r="CW102" s="72"/>
      <c r="CX102" s="72"/>
      <c r="CY102" s="72"/>
      <c r="CZ102" s="72"/>
      <c r="DA102" s="72"/>
      <c r="DB102" s="72"/>
      <c r="DC102" s="72"/>
      <c r="DD102" s="72"/>
      <c r="DE102" s="72"/>
      <c r="DF102" s="72"/>
      <c r="DG102" s="72"/>
      <c r="DH102" s="72"/>
      <c r="DI102" s="72"/>
      <c r="DJ102" s="72"/>
      <c r="DK102" s="72"/>
      <c r="DL102" s="72"/>
      <c r="DM102" s="72"/>
      <c r="DN102" s="72"/>
      <c r="DO102" s="72"/>
      <c r="DP102" s="72"/>
      <c r="DQ102" s="72"/>
      <c r="DR102" s="72"/>
      <c r="DS102" s="72"/>
      <c r="DT102" s="72"/>
      <c r="DU102" s="72"/>
      <c r="DV102" s="72"/>
      <c r="DW102" s="72"/>
      <c r="DX102" s="72"/>
      <c r="DY102" s="72"/>
      <c r="DZ102" s="72"/>
    </row>
    <row r="103" spans="1:130" s="80" customFormat="1" x14ac:dyDescent="0.25">
      <c r="A103" s="80" t="s">
        <v>111</v>
      </c>
      <c r="B103" s="497" t="s">
        <v>258</v>
      </c>
      <c r="C103" s="88"/>
      <c r="D103" s="88"/>
      <c r="E103" s="88"/>
      <c r="F103" s="88"/>
      <c r="G103" s="88"/>
      <c r="H103" s="88"/>
      <c r="I103" s="89">
        <f t="shared" si="4"/>
        <v>0</v>
      </c>
      <c r="R103" s="89">
        <f t="shared" si="3"/>
        <v>0</v>
      </c>
      <c r="S103" s="89"/>
      <c r="T103" s="89"/>
      <c r="U103" s="89"/>
      <c r="V103" s="89"/>
      <c r="W103" s="89"/>
      <c r="X103" s="89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72"/>
      <c r="BN103" s="72"/>
      <c r="BO103" s="72"/>
      <c r="BP103" s="72"/>
      <c r="BQ103" s="72"/>
      <c r="BR103" s="72"/>
      <c r="BS103" s="72"/>
      <c r="BT103" s="72"/>
      <c r="BU103" s="72"/>
      <c r="BV103" s="72"/>
      <c r="BW103" s="72"/>
      <c r="BX103" s="72"/>
      <c r="BY103" s="72"/>
      <c r="BZ103" s="72"/>
      <c r="CA103" s="72"/>
      <c r="CB103" s="72"/>
      <c r="CC103" s="72"/>
      <c r="CD103" s="72"/>
      <c r="CE103" s="72"/>
      <c r="CF103" s="72"/>
      <c r="CG103" s="72"/>
      <c r="CH103" s="72"/>
      <c r="CI103" s="72"/>
      <c r="CJ103" s="72"/>
      <c r="CK103" s="72"/>
      <c r="CL103" s="72"/>
      <c r="CM103" s="72"/>
      <c r="CN103" s="72"/>
      <c r="CO103" s="72"/>
      <c r="CP103" s="72"/>
      <c r="CQ103" s="72"/>
      <c r="CR103" s="72"/>
      <c r="CS103" s="72"/>
      <c r="CT103" s="72"/>
      <c r="CU103" s="72"/>
      <c r="CV103" s="72"/>
      <c r="CW103" s="72"/>
      <c r="CX103" s="72"/>
      <c r="CY103" s="72"/>
      <c r="CZ103" s="72"/>
      <c r="DA103" s="72"/>
      <c r="DB103" s="72"/>
      <c r="DC103" s="72"/>
      <c r="DD103" s="72"/>
      <c r="DE103" s="72"/>
      <c r="DF103" s="72"/>
      <c r="DG103" s="72"/>
      <c r="DH103" s="72"/>
      <c r="DI103" s="72"/>
      <c r="DJ103" s="72"/>
      <c r="DK103" s="72"/>
      <c r="DL103" s="72"/>
      <c r="DM103" s="72"/>
      <c r="DN103" s="72"/>
      <c r="DO103" s="72"/>
      <c r="DP103" s="72"/>
      <c r="DQ103" s="72"/>
      <c r="DR103" s="72"/>
      <c r="DS103" s="72"/>
      <c r="DT103" s="72"/>
      <c r="DU103" s="72"/>
      <c r="DV103" s="72"/>
      <c r="DW103" s="72"/>
      <c r="DX103" s="72"/>
      <c r="DY103" s="72"/>
      <c r="DZ103" s="72"/>
    </row>
    <row r="104" spans="1:130" s="80" customFormat="1" x14ac:dyDescent="0.25">
      <c r="A104" s="80" t="s">
        <v>361</v>
      </c>
      <c r="B104" s="497" t="s">
        <v>259</v>
      </c>
      <c r="C104" s="88"/>
      <c r="D104" s="88"/>
      <c r="E104" s="88"/>
      <c r="F104" s="88"/>
      <c r="G104" s="88"/>
      <c r="H104" s="88"/>
      <c r="I104" s="89">
        <f t="shared" si="4"/>
        <v>0</v>
      </c>
      <c r="R104" s="89">
        <f t="shared" si="3"/>
        <v>0</v>
      </c>
      <c r="S104" s="89"/>
      <c r="T104" s="89"/>
      <c r="U104" s="89"/>
      <c r="V104" s="89"/>
      <c r="W104" s="89"/>
      <c r="X104" s="89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  <c r="AQ104" s="72"/>
      <c r="AR104" s="72"/>
      <c r="AS104" s="72"/>
      <c r="AT104" s="72"/>
      <c r="AU104" s="72"/>
      <c r="AV104" s="72"/>
      <c r="AW104" s="72"/>
      <c r="AX104" s="72"/>
      <c r="AY104" s="72"/>
      <c r="AZ104" s="72"/>
      <c r="BA104" s="72"/>
      <c r="BB104" s="72"/>
      <c r="BC104" s="72"/>
      <c r="BD104" s="72"/>
      <c r="BE104" s="72"/>
      <c r="BF104" s="72"/>
      <c r="BG104" s="72"/>
      <c r="BH104" s="72"/>
      <c r="BI104" s="72"/>
      <c r="BJ104" s="72"/>
      <c r="BK104" s="72"/>
      <c r="BL104" s="72"/>
      <c r="BM104" s="72"/>
      <c r="BN104" s="72"/>
      <c r="BO104" s="72"/>
      <c r="BP104" s="72"/>
      <c r="BQ104" s="72"/>
      <c r="BR104" s="72"/>
      <c r="BS104" s="72"/>
      <c r="BT104" s="72"/>
      <c r="BU104" s="72"/>
      <c r="BV104" s="72"/>
      <c r="BW104" s="72"/>
      <c r="BX104" s="72"/>
      <c r="BY104" s="72"/>
      <c r="BZ104" s="72"/>
      <c r="CA104" s="72"/>
      <c r="CB104" s="72"/>
      <c r="CC104" s="72"/>
      <c r="CD104" s="72"/>
      <c r="CE104" s="72"/>
      <c r="CF104" s="72"/>
      <c r="CG104" s="72"/>
      <c r="CH104" s="72"/>
      <c r="CI104" s="72"/>
      <c r="CJ104" s="72"/>
      <c r="CK104" s="72"/>
      <c r="CL104" s="72"/>
      <c r="CM104" s="72"/>
      <c r="CN104" s="72"/>
      <c r="CO104" s="72"/>
      <c r="CP104" s="72"/>
      <c r="CQ104" s="72"/>
      <c r="CR104" s="72"/>
      <c r="CS104" s="72"/>
      <c r="CT104" s="72"/>
      <c r="CU104" s="72"/>
      <c r="CV104" s="72"/>
      <c r="CW104" s="72"/>
      <c r="CX104" s="72"/>
      <c r="CY104" s="72"/>
      <c r="CZ104" s="72"/>
      <c r="DA104" s="72"/>
      <c r="DB104" s="72"/>
      <c r="DC104" s="72"/>
      <c r="DD104" s="72"/>
      <c r="DE104" s="72"/>
      <c r="DF104" s="72"/>
      <c r="DG104" s="72"/>
      <c r="DH104" s="72"/>
      <c r="DI104" s="72"/>
      <c r="DJ104" s="72"/>
      <c r="DK104" s="72"/>
      <c r="DL104" s="72"/>
      <c r="DM104" s="72"/>
      <c r="DN104" s="72"/>
      <c r="DO104" s="72"/>
      <c r="DP104" s="72"/>
      <c r="DQ104" s="72"/>
      <c r="DR104" s="72"/>
      <c r="DS104" s="72"/>
      <c r="DT104" s="72"/>
      <c r="DU104" s="72"/>
      <c r="DV104" s="72"/>
      <c r="DW104" s="72"/>
      <c r="DX104" s="72"/>
      <c r="DY104" s="72"/>
      <c r="DZ104" s="72"/>
    </row>
    <row r="105" spans="1:130" s="80" customFormat="1" x14ac:dyDescent="0.25">
      <c r="A105" s="80" t="s">
        <v>300</v>
      </c>
      <c r="B105" s="497" t="s">
        <v>260</v>
      </c>
      <c r="C105" s="88"/>
      <c r="D105" s="88"/>
      <c r="E105" s="88"/>
      <c r="F105" s="88"/>
      <c r="G105" s="88"/>
      <c r="H105" s="88"/>
      <c r="I105" s="89">
        <f t="shared" si="4"/>
        <v>0</v>
      </c>
      <c r="R105" s="89">
        <f t="shared" ref="R105:R136" si="5">SUM(I105,J105,K105,L105,M105,N105,P105)</f>
        <v>0</v>
      </c>
      <c r="S105" s="89"/>
      <c r="T105" s="89"/>
      <c r="U105" s="89"/>
      <c r="V105" s="89"/>
      <c r="W105" s="89"/>
      <c r="X105" s="89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72"/>
      <c r="AO105" s="72"/>
      <c r="AP105" s="72"/>
      <c r="AQ105" s="72"/>
      <c r="AR105" s="72"/>
      <c r="AS105" s="72"/>
      <c r="AT105" s="72"/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  <c r="BH105" s="72"/>
      <c r="BI105" s="72"/>
      <c r="BJ105" s="72"/>
      <c r="BK105" s="72"/>
      <c r="BL105" s="72"/>
      <c r="BM105" s="72"/>
      <c r="BN105" s="72"/>
      <c r="BO105" s="72"/>
      <c r="BP105" s="72"/>
      <c r="BQ105" s="72"/>
      <c r="BR105" s="72"/>
      <c r="BS105" s="72"/>
      <c r="BT105" s="72"/>
      <c r="BU105" s="72"/>
      <c r="BV105" s="72"/>
      <c r="BW105" s="72"/>
      <c r="BX105" s="72"/>
      <c r="BY105" s="72"/>
      <c r="BZ105" s="72"/>
      <c r="CA105" s="72"/>
      <c r="CB105" s="72"/>
      <c r="CC105" s="72"/>
      <c r="CD105" s="72"/>
      <c r="CE105" s="72"/>
      <c r="CF105" s="72"/>
      <c r="CG105" s="72"/>
      <c r="CH105" s="72"/>
      <c r="CI105" s="72"/>
      <c r="CJ105" s="72"/>
      <c r="CK105" s="72"/>
      <c r="CL105" s="72"/>
      <c r="CM105" s="72"/>
      <c r="CN105" s="72"/>
      <c r="CO105" s="72"/>
      <c r="CP105" s="72"/>
      <c r="CQ105" s="72"/>
      <c r="CR105" s="72"/>
      <c r="CS105" s="72"/>
      <c r="CT105" s="72"/>
      <c r="CU105" s="72"/>
      <c r="CV105" s="72"/>
      <c r="CW105" s="72"/>
      <c r="CX105" s="72"/>
      <c r="CY105" s="72"/>
      <c r="CZ105" s="72"/>
      <c r="DA105" s="72"/>
      <c r="DB105" s="72"/>
      <c r="DC105" s="72"/>
      <c r="DD105" s="72"/>
      <c r="DE105" s="72"/>
      <c r="DF105" s="72"/>
      <c r="DG105" s="72"/>
      <c r="DH105" s="72"/>
      <c r="DI105" s="72"/>
      <c r="DJ105" s="72"/>
      <c r="DK105" s="72"/>
      <c r="DL105" s="72"/>
      <c r="DM105" s="72"/>
      <c r="DN105" s="72"/>
      <c r="DO105" s="72"/>
      <c r="DP105" s="72"/>
      <c r="DQ105" s="72"/>
      <c r="DR105" s="72"/>
      <c r="DS105" s="72"/>
      <c r="DT105" s="72"/>
      <c r="DU105" s="72"/>
      <c r="DV105" s="72"/>
      <c r="DW105" s="72"/>
      <c r="DX105" s="72"/>
      <c r="DY105" s="72"/>
      <c r="DZ105" s="72"/>
    </row>
    <row r="106" spans="1:130" s="80" customFormat="1" x14ac:dyDescent="0.25">
      <c r="A106" s="80" t="s">
        <v>112</v>
      </c>
      <c r="B106" s="497" t="s">
        <v>261</v>
      </c>
      <c r="C106" s="88"/>
      <c r="D106" s="88"/>
      <c r="E106" s="88"/>
      <c r="F106" s="88"/>
      <c r="G106" s="88"/>
      <c r="H106" s="88"/>
      <c r="I106" s="89">
        <f t="shared" si="4"/>
        <v>0</v>
      </c>
      <c r="R106" s="89">
        <f t="shared" si="5"/>
        <v>0</v>
      </c>
      <c r="S106" s="89"/>
      <c r="T106" s="89"/>
      <c r="U106" s="89"/>
      <c r="V106" s="89"/>
      <c r="W106" s="89"/>
      <c r="X106" s="89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2"/>
      <c r="BN106" s="72"/>
      <c r="BO106" s="72"/>
      <c r="BP106" s="72"/>
      <c r="BQ106" s="72"/>
      <c r="BR106" s="72"/>
      <c r="BS106" s="72"/>
      <c r="BT106" s="72"/>
      <c r="BU106" s="72"/>
      <c r="BV106" s="72"/>
      <c r="BW106" s="72"/>
      <c r="BX106" s="72"/>
      <c r="BY106" s="72"/>
      <c r="BZ106" s="72"/>
      <c r="CA106" s="72"/>
      <c r="CB106" s="72"/>
      <c r="CC106" s="72"/>
      <c r="CD106" s="72"/>
      <c r="CE106" s="72"/>
      <c r="CF106" s="72"/>
      <c r="CG106" s="72"/>
      <c r="CH106" s="72"/>
      <c r="CI106" s="72"/>
      <c r="CJ106" s="72"/>
      <c r="CK106" s="72"/>
      <c r="CL106" s="72"/>
      <c r="CM106" s="72"/>
      <c r="CN106" s="72"/>
      <c r="CO106" s="72"/>
      <c r="CP106" s="72"/>
      <c r="CQ106" s="72"/>
      <c r="CR106" s="72"/>
      <c r="CS106" s="72"/>
      <c r="CT106" s="72"/>
      <c r="CU106" s="72"/>
      <c r="CV106" s="72"/>
      <c r="CW106" s="72"/>
      <c r="CX106" s="72"/>
      <c r="CY106" s="72"/>
      <c r="CZ106" s="72"/>
      <c r="DA106" s="72"/>
      <c r="DB106" s="72"/>
      <c r="DC106" s="72"/>
      <c r="DD106" s="72"/>
      <c r="DE106" s="72"/>
      <c r="DF106" s="72"/>
      <c r="DG106" s="72"/>
      <c r="DH106" s="72"/>
      <c r="DI106" s="72"/>
      <c r="DJ106" s="72"/>
      <c r="DK106" s="72"/>
      <c r="DL106" s="72"/>
      <c r="DM106" s="72"/>
      <c r="DN106" s="72"/>
      <c r="DO106" s="72"/>
      <c r="DP106" s="72"/>
      <c r="DQ106" s="72"/>
      <c r="DR106" s="72"/>
      <c r="DS106" s="72"/>
      <c r="DT106" s="72"/>
      <c r="DU106" s="72"/>
      <c r="DV106" s="72"/>
      <c r="DW106" s="72"/>
      <c r="DX106" s="72"/>
      <c r="DY106" s="72"/>
      <c r="DZ106" s="72"/>
    </row>
    <row r="107" spans="1:130" s="80" customFormat="1" x14ac:dyDescent="0.25">
      <c r="A107" s="80" t="s">
        <v>113</v>
      </c>
      <c r="B107" s="497" t="s">
        <v>262</v>
      </c>
      <c r="C107" s="88"/>
      <c r="D107" s="88"/>
      <c r="E107" s="88"/>
      <c r="F107" s="88"/>
      <c r="G107" s="88"/>
      <c r="H107" s="88"/>
      <c r="I107" s="89">
        <f t="shared" si="4"/>
        <v>0</v>
      </c>
      <c r="R107" s="89">
        <f t="shared" si="5"/>
        <v>0</v>
      </c>
      <c r="S107" s="89"/>
      <c r="T107" s="89"/>
      <c r="U107" s="89"/>
      <c r="V107" s="89"/>
      <c r="W107" s="89"/>
      <c r="X107" s="89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72"/>
      <c r="CH107" s="72"/>
      <c r="CI107" s="72"/>
      <c r="CJ107" s="72"/>
      <c r="CK107" s="72"/>
      <c r="CL107" s="72"/>
      <c r="CM107" s="72"/>
      <c r="CN107" s="72"/>
      <c r="CO107" s="72"/>
      <c r="CP107" s="72"/>
      <c r="CQ107" s="72"/>
      <c r="CR107" s="72"/>
      <c r="CS107" s="72"/>
      <c r="CT107" s="72"/>
      <c r="CU107" s="72"/>
      <c r="CV107" s="72"/>
      <c r="CW107" s="72"/>
      <c r="CX107" s="72"/>
      <c r="CY107" s="72"/>
      <c r="CZ107" s="72"/>
      <c r="DA107" s="72"/>
      <c r="DB107" s="72"/>
      <c r="DC107" s="72"/>
      <c r="DD107" s="72"/>
      <c r="DE107" s="72"/>
      <c r="DF107" s="72"/>
      <c r="DG107" s="72"/>
      <c r="DH107" s="72"/>
      <c r="DI107" s="72"/>
      <c r="DJ107" s="72"/>
      <c r="DK107" s="72"/>
      <c r="DL107" s="72"/>
      <c r="DM107" s="72"/>
      <c r="DN107" s="72"/>
      <c r="DO107" s="72"/>
      <c r="DP107" s="72"/>
      <c r="DQ107" s="72"/>
      <c r="DR107" s="72"/>
      <c r="DS107" s="72"/>
      <c r="DT107" s="72"/>
      <c r="DU107" s="72"/>
      <c r="DV107" s="72"/>
      <c r="DW107" s="72"/>
      <c r="DX107" s="72"/>
      <c r="DY107" s="72"/>
      <c r="DZ107" s="72"/>
    </row>
    <row r="108" spans="1:130" s="80" customFormat="1" x14ac:dyDescent="0.25">
      <c r="A108" s="80" t="s">
        <v>308</v>
      </c>
      <c r="B108" s="497" t="s">
        <v>263</v>
      </c>
      <c r="C108" s="88"/>
      <c r="D108" s="88"/>
      <c r="E108" s="88"/>
      <c r="F108" s="88"/>
      <c r="G108" s="88"/>
      <c r="H108" s="88"/>
      <c r="I108" s="89">
        <f t="shared" si="4"/>
        <v>0</v>
      </c>
      <c r="R108" s="89">
        <f t="shared" si="5"/>
        <v>0</v>
      </c>
      <c r="S108" s="89"/>
      <c r="T108" s="89"/>
      <c r="U108" s="89"/>
      <c r="V108" s="89"/>
      <c r="W108" s="89"/>
      <c r="X108" s="89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  <c r="AL108" s="72"/>
      <c r="AM108" s="72"/>
      <c r="AN108" s="72"/>
      <c r="AO108" s="72"/>
      <c r="AP108" s="72"/>
      <c r="AQ108" s="72"/>
      <c r="AR108" s="72"/>
      <c r="AS108" s="72"/>
      <c r="AT108" s="72"/>
      <c r="AU108" s="72"/>
      <c r="AV108" s="72"/>
      <c r="AW108" s="72"/>
      <c r="AX108" s="72"/>
      <c r="AY108" s="72"/>
      <c r="AZ108" s="72"/>
      <c r="BA108" s="72"/>
      <c r="BB108" s="72"/>
      <c r="BC108" s="72"/>
      <c r="BD108" s="72"/>
      <c r="BE108" s="72"/>
      <c r="BF108" s="72"/>
      <c r="BG108" s="72"/>
      <c r="BH108" s="72"/>
      <c r="BI108" s="72"/>
      <c r="BJ108" s="72"/>
      <c r="BK108" s="72"/>
      <c r="BL108" s="72"/>
      <c r="BM108" s="72"/>
      <c r="BN108" s="72"/>
      <c r="BO108" s="72"/>
      <c r="BP108" s="72"/>
      <c r="BQ108" s="72"/>
      <c r="BR108" s="72"/>
      <c r="BS108" s="72"/>
      <c r="BT108" s="72"/>
      <c r="BU108" s="72"/>
      <c r="BV108" s="72"/>
      <c r="BW108" s="72"/>
      <c r="BX108" s="72"/>
      <c r="BY108" s="72"/>
      <c r="BZ108" s="72"/>
      <c r="CA108" s="72"/>
      <c r="CB108" s="72"/>
      <c r="CC108" s="72"/>
      <c r="CD108" s="72"/>
      <c r="CE108" s="72"/>
      <c r="CF108" s="72"/>
      <c r="CG108" s="72"/>
      <c r="CH108" s="72"/>
      <c r="CI108" s="72"/>
      <c r="CJ108" s="72"/>
      <c r="CK108" s="72"/>
      <c r="CL108" s="72"/>
      <c r="CM108" s="72"/>
      <c r="CN108" s="72"/>
      <c r="CO108" s="72"/>
      <c r="CP108" s="72"/>
      <c r="CQ108" s="72"/>
      <c r="CR108" s="72"/>
      <c r="CS108" s="72"/>
      <c r="CT108" s="72"/>
      <c r="CU108" s="72"/>
      <c r="CV108" s="72"/>
      <c r="CW108" s="72"/>
      <c r="CX108" s="72"/>
      <c r="CY108" s="72"/>
      <c r="CZ108" s="72"/>
      <c r="DA108" s="72"/>
      <c r="DB108" s="72"/>
      <c r="DC108" s="72"/>
      <c r="DD108" s="72"/>
      <c r="DE108" s="72"/>
      <c r="DF108" s="72"/>
      <c r="DG108" s="72"/>
      <c r="DH108" s="72"/>
      <c r="DI108" s="72"/>
      <c r="DJ108" s="72"/>
      <c r="DK108" s="72"/>
      <c r="DL108" s="72"/>
      <c r="DM108" s="72"/>
      <c r="DN108" s="72"/>
      <c r="DO108" s="72"/>
      <c r="DP108" s="72"/>
      <c r="DQ108" s="72"/>
      <c r="DR108" s="72"/>
      <c r="DS108" s="72"/>
      <c r="DT108" s="72"/>
      <c r="DU108" s="72"/>
      <c r="DV108" s="72"/>
      <c r="DW108" s="72"/>
      <c r="DX108" s="72"/>
      <c r="DY108" s="72"/>
      <c r="DZ108" s="72"/>
    </row>
    <row r="109" spans="1:130" s="80" customFormat="1" x14ac:dyDescent="0.25">
      <c r="A109" s="80" t="s">
        <v>114</v>
      </c>
      <c r="B109" s="497" t="s">
        <v>264</v>
      </c>
      <c r="C109" s="88"/>
      <c r="D109" s="88"/>
      <c r="E109" s="88"/>
      <c r="F109" s="88"/>
      <c r="G109" s="88"/>
      <c r="H109" s="88"/>
      <c r="I109" s="89">
        <f t="shared" si="4"/>
        <v>0</v>
      </c>
      <c r="R109" s="89">
        <f t="shared" si="5"/>
        <v>0</v>
      </c>
      <c r="S109" s="89"/>
      <c r="T109" s="89"/>
      <c r="U109" s="89"/>
      <c r="V109" s="89"/>
      <c r="W109" s="89"/>
      <c r="X109" s="89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  <c r="AL109" s="72"/>
      <c r="AM109" s="72"/>
      <c r="AN109" s="72"/>
      <c r="AO109" s="72"/>
      <c r="AP109" s="72"/>
      <c r="AQ109" s="72"/>
      <c r="AR109" s="72"/>
      <c r="AS109" s="72"/>
      <c r="AT109" s="72"/>
      <c r="AU109" s="72"/>
      <c r="AV109" s="72"/>
      <c r="AW109" s="72"/>
      <c r="AX109" s="72"/>
      <c r="AY109" s="72"/>
      <c r="AZ109" s="72"/>
      <c r="BA109" s="72"/>
      <c r="BB109" s="72"/>
      <c r="BC109" s="72"/>
      <c r="BD109" s="72"/>
      <c r="BE109" s="72"/>
      <c r="BF109" s="72"/>
      <c r="BG109" s="72"/>
      <c r="BH109" s="72"/>
      <c r="BI109" s="72"/>
      <c r="BJ109" s="72"/>
      <c r="BK109" s="72"/>
      <c r="BL109" s="72"/>
      <c r="BM109" s="72"/>
      <c r="BN109" s="72"/>
      <c r="BO109" s="72"/>
      <c r="BP109" s="72"/>
      <c r="BQ109" s="72"/>
      <c r="BR109" s="72"/>
      <c r="BS109" s="72"/>
      <c r="BT109" s="72"/>
      <c r="BU109" s="72"/>
      <c r="BV109" s="72"/>
      <c r="BW109" s="72"/>
      <c r="BX109" s="72"/>
      <c r="BY109" s="72"/>
      <c r="BZ109" s="72"/>
      <c r="CA109" s="72"/>
      <c r="CB109" s="72"/>
      <c r="CC109" s="72"/>
      <c r="CD109" s="72"/>
      <c r="CE109" s="72"/>
      <c r="CF109" s="72"/>
      <c r="CG109" s="72"/>
      <c r="CH109" s="72"/>
      <c r="CI109" s="72"/>
      <c r="CJ109" s="72"/>
      <c r="CK109" s="72"/>
      <c r="CL109" s="72"/>
      <c r="CM109" s="72"/>
      <c r="CN109" s="72"/>
      <c r="CO109" s="72"/>
      <c r="CP109" s="72"/>
      <c r="CQ109" s="72"/>
      <c r="CR109" s="72"/>
      <c r="CS109" s="72"/>
      <c r="CT109" s="72"/>
      <c r="CU109" s="72"/>
      <c r="CV109" s="72"/>
      <c r="CW109" s="72"/>
      <c r="CX109" s="72"/>
      <c r="CY109" s="72"/>
      <c r="CZ109" s="72"/>
      <c r="DA109" s="72"/>
      <c r="DB109" s="72"/>
      <c r="DC109" s="72"/>
      <c r="DD109" s="72"/>
      <c r="DE109" s="72"/>
      <c r="DF109" s="72"/>
      <c r="DG109" s="72"/>
      <c r="DH109" s="72"/>
      <c r="DI109" s="72"/>
      <c r="DJ109" s="72"/>
      <c r="DK109" s="72"/>
      <c r="DL109" s="72"/>
      <c r="DM109" s="72"/>
      <c r="DN109" s="72"/>
      <c r="DO109" s="72"/>
      <c r="DP109" s="72"/>
      <c r="DQ109" s="72"/>
      <c r="DR109" s="72"/>
      <c r="DS109" s="72"/>
      <c r="DT109" s="72"/>
      <c r="DU109" s="72"/>
      <c r="DV109" s="72"/>
      <c r="DW109" s="72"/>
      <c r="DX109" s="72"/>
      <c r="DY109" s="72"/>
      <c r="DZ109" s="72"/>
    </row>
    <row r="110" spans="1:130" s="80" customFormat="1" x14ac:dyDescent="0.25">
      <c r="A110" s="80" t="s">
        <v>115</v>
      </c>
      <c r="B110" s="497" t="s">
        <v>265</v>
      </c>
      <c r="C110" s="88"/>
      <c r="D110" s="88"/>
      <c r="E110" s="88"/>
      <c r="F110" s="88"/>
      <c r="G110" s="88"/>
      <c r="H110" s="88"/>
      <c r="I110" s="89">
        <f t="shared" si="4"/>
        <v>0</v>
      </c>
      <c r="R110" s="89">
        <f t="shared" si="5"/>
        <v>0</v>
      </c>
      <c r="S110" s="89"/>
      <c r="T110" s="89"/>
      <c r="U110" s="89"/>
      <c r="V110" s="89"/>
      <c r="W110" s="89"/>
      <c r="X110" s="89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  <c r="AL110" s="72"/>
      <c r="AM110" s="72"/>
      <c r="AN110" s="72"/>
      <c r="AO110" s="72"/>
      <c r="AP110" s="72"/>
      <c r="AQ110" s="72"/>
      <c r="AR110" s="72"/>
      <c r="AS110" s="72"/>
      <c r="AT110" s="72"/>
      <c r="AU110" s="72"/>
      <c r="AV110" s="72"/>
      <c r="AW110" s="72"/>
      <c r="AX110" s="72"/>
      <c r="AY110" s="72"/>
      <c r="AZ110" s="72"/>
      <c r="BA110" s="72"/>
      <c r="BB110" s="72"/>
      <c r="BC110" s="72"/>
      <c r="BD110" s="72"/>
      <c r="BE110" s="72"/>
      <c r="BF110" s="72"/>
      <c r="BG110" s="72"/>
      <c r="BH110" s="72"/>
      <c r="BI110" s="72"/>
      <c r="BJ110" s="72"/>
      <c r="BK110" s="72"/>
      <c r="BL110" s="72"/>
      <c r="BM110" s="72"/>
      <c r="BN110" s="72"/>
      <c r="BO110" s="72"/>
      <c r="BP110" s="72"/>
      <c r="BQ110" s="72"/>
      <c r="BR110" s="72"/>
      <c r="BS110" s="72"/>
      <c r="BT110" s="72"/>
      <c r="BU110" s="72"/>
      <c r="BV110" s="72"/>
      <c r="BW110" s="72"/>
      <c r="BX110" s="72"/>
      <c r="BY110" s="72"/>
      <c r="BZ110" s="72"/>
      <c r="CA110" s="72"/>
      <c r="CB110" s="72"/>
      <c r="CC110" s="72"/>
      <c r="CD110" s="72"/>
      <c r="CE110" s="72"/>
      <c r="CF110" s="72"/>
      <c r="CG110" s="72"/>
      <c r="CH110" s="72"/>
      <c r="CI110" s="72"/>
      <c r="CJ110" s="72"/>
      <c r="CK110" s="72"/>
      <c r="CL110" s="72"/>
      <c r="CM110" s="72"/>
      <c r="CN110" s="72"/>
      <c r="CO110" s="72"/>
      <c r="CP110" s="72"/>
      <c r="CQ110" s="72"/>
      <c r="CR110" s="72"/>
      <c r="CS110" s="72"/>
      <c r="CT110" s="72"/>
      <c r="CU110" s="72"/>
      <c r="CV110" s="72"/>
      <c r="CW110" s="72"/>
      <c r="CX110" s="72"/>
      <c r="CY110" s="72"/>
      <c r="CZ110" s="72"/>
      <c r="DA110" s="72"/>
      <c r="DB110" s="72"/>
      <c r="DC110" s="72"/>
      <c r="DD110" s="72"/>
      <c r="DE110" s="72"/>
      <c r="DF110" s="72"/>
      <c r="DG110" s="72"/>
      <c r="DH110" s="72"/>
      <c r="DI110" s="72"/>
      <c r="DJ110" s="72"/>
      <c r="DK110" s="72"/>
      <c r="DL110" s="72"/>
      <c r="DM110" s="72"/>
      <c r="DN110" s="72"/>
      <c r="DO110" s="72"/>
      <c r="DP110" s="72"/>
      <c r="DQ110" s="72"/>
      <c r="DR110" s="72"/>
      <c r="DS110" s="72"/>
      <c r="DT110" s="72"/>
      <c r="DU110" s="72"/>
      <c r="DV110" s="72"/>
      <c r="DW110" s="72"/>
      <c r="DX110" s="72"/>
      <c r="DY110" s="72"/>
      <c r="DZ110" s="72"/>
    </row>
    <row r="111" spans="1:130" s="80" customFormat="1" x14ac:dyDescent="0.25">
      <c r="A111" s="80" t="s">
        <v>116</v>
      </c>
      <c r="B111" s="497" t="s">
        <v>266</v>
      </c>
      <c r="C111" s="88"/>
      <c r="D111" s="88"/>
      <c r="E111" s="88"/>
      <c r="F111" s="88"/>
      <c r="G111" s="88"/>
      <c r="H111" s="88"/>
      <c r="I111" s="89">
        <f t="shared" si="4"/>
        <v>0</v>
      </c>
      <c r="R111" s="89">
        <f t="shared" si="5"/>
        <v>0</v>
      </c>
      <c r="S111" s="89"/>
      <c r="T111" s="89"/>
      <c r="U111" s="89"/>
      <c r="V111" s="89"/>
      <c r="W111" s="89"/>
      <c r="X111" s="89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  <c r="AQ111" s="72"/>
      <c r="AR111" s="72"/>
      <c r="AS111" s="72"/>
      <c r="AT111" s="72"/>
      <c r="AU111" s="72"/>
      <c r="AV111" s="72"/>
      <c r="AW111" s="72"/>
      <c r="AX111" s="72"/>
      <c r="AY111" s="72"/>
      <c r="AZ111" s="72"/>
      <c r="BA111" s="72"/>
      <c r="BB111" s="72"/>
      <c r="BC111" s="72"/>
      <c r="BD111" s="72"/>
      <c r="BE111" s="72"/>
      <c r="BF111" s="72"/>
      <c r="BG111" s="72"/>
      <c r="BH111" s="72"/>
      <c r="BI111" s="72"/>
      <c r="BJ111" s="72"/>
      <c r="BK111" s="72"/>
      <c r="BL111" s="72"/>
      <c r="BM111" s="72"/>
      <c r="BN111" s="72"/>
      <c r="BO111" s="72"/>
      <c r="BP111" s="72"/>
      <c r="BQ111" s="72"/>
      <c r="BR111" s="72"/>
      <c r="BS111" s="72"/>
      <c r="BT111" s="72"/>
      <c r="BU111" s="72"/>
      <c r="BV111" s="72"/>
      <c r="BW111" s="72"/>
      <c r="BX111" s="72"/>
      <c r="BY111" s="72"/>
      <c r="BZ111" s="72"/>
      <c r="CA111" s="72"/>
      <c r="CB111" s="72"/>
      <c r="CC111" s="72"/>
      <c r="CD111" s="72"/>
      <c r="CE111" s="72"/>
      <c r="CF111" s="72"/>
      <c r="CG111" s="72"/>
      <c r="CH111" s="72"/>
      <c r="CI111" s="72"/>
      <c r="CJ111" s="72"/>
      <c r="CK111" s="72"/>
      <c r="CL111" s="72"/>
      <c r="CM111" s="72"/>
      <c r="CN111" s="72"/>
      <c r="CO111" s="72"/>
      <c r="CP111" s="72"/>
      <c r="CQ111" s="72"/>
      <c r="CR111" s="72"/>
      <c r="CS111" s="72"/>
      <c r="CT111" s="72"/>
      <c r="CU111" s="72"/>
      <c r="CV111" s="72"/>
      <c r="CW111" s="72"/>
      <c r="CX111" s="72"/>
      <c r="CY111" s="72"/>
      <c r="CZ111" s="72"/>
      <c r="DA111" s="72"/>
      <c r="DB111" s="72"/>
      <c r="DC111" s="72"/>
      <c r="DD111" s="72"/>
      <c r="DE111" s="72"/>
      <c r="DF111" s="72"/>
      <c r="DG111" s="72"/>
      <c r="DH111" s="72"/>
      <c r="DI111" s="72"/>
      <c r="DJ111" s="72"/>
      <c r="DK111" s="72"/>
      <c r="DL111" s="72"/>
      <c r="DM111" s="72"/>
      <c r="DN111" s="72"/>
      <c r="DO111" s="72"/>
      <c r="DP111" s="72"/>
      <c r="DQ111" s="72"/>
      <c r="DR111" s="72"/>
      <c r="DS111" s="72"/>
      <c r="DT111" s="72"/>
      <c r="DU111" s="72"/>
      <c r="DV111" s="72"/>
      <c r="DW111" s="72"/>
      <c r="DX111" s="72"/>
      <c r="DY111" s="72"/>
      <c r="DZ111" s="72"/>
    </row>
    <row r="112" spans="1:130" s="80" customFormat="1" x14ac:dyDescent="0.25">
      <c r="A112" s="80" t="s">
        <v>306</v>
      </c>
      <c r="B112" s="497" t="s">
        <v>267</v>
      </c>
      <c r="C112" s="88"/>
      <c r="D112" s="88"/>
      <c r="E112" s="88"/>
      <c r="F112" s="88"/>
      <c r="G112" s="88"/>
      <c r="H112" s="88"/>
      <c r="I112" s="89">
        <f t="shared" si="4"/>
        <v>0</v>
      </c>
      <c r="R112" s="89">
        <f t="shared" si="5"/>
        <v>0</v>
      </c>
      <c r="S112" s="89"/>
      <c r="T112" s="89"/>
      <c r="U112" s="89"/>
      <c r="V112" s="89"/>
      <c r="W112" s="89"/>
      <c r="X112" s="89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72"/>
      <c r="CH112" s="72"/>
      <c r="CI112" s="72"/>
      <c r="CJ112" s="72"/>
      <c r="CK112" s="72"/>
      <c r="CL112" s="72"/>
      <c r="CM112" s="72"/>
      <c r="CN112" s="72"/>
      <c r="CO112" s="72"/>
      <c r="CP112" s="72"/>
      <c r="CQ112" s="72"/>
      <c r="CR112" s="72"/>
      <c r="CS112" s="72"/>
      <c r="CT112" s="72"/>
      <c r="CU112" s="72"/>
      <c r="CV112" s="72"/>
      <c r="CW112" s="72"/>
      <c r="CX112" s="72"/>
      <c r="CY112" s="72"/>
      <c r="CZ112" s="72"/>
      <c r="DA112" s="72"/>
      <c r="DB112" s="72"/>
      <c r="DC112" s="72"/>
      <c r="DD112" s="72"/>
      <c r="DE112" s="72"/>
      <c r="DF112" s="72"/>
      <c r="DG112" s="72"/>
      <c r="DH112" s="72"/>
      <c r="DI112" s="72"/>
      <c r="DJ112" s="72"/>
      <c r="DK112" s="72"/>
      <c r="DL112" s="72"/>
      <c r="DM112" s="72"/>
      <c r="DN112" s="72"/>
      <c r="DO112" s="72"/>
      <c r="DP112" s="72"/>
      <c r="DQ112" s="72"/>
      <c r="DR112" s="72"/>
      <c r="DS112" s="72"/>
      <c r="DT112" s="72"/>
      <c r="DU112" s="72"/>
      <c r="DV112" s="72"/>
      <c r="DW112" s="72"/>
      <c r="DX112" s="72"/>
      <c r="DY112" s="72"/>
      <c r="DZ112" s="72"/>
    </row>
    <row r="113" spans="1:130" s="80" customFormat="1" x14ac:dyDescent="0.25">
      <c r="A113" s="80" t="s">
        <v>117</v>
      </c>
      <c r="B113" s="497" t="s">
        <v>268</v>
      </c>
      <c r="C113" s="88"/>
      <c r="D113" s="88"/>
      <c r="E113" s="88"/>
      <c r="F113" s="88"/>
      <c r="G113" s="88"/>
      <c r="H113" s="88"/>
      <c r="I113" s="89">
        <f t="shared" si="4"/>
        <v>0</v>
      </c>
      <c r="R113" s="89">
        <f t="shared" si="5"/>
        <v>0</v>
      </c>
      <c r="S113" s="89"/>
      <c r="T113" s="89"/>
      <c r="U113" s="89"/>
      <c r="V113" s="89"/>
      <c r="W113" s="89"/>
      <c r="X113" s="89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  <c r="AR113" s="72"/>
      <c r="AS113" s="72"/>
      <c r="AT113" s="72"/>
      <c r="AU113" s="72"/>
      <c r="AV113" s="72"/>
      <c r="AW113" s="72"/>
      <c r="AX113" s="72"/>
      <c r="AY113" s="72"/>
      <c r="AZ113" s="72"/>
      <c r="BA113" s="72"/>
      <c r="BB113" s="72"/>
      <c r="BC113" s="72"/>
      <c r="BD113" s="72"/>
      <c r="BE113" s="72"/>
      <c r="BF113" s="72"/>
      <c r="BG113" s="72"/>
      <c r="BH113" s="72"/>
      <c r="BI113" s="72"/>
      <c r="BJ113" s="72"/>
      <c r="BK113" s="72"/>
      <c r="BL113" s="72"/>
      <c r="BM113" s="72"/>
      <c r="BN113" s="72"/>
      <c r="BO113" s="72"/>
      <c r="BP113" s="72"/>
      <c r="BQ113" s="72"/>
      <c r="BR113" s="72"/>
      <c r="BS113" s="72"/>
      <c r="BT113" s="72"/>
      <c r="BU113" s="72"/>
      <c r="BV113" s="72"/>
      <c r="BW113" s="72"/>
      <c r="BX113" s="72"/>
      <c r="BY113" s="72"/>
      <c r="BZ113" s="72"/>
      <c r="CA113" s="72"/>
      <c r="CB113" s="72"/>
      <c r="CC113" s="72"/>
      <c r="CD113" s="72"/>
      <c r="CE113" s="72"/>
      <c r="CF113" s="72"/>
      <c r="CG113" s="72"/>
      <c r="CH113" s="72"/>
      <c r="CI113" s="72"/>
      <c r="CJ113" s="72"/>
      <c r="CK113" s="72"/>
      <c r="CL113" s="72"/>
      <c r="CM113" s="72"/>
      <c r="CN113" s="72"/>
      <c r="CO113" s="72"/>
      <c r="CP113" s="72"/>
      <c r="CQ113" s="72"/>
      <c r="CR113" s="72"/>
      <c r="CS113" s="72"/>
      <c r="CT113" s="72"/>
      <c r="CU113" s="72"/>
      <c r="CV113" s="72"/>
      <c r="CW113" s="72"/>
      <c r="CX113" s="72"/>
      <c r="CY113" s="72"/>
      <c r="CZ113" s="72"/>
      <c r="DA113" s="72"/>
      <c r="DB113" s="72"/>
      <c r="DC113" s="72"/>
      <c r="DD113" s="72"/>
      <c r="DE113" s="72"/>
      <c r="DF113" s="72"/>
      <c r="DG113" s="72"/>
      <c r="DH113" s="72"/>
      <c r="DI113" s="72"/>
      <c r="DJ113" s="72"/>
      <c r="DK113" s="72"/>
      <c r="DL113" s="72"/>
      <c r="DM113" s="72"/>
      <c r="DN113" s="72"/>
      <c r="DO113" s="72"/>
      <c r="DP113" s="72"/>
      <c r="DQ113" s="72"/>
      <c r="DR113" s="72"/>
      <c r="DS113" s="72"/>
      <c r="DT113" s="72"/>
      <c r="DU113" s="72"/>
      <c r="DV113" s="72"/>
      <c r="DW113" s="72"/>
      <c r="DX113" s="72"/>
      <c r="DY113" s="72"/>
      <c r="DZ113" s="72"/>
    </row>
    <row r="114" spans="1:130" s="80" customFormat="1" x14ac:dyDescent="0.25">
      <c r="A114" s="80" t="s">
        <v>118</v>
      </c>
      <c r="B114" s="497" t="s">
        <v>269</v>
      </c>
      <c r="C114" s="88"/>
      <c r="D114" s="88"/>
      <c r="E114" s="88"/>
      <c r="F114" s="88"/>
      <c r="G114" s="88"/>
      <c r="H114" s="88"/>
      <c r="I114" s="89">
        <f t="shared" si="4"/>
        <v>0</v>
      </c>
      <c r="R114" s="89">
        <f t="shared" si="5"/>
        <v>0</v>
      </c>
      <c r="S114" s="89"/>
      <c r="T114" s="89"/>
      <c r="U114" s="89"/>
      <c r="V114" s="89"/>
      <c r="W114" s="89"/>
      <c r="X114" s="89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  <c r="AL114" s="72"/>
      <c r="AM114" s="72"/>
      <c r="AN114" s="72"/>
      <c r="AO114" s="72"/>
      <c r="AP114" s="72"/>
      <c r="AQ114" s="72"/>
      <c r="AR114" s="72"/>
      <c r="AS114" s="72"/>
      <c r="AT114" s="72"/>
      <c r="AU114" s="72"/>
      <c r="AV114" s="72"/>
      <c r="AW114" s="72"/>
      <c r="AX114" s="72"/>
      <c r="AY114" s="72"/>
      <c r="AZ114" s="72"/>
      <c r="BA114" s="72"/>
      <c r="BB114" s="72"/>
      <c r="BC114" s="72"/>
      <c r="BD114" s="72"/>
      <c r="BE114" s="72"/>
      <c r="BF114" s="72"/>
      <c r="BG114" s="72"/>
      <c r="BH114" s="72"/>
      <c r="BI114" s="72"/>
      <c r="BJ114" s="72"/>
      <c r="BK114" s="72"/>
      <c r="BL114" s="72"/>
      <c r="BM114" s="72"/>
      <c r="BN114" s="72"/>
      <c r="BO114" s="72"/>
      <c r="BP114" s="72"/>
      <c r="BQ114" s="72"/>
      <c r="BR114" s="72"/>
      <c r="BS114" s="72"/>
      <c r="BT114" s="72"/>
      <c r="BU114" s="72"/>
      <c r="BV114" s="72"/>
      <c r="BW114" s="72"/>
      <c r="BX114" s="72"/>
      <c r="BY114" s="72"/>
      <c r="BZ114" s="72"/>
      <c r="CA114" s="72"/>
      <c r="CB114" s="72"/>
      <c r="CC114" s="72"/>
      <c r="CD114" s="72"/>
      <c r="CE114" s="72"/>
      <c r="CF114" s="72"/>
      <c r="CG114" s="72"/>
      <c r="CH114" s="72"/>
      <c r="CI114" s="72"/>
      <c r="CJ114" s="72"/>
      <c r="CK114" s="72"/>
      <c r="CL114" s="72"/>
      <c r="CM114" s="72"/>
      <c r="CN114" s="72"/>
      <c r="CO114" s="72"/>
      <c r="CP114" s="72"/>
      <c r="CQ114" s="72"/>
      <c r="CR114" s="72"/>
      <c r="CS114" s="72"/>
      <c r="CT114" s="72"/>
      <c r="CU114" s="72"/>
      <c r="CV114" s="72"/>
      <c r="CW114" s="72"/>
      <c r="CX114" s="72"/>
      <c r="CY114" s="72"/>
      <c r="CZ114" s="72"/>
      <c r="DA114" s="72"/>
      <c r="DB114" s="72"/>
      <c r="DC114" s="72"/>
      <c r="DD114" s="72"/>
      <c r="DE114" s="72"/>
      <c r="DF114" s="72"/>
      <c r="DG114" s="72"/>
      <c r="DH114" s="72"/>
      <c r="DI114" s="72"/>
      <c r="DJ114" s="72"/>
      <c r="DK114" s="72"/>
      <c r="DL114" s="72"/>
      <c r="DM114" s="72"/>
      <c r="DN114" s="72"/>
      <c r="DO114" s="72"/>
      <c r="DP114" s="72"/>
      <c r="DQ114" s="72"/>
      <c r="DR114" s="72"/>
      <c r="DS114" s="72"/>
      <c r="DT114" s="72"/>
      <c r="DU114" s="72"/>
      <c r="DV114" s="72"/>
      <c r="DW114" s="72"/>
      <c r="DX114" s="72"/>
      <c r="DY114" s="72"/>
      <c r="DZ114" s="72"/>
    </row>
    <row r="115" spans="1:130" s="80" customFormat="1" x14ac:dyDescent="0.25">
      <c r="A115" s="80" t="s">
        <v>119</v>
      </c>
      <c r="B115" s="497" t="s">
        <v>270</v>
      </c>
      <c r="C115" s="88"/>
      <c r="D115" s="88"/>
      <c r="E115" s="88"/>
      <c r="F115" s="88"/>
      <c r="G115" s="88"/>
      <c r="H115" s="88"/>
      <c r="I115" s="89">
        <f t="shared" si="4"/>
        <v>0</v>
      </c>
      <c r="R115" s="89">
        <f t="shared" si="5"/>
        <v>0</v>
      </c>
      <c r="S115" s="89"/>
      <c r="T115" s="89"/>
      <c r="U115" s="89"/>
      <c r="V115" s="89"/>
      <c r="W115" s="89"/>
      <c r="X115" s="89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  <c r="AL115" s="72"/>
      <c r="AM115" s="72"/>
      <c r="AN115" s="72"/>
      <c r="AO115" s="72"/>
      <c r="AP115" s="72"/>
      <c r="AQ115" s="72"/>
      <c r="AR115" s="72"/>
      <c r="AS115" s="72"/>
      <c r="AT115" s="72"/>
      <c r="AU115" s="72"/>
      <c r="AV115" s="72"/>
      <c r="AW115" s="72"/>
      <c r="AX115" s="72"/>
      <c r="AY115" s="72"/>
      <c r="AZ115" s="72"/>
      <c r="BA115" s="72"/>
      <c r="BB115" s="72"/>
      <c r="BC115" s="72"/>
      <c r="BD115" s="72"/>
      <c r="BE115" s="72"/>
      <c r="BF115" s="72"/>
      <c r="BG115" s="72"/>
      <c r="BH115" s="72"/>
      <c r="BI115" s="72"/>
      <c r="BJ115" s="72"/>
      <c r="BK115" s="72"/>
      <c r="BL115" s="72"/>
      <c r="BM115" s="72"/>
      <c r="BN115" s="72"/>
      <c r="BO115" s="72"/>
      <c r="BP115" s="72"/>
      <c r="BQ115" s="72"/>
      <c r="BR115" s="72"/>
      <c r="BS115" s="72"/>
      <c r="BT115" s="72"/>
      <c r="BU115" s="72"/>
      <c r="BV115" s="72"/>
      <c r="BW115" s="72"/>
      <c r="BX115" s="72"/>
      <c r="BY115" s="72"/>
      <c r="BZ115" s="72"/>
      <c r="CA115" s="72"/>
      <c r="CB115" s="72"/>
      <c r="CC115" s="72"/>
      <c r="CD115" s="72"/>
      <c r="CE115" s="72"/>
      <c r="CF115" s="72"/>
      <c r="CG115" s="72"/>
      <c r="CH115" s="72"/>
      <c r="CI115" s="72"/>
      <c r="CJ115" s="72"/>
      <c r="CK115" s="72"/>
      <c r="CL115" s="72"/>
      <c r="CM115" s="72"/>
      <c r="CN115" s="72"/>
      <c r="CO115" s="72"/>
      <c r="CP115" s="72"/>
      <c r="CQ115" s="72"/>
      <c r="CR115" s="72"/>
      <c r="CS115" s="72"/>
      <c r="CT115" s="72"/>
      <c r="CU115" s="72"/>
      <c r="CV115" s="72"/>
      <c r="CW115" s="72"/>
      <c r="CX115" s="72"/>
      <c r="CY115" s="72"/>
      <c r="CZ115" s="72"/>
      <c r="DA115" s="72"/>
      <c r="DB115" s="72"/>
      <c r="DC115" s="72"/>
      <c r="DD115" s="72"/>
      <c r="DE115" s="72"/>
      <c r="DF115" s="72"/>
      <c r="DG115" s="72"/>
      <c r="DH115" s="72"/>
      <c r="DI115" s="72"/>
      <c r="DJ115" s="72"/>
      <c r="DK115" s="72"/>
      <c r="DL115" s="72"/>
      <c r="DM115" s="72"/>
      <c r="DN115" s="72"/>
      <c r="DO115" s="72"/>
      <c r="DP115" s="72"/>
      <c r="DQ115" s="72"/>
      <c r="DR115" s="72"/>
      <c r="DS115" s="72"/>
      <c r="DT115" s="72"/>
      <c r="DU115" s="72"/>
      <c r="DV115" s="72"/>
      <c r="DW115" s="72"/>
      <c r="DX115" s="72"/>
      <c r="DY115" s="72"/>
      <c r="DZ115" s="72"/>
    </row>
    <row r="116" spans="1:130" s="80" customFormat="1" x14ac:dyDescent="0.25">
      <c r="A116" s="80" t="s">
        <v>120</v>
      </c>
      <c r="B116" s="497" t="s">
        <v>271</v>
      </c>
      <c r="C116" s="88"/>
      <c r="D116" s="88"/>
      <c r="E116" s="88"/>
      <c r="F116" s="88"/>
      <c r="G116" s="88"/>
      <c r="H116" s="88"/>
      <c r="I116" s="89">
        <f t="shared" si="4"/>
        <v>0</v>
      </c>
      <c r="R116" s="89">
        <f t="shared" si="5"/>
        <v>0</v>
      </c>
      <c r="S116" s="89"/>
      <c r="T116" s="89"/>
      <c r="U116" s="89"/>
      <c r="V116" s="89"/>
      <c r="W116" s="89"/>
      <c r="X116" s="89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  <c r="AL116" s="72"/>
      <c r="AM116" s="72"/>
      <c r="AN116" s="72"/>
      <c r="AO116" s="72"/>
      <c r="AP116" s="72"/>
      <c r="AQ116" s="72"/>
      <c r="AR116" s="72"/>
      <c r="AS116" s="72"/>
      <c r="AT116" s="72"/>
      <c r="AU116" s="72"/>
      <c r="AV116" s="72"/>
      <c r="AW116" s="72"/>
      <c r="AX116" s="72"/>
      <c r="AY116" s="72"/>
      <c r="AZ116" s="72"/>
      <c r="BA116" s="72"/>
      <c r="BB116" s="72"/>
      <c r="BC116" s="72"/>
      <c r="BD116" s="72"/>
      <c r="BE116" s="72"/>
      <c r="BF116" s="72"/>
      <c r="BG116" s="72"/>
      <c r="BH116" s="72"/>
      <c r="BI116" s="72"/>
      <c r="BJ116" s="72"/>
      <c r="BK116" s="72"/>
      <c r="BL116" s="72"/>
      <c r="BM116" s="72"/>
      <c r="BN116" s="72"/>
      <c r="BO116" s="72"/>
      <c r="BP116" s="72"/>
      <c r="BQ116" s="72"/>
      <c r="BR116" s="72"/>
      <c r="BS116" s="72"/>
      <c r="BT116" s="72"/>
      <c r="BU116" s="72"/>
      <c r="BV116" s="72"/>
      <c r="BW116" s="72"/>
      <c r="BX116" s="72"/>
      <c r="BY116" s="72"/>
      <c r="BZ116" s="72"/>
      <c r="CA116" s="72"/>
      <c r="CB116" s="72"/>
      <c r="CC116" s="72"/>
      <c r="CD116" s="72"/>
      <c r="CE116" s="72"/>
      <c r="CF116" s="72"/>
      <c r="CG116" s="72"/>
      <c r="CH116" s="72"/>
      <c r="CI116" s="72"/>
      <c r="CJ116" s="72"/>
      <c r="CK116" s="72"/>
      <c r="CL116" s="72"/>
      <c r="CM116" s="72"/>
      <c r="CN116" s="72"/>
      <c r="CO116" s="72"/>
      <c r="CP116" s="72"/>
      <c r="CQ116" s="72"/>
      <c r="CR116" s="72"/>
      <c r="CS116" s="72"/>
      <c r="CT116" s="72"/>
      <c r="CU116" s="72"/>
      <c r="CV116" s="72"/>
      <c r="CW116" s="72"/>
      <c r="CX116" s="72"/>
      <c r="CY116" s="72"/>
      <c r="CZ116" s="72"/>
      <c r="DA116" s="72"/>
      <c r="DB116" s="72"/>
      <c r="DC116" s="72"/>
      <c r="DD116" s="72"/>
      <c r="DE116" s="72"/>
      <c r="DF116" s="72"/>
      <c r="DG116" s="72"/>
      <c r="DH116" s="72"/>
      <c r="DI116" s="72"/>
      <c r="DJ116" s="72"/>
      <c r="DK116" s="72"/>
      <c r="DL116" s="72"/>
      <c r="DM116" s="72"/>
      <c r="DN116" s="72"/>
      <c r="DO116" s="72"/>
      <c r="DP116" s="72"/>
      <c r="DQ116" s="72"/>
      <c r="DR116" s="72"/>
      <c r="DS116" s="72"/>
      <c r="DT116" s="72"/>
      <c r="DU116" s="72"/>
      <c r="DV116" s="72"/>
      <c r="DW116" s="72"/>
      <c r="DX116" s="72"/>
      <c r="DY116" s="72"/>
      <c r="DZ116" s="72"/>
    </row>
    <row r="117" spans="1:130" s="80" customFormat="1" x14ac:dyDescent="0.25">
      <c r="A117" s="80" t="s">
        <v>121</v>
      </c>
      <c r="B117" s="497" t="s">
        <v>272</v>
      </c>
      <c r="C117" s="88"/>
      <c r="D117" s="88"/>
      <c r="E117" s="88"/>
      <c r="F117" s="88"/>
      <c r="G117" s="88"/>
      <c r="H117" s="88"/>
      <c r="I117" s="89">
        <f t="shared" si="4"/>
        <v>0</v>
      </c>
      <c r="R117" s="89">
        <f t="shared" si="5"/>
        <v>0</v>
      </c>
      <c r="S117" s="89"/>
      <c r="T117" s="89"/>
      <c r="U117" s="89"/>
      <c r="V117" s="89"/>
      <c r="W117" s="89"/>
      <c r="X117" s="89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2"/>
      <c r="CC117" s="72"/>
      <c r="CD117" s="72"/>
      <c r="CE117" s="72"/>
      <c r="CF117" s="72"/>
      <c r="CG117" s="72"/>
      <c r="CH117" s="72"/>
      <c r="CI117" s="72"/>
      <c r="CJ117" s="72"/>
      <c r="CK117" s="72"/>
      <c r="CL117" s="72"/>
      <c r="CM117" s="72"/>
      <c r="CN117" s="72"/>
      <c r="CO117" s="72"/>
      <c r="CP117" s="72"/>
      <c r="CQ117" s="72"/>
      <c r="CR117" s="72"/>
      <c r="CS117" s="72"/>
      <c r="CT117" s="72"/>
      <c r="CU117" s="72"/>
      <c r="CV117" s="72"/>
      <c r="CW117" s="72"/>
      <c r="CX117" s="72"/>
      <c r="CY117" s="72"/>
      <c r="CZ117" s="72"/>
      <c r="DA117" s="72"/>
      <c r="DB117" s="72"/>
      <c r="DC117" s="72"/>
      <c r="DD117" s="72"/>
      <c r="DE117" s="72"/>
      <c r="DF117" s="72"/>
      <c r="DG117" s="72"/>
      <c r="DH117" s="72"/>
      <c r="DI117" s="72"/>
      <c r="DJ117" s="72"/>
      <c r="DK117" s="72"/>
      <c r="DL117" s="72"/>
      <c r="DM117" s="72"/>
      <c r="DN117" s="72"/>
      <c r="DO117" s="72"/>
      <c r="DP117" s="72"/>
      <c r="DQ117" s="72"/>
      <c r="DR117" s="72"/>
      <c r="DS117" s="72"/>
      <c r="DT117" s="72"/>
      <c r="DU117" s="72"/>
      <c r="DV117" s="72"/>
      <c r="DW117" s="72"/>
      <c r="DX117" s="72"/>
      <c r="DY117" s="72"/>
      <c r="DZ117" s="72"/>
    </row>
    <row r="118" spans="1:130" s="80" customFormat="1" x14ac:dyDescent="0.25">
      <c r="A118" s="80" t="s">
        <v>122</v>
      </c>
      <c r="B118" s="497" t="s">
        <v>273</v>
      </c>
      <c r="C118" s="88"/>
      <c r="D118" s="88"/>
      <c r="E118" s="88"/>
      <c r="F118" s="88"/>
      <c r="G118" s="88"/>
      <c r="H118" s="88"/>
      <c r="I118" s="89">
        <f t="shared" si="4"/>
        <v>0</v>
      </c>
      <c r="R118" s="89">
        <f t="shared" si="5"/>
        <v>0</v>
      </c>
      <c r="S118" s="89"/>
      <c r="T118" s="89"/>
      <c r="U118" s="89"/>
      <c r="V118" s="89"/>
      <c r="W118" s="89"/>
      <c r="X118" s="89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  <c r="AL118" s="72"/>
      <c r="AM118" s="72"/>
      <c r="AN118" s="72"/>
      <c r="AO118" s="72"/>
      <c r="AP118" s="72"/>
      <c r="AQ118" s="72"/>
      <c r="AR118" s="72"/>
      <c r="AS118" s="72"/>
      <c r="AT118" s="72"/>
      <c r="AU118" s="72"/>
      <c r="AV118" s="72"/>
      <c r="AW118" s="72"/>
      <c r="AX118" s="72"/>
      <c r="AY118" s="72"/>
      <c r="AZ118" s="72"/>
      <c r="BA118" s="72"/>
      <c r="BB118" s="72"/>
      <c r="BC118" s="72"/>
      <c r="BD118" s="72"/>
      <c r="BE118" s="72"/>
      <c r="BF118" s="72"/>
      <c r="BG118" s="72"/>
      <c r="BH118" s="72"/>
      <c r="BI118" s="72"/>
      <c r="BJ118" s="72"/>
      <c r="BK118" s="72"/>
      <c r="BL118" s="72"/>
      <c r="BM118" s="72"/>
      <c r="BN118" s="72"/>
      <c r="BO118" s="72"/>
      <c r="BP118" s="72"/>
      <c r="BQ118" s="72"/>
      <c r="BR118" s="72"/>
      <c r="BS118" s="72"/>
      <c r="BT118" s="72"/>
      <c r="BU118" s="72"/>
      <c r="BV118" s="72"/>
      <c r="BW118" s="72"/>
      <c r="BX118" s="72"/>
      <c r="BY118" s="72"/>
      <c r="BZ118" s="72"/>
      <c r="CA118" s="72"/>
      <c r="CB118" s="72"/>
      <c r="CC118" s="72"/>
      <c r="CD118" s="72"/>
      <c r="CE118" s="72"/>
      <c r="CF118" s="72"/>
      <c r="CG118" s="72"/>
      <c r="CH118" s="72"/>
      <c r="CI118" s="72"/>
      <c r="CJ118" s="72"/>
      <c r="CK118" s="72"/>
      <c r="CL118" s="72"/>
      <c r="CM118" s="72"/>
      <c r="CN118" s="72"/>
      <c r="CO118" s="72"/>
      <c r="CP118" s="72"/>
      <c r="CQ118" s="72"/>
      <c r="CR118" s="72"/>
      <c r="CS118" s="72"/>
      <c r="CT118" s="72"/>
      <c r="CU118" s="72"/>
      <c r="CV118" s="72"/>
      <c r="CW118" s="72"/>
      <c r="CX118" s="72"/>
      <c r="CY118" s="72"/>
      <c r="CZ118" s="72"/>
      <c r="DA118" s="72"/>
      <c r="DB118" s="72"/>
      <c r="DC118" s="72"/>
      <c r="DD118" s="72"/>
      <c r="DE118" s="72"/>
      <c r="DF118" s="72"/>
      <c r="DG118" s="72"/>
      <c r="DH118" s="72"/>
      <c r="DI118" s="72"/>
      <c r="DJ118" s="72"/>
      <c r="DK118" s="72"/>
      <c r="DL118" s="72"/>
      <c r="DM118" s="72"/>
      <c r="DN118" s="72"/>
      <c r="DO118" s="72"/>
      <c r="DP118" s="72"/>
      <c r="DQ118" s="72"/>
      <c r="DR118" s="72"/>
      <c r="DS118" s="72"/>
      <c r="DT118" s="72"/>
      <c r="DU118" s="72"/>
      <c r="DV118" s="72"/>
      <c r="DW118" s="72"/>
      <c r="DX118" s="72"/>
      <c r="DY118" s="72"/>
      <c r="DZ118" s="72"/>
    </row>
    <row r="119" spans="1:130" s="80" customFormat="1" x14ac:dyDescent="0.25">
      <c r="A119" s="80" t="s">
        <v>362</v>
      </c>
      <c r="B119" s="497" t="s">
        <v>274</v>
      </c>
      <c r="C119" s="88"/>
      <c r="D119" s="88"/>
      <c r="E119" s="88"/>
      <c r="F119" s="88"/>
      <c r="G119" s="88"/>
      <c r="H119" s="88"/>
      <c r="I119" s="89">
        <f t="shared" si="4"/>
        <v>0</v>
      </c>
      <c r="R119" s="89">
        <f t="shared" si="5"/>
        <v>0</v>
      </c>
      <c r="S119" s="89"/>
      <c r="T119" s="89"/>
      <c r="U119" s="89"/>
      <c r="V119" s="89"/>
      <c r="W119" s="89"/>
      <c r="X119" s="89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  <c r="AL119" s="72"/>
      <c r="AM119" s="72"/>
      <c r="AN119" s="72"/>
      <c r="AO119" s="72"/>
      <c r="AP119" s="72"/>
      <c r="AQ119" s="72"/>
      <c r="AR119" s="72"/>
      <c r="AS119" s="72"/>
      <c r="AT119" s="72"/>
      <c r="AU119" s="72"/>
      <c r="AV119" s="72"/>
      <c r="AW119" s="72"/>
      <c r="AX119" s="72"/>
      <c r="AY119" s="72"/>
      <c r="AZ119" s="72"/>
      <c r="BA119" s="72"/>
      <c r="BB119" s="72"/>
      <c r="BC119" s="72"/>
      <c r="BD119" s="72"/>
      <c r="BE119" s="72"/>
      <c r="BF119" s="72"/>
      <c r="BG119" s="72"/>
      <c r="BH119" s="72"/>
      <c r="BI119" s="72"/>
      <c r="BJ119" s="72"/>
      <c r="BK119" s="72"/>
      <c r="BL119" s="72"/>
      <c r="BM119" s="72"/>
      <c r="BN119" s="72"/>
      <c r="BO119" s="72"/>
      <c r="BP119" s="72"/>
      <c r="BQ119" s="72"/>
      <c r="BR119" s="72"/>
      <c r="BS119" s="72"/>
      <c r="BT119" s="72"/>
      <c r="BU119" s="72"/>
      <c r="BV119" s="72"/>
      <c r="BW119" s="72"/>
      <c r="BX119" s="72"/>
      <c r="BY119" s="72"/>
      <c r="BZ119" s="72"/>
      <c r="CA119" s="72"/>
      <c r="CB119" s="72"/>
      <c r="CC119" s="72"/>
      <c r="CD119" s="72"/>
      <c r="CE119" s="72"/>
      <c r="CF119" s="72"/>
      <c r="CG119" s="72"/>
      <c r="CH119" s="72"/>
      <c r="CI119" s="72"/>
      <c r="CJ119" s="72"/>
      <c r="CK119" s="72"/>
      <c r="CL119" s="72"/>
      <c r="CM119" s="72"/>
      <c r="CN119" s="72"/>
      <c r="CO119" s="72"/>
      <c r="CP119" s="72"/>
      <c r="CQ119" s="72"/>
      <c r="CR119" s="72"/>
      <c r="CS119" s="72"/>
      <c r="CT119" s="72"/>
      <c r="CU119" s="72"/>
      <c r="CV119" s="72"/>
      <c r="CW119" s="72"/>
      <c r="CX119" s="72"/>
      <c r="CY119" s="72"/>
      <c r="CZ119" s="72"/>
      <c r="DA119" s="72"/>
      <c r="DB119" s="72"/>
      <c r="DC119" s="72"/>
      <c r="DD119" s="72"/>
      <c r="DE119" s="72"/>
      <c r="DF119" s="72"/>
      <c r="DG119" s="72"/>
      <c r="DH119" s="72"/>
      <c r="DI119" s="72"/>
      <c r="DJ119" s="72"/>
      <c r="DK119" s="72"/>
      <c r="DL119" s="72"/>
      <c r="DM119" s="72"/>
      <c r="DN119" s="72"/>
      <c r="DO119" s="72"/>
      <c r="DP119" s="72"/>
      <c r="DQ119" s="72"/>
      <c r="DR119" s="72"/>
      <c r="DS119" s="72"/>
      <c r="DT119" s="72"/>
      <c r="DU119" s="72"/>
      <c r="DV119" s="72"/>
      <c r="DW119" s="72"/>
      <c r="DX119" s="72"/>
      <c r="DY119" s="72"/>
      <c r="DZ119" s="72"/>
    </row>
    <row r="120" spans="1:130" s="80" customFormat="1" x14ac:dyDescent="0.25">
      <c r="A120" s="80" t="s">
        <v>363</v>
      </c>
      <c r="B120" s="497" t="s">
        <v>275</v>
      </c>
      <c r="C120" s="88"/>
      <c r="D120" s="88"/>
      <c r="E120" s="88"/>
      <c r="F120" s="88"/>
      <c r="G120" s="88"/>
      <c r="H120" s="88"/>
      <c r="I120" s="89">
        <f t="shared" si="4"/>
        <v>0</v>
      </c>
      <c r="R120" s="89">
        <f t="shared" si="5"/>
        <v>0</v>
      </c>
      <c r="S120" s="89"/>
      <c r="T120" s="89"/>
      <c r="U120" s="89"/>
      <c r="V120" s="89"/>
      <c r="W120" s="89"/>
      <c r="X120" s="89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  <c r="AL120" s="72"/>
      <c r="AM120" s="72"/>
      <c r="AN120" s="72"/>
      <c r="AO120" s="72"/>
      <c r="AP120" s="72"/>
      <c r="AQ120" s="72"/>
      <c r="AR120" s="72"/>
      <c r="AS120" s="72"/>
      <c r="AT120" s="72"/>
      <c r="AU120" s="72"/>
      <c r="AV120" s="72"/>
      <c r="AW120" s="72"/>
      <c r="AX120" s="72"/>
      <c r="AY120" s="72"/>
      <c r="AZ120" s="72"/>
      <c r="BA120" s="72"/>
      <c r="BB120" s="72"/>
      <c r="BC120" s="72"/>
      <c r="BD120" s="72"/>
      <c r="BE120" s="72"/>
      <c r="BF120" s="72"/>
      <c r="BG120" s="72"/>
      <c r="BH120" s="72"/>
      <c r="BI120" s="72"/>
      <c r="BJ120" s="72"/>
      <c r="BK120" s="72"/>
      <c r="BL120" s="72"/>
      <c r="BM120" s="72"/>
      <c r="BN120" s="72"/>
      <c r="BO120" s="72"/>
      <c r="BP120" s="72"/>
      <c r="BQ120" s="72"/>
      <c r="BR120" s="72"/>
      <c r="BS120" s="72"/>
      <c r="BT120" s="72"/>
      <c r="BU120" s="72"/>
      <c r="BV120" s="72"/>
      <c r="BW120" s="72"/>
      <c r="BX120" s="72"/>
      <c r="BY120" s="72"/>
      <c r="BZ120" s="72"/>
      <c r="CA120" s="72"/>
      <c r="CB120" s="72"/>
      <c r="CC120" s="72"/>
      <c r="CD120" s="72"/>
      <c r="CE120" s="72"/>
      <c r="CF120" s="72"/>
      <c r="CG120" s="72"/>
      <c r="CH120" s="72"/>
      <c r="CI120" s="72"/>
      <c r="CJ120" s="72"/>
      <c r="CK120" s="72"/>
      <c r="CL120" s="72"/>
      <c r="CM120" s="72"/>
      <c r="CN120" s="72"/>
      <c r="CO120" s="72"/>
      <c r="CP120" s="72"/>
      <c r="CQ120" s="72"/>
      <c r="CR120" s="72"/>
      <c r="CS120" s="72"/>
      <c r="CT120" s="72"/>
      <c r="CU120" s="72"/>
      <c r="CV120" s="72"/>
      <c r="CW120" s="72"/>
      <c r="CX120" s="72"/>
      <c r="CY120" s="72"/>
      <c r="CZ120" s="72"/>
      <c r="DA120" s="72"/>
      <c r="DB120" s="72"/>
      <c r="DC120" s="72"/>
      <c r="DD120" s="72"/>
      <c r="DE120" s="72"/>
      <c r="DF120" s="72"/>
      <c r="DG120" s="72"/>
      <c r="DH120" s="72"/>
      <c r="DI120" s="72"/>
      <c r="DJ120" s="72"/>
      <c r="DK120" s="72"/>
      <c r="DL120" s="72"/>
      <c r="DM120" s="72"/>
      <c r="DN120" s="72"/>
      <c r="DO120" s="72"/>
      <c r="DP120" s="72"/>
      <c r="DQ120" s="72"/>
      <c r="DR120" s="72"/>
      <c r="DS120" s="72"/>
      <c r="DT120" s="72"/>
      <c r="DU120" s="72"/>
      <c r="DV120" s="72"/>
      <c r="DW120" s="72"/>
      <c r="DX120" s="72"/>
      <c r="DY120" s="72"/>
      <c r="DZ120" s="72"/>
    </row>
    <row r="121" spans="1:130" s="80" customFormat="1" x14ac:dyDescent="0.25">
      <c r="A121" s="80" t="s">
        <v>123</v>
      </c>
      <c r="B121" s="497" t="s">
        <v>276</v>
      </c>
      <c r="C121" s="88"/>
      <c r="D121" s="88"/>
      <c r="E121" s="88"/>
      <c r="F121" s="88"/>
      <c r="G121" s="88"/>
      <c r="H121" s="88"/>
      <c r="I121" s="89">
        <f t="shared" si="4"/>
        <v>0</v>
      </c>
      <c r="R121" s="89">
        <f t="shared" si="5"/>
        <v>0</v>
      </c>
      <c r="S121" s="89"/>
      <c r="T121" s="89"/>
      <c r="U121" s="89"/>
      <c r="V121" s="89"/>
      <c r="W121" s="89"/>
      <c r="X121" s="89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  <c r="AO121" s="72"/>
      <c r="AP121" s="72"/>
      <c r="AQ121" s="72"/>
      <c r="AR121" s="72"/>
      <c r="AS121" s="72"/>
      <c r="AT121" s="72"/>
      <c r="AU121" s="72"/>
      <c r="AV121" s="72"/>
      <c r="AW121" s="72"/>
      <c r="AX121" s="72"/>
      <c r="AY121" s="72"/>
      <c r="AZ121" s="72"/>
      <c r="BA121" s="72"/>
      <c r="BB121" s="72"/>
      <c r="BC121" s="72"/>
      <c r="BD121" s="72"/>
      <c r="BE121" s="72"/>
      <c r="BF121" s="72"/>
      <c r="BG121" s="72"/>
      <c r="BH121" s="72"/>
      <c r="BI121" s="72"/>
      <c r="BJ121" s="72"/>
      <c r="BK121" s="72"/>
      <c r="BL121" s="72"/>
      <c r="BM121" s="72"/>
      <c r="BN121" s="72"/>
      <c r="BO121" s="72"/>
      <c r="BP121" s="72"/>
      <c r="BQ121" s="72"/>
      <c r="BR121" s="72"/>
      <c r="BS121" s="72"/>
      <c r="BT121" s="72"/>
      <c r="BU121" s="72"/>
      <c r="BV121" s="72"/>
      <c r="BW121" s="72"/>
      <c r="BX121" s="72"/>
      <c r="BY121" s="72"/>
      <c r="BZ121" s="72"/>
      <c r="CA121" s="72"/>
      <c r="CB121" s="72"/>
      <c r="CC121" s="72"/>
      <c r="CD121" s="72"/>
      <c r="CE121" s="72"/>
      <c r="CF121" s="72"/>
      <c r="CG121" s="72"/>
      <c r="CH121" s="72"/>
      <c r="CI121" s="72"/>
      <c r="CJ121" s="72"/>
      <c r="CK121" s="72"/>
      <c r="CL121" s="72"/>
      <c r="CM121" s="72"/>
      <c r="CN121" s="72"/>
      <c r="CO121" s="72"/>
      <c r="CP121" s="72"/>
      <c r="CQ121" s="72"/>
      <c r="CR121" s="72"/>
      <c r="CS121" s="72"/>
      <c r="CT121" s="72"/>
      <c r="CU121" s="72"/>
      <c r="CV121" s="72"/>
      <c r="CW121" s="72"/>
      <c r="CX121" s="72"/>
      <c r="CY121" s="72"/>
      <c r="CZ121" s="72"/>
      <c r="DA121" s="72"/>
      <c r="DB121" s="72"/>
      <c r="DC121" s="72"/>
      <c r="DD121" s="72"/>
      <c r="DE121" s="72"/>
      <c r="DF121" s="72"/>
      <c r="DG121" s="72"/>
      <c r="DH121" s="72"/>
      <c r="DI121" s="72"/>
      <c r="DJ121" s="72"/>
      <c r="DK121" s="72"/>
      <c r="DL121" s="72"/>
      <c r="DM121" s="72"/>
      <c r="DN121" s="72"/>
      <c r="DO121" s="72"/>
      <c r="DP121" s="72"/>
      <c r="DQ121" s="72"/>
      <c r="DR121" s="72"/>
      <c r="DS121" s="72"/>
      <c r="DT121" s="72"/>
      <c r="DU121" s="72"/>
      <c r="DV121" s="72"/>
      <c r="DW121" s="72"/>
      <c r="DX121" s="72"/>
      <c r="DY121" s="72"/>
      <c r="DZ121" s="72"/>
    </row>
    <row r="122" spans="1:130" s="80" customFormat="1" x14ac:dyDescent="0.25">
      <c r="A122" s="80" t="s">
        <v>364</v>
      </c>
      <c r="B122" s="497" t="s">
        <v>277</v>
      </c>
      <c r="C122" s="88"/>
      <c r="D122" s="88"/>
      <c r="E122" s="88"/>
      <c r="F122" s="88"/>
      <c r="G122" s="88"/>
      <c r="H122" s="88"/>
      <c r="I122" s="89">
        <f t="shared" si="4"/>
        <v>0</v>
      </c>
      <c r="R122" s="89">
        <f t="shared" si="5"/>
        <v>0</v>
      </c>
      <c r="S122" s="89"/>
      <c r="T122" s="89"/>
      <c r="U122" s="89"/>
      <c r="V122" s="89"/>
      <c r="W122" s="89"/>
      <c r="X122" s="89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72"/>
      <c r="CD122" s="72"/>
      <c r="CE122" s="72"/>
      <c r="CF122" s="72"/>
      <c r="CG122" s="72"/>
      <c r="CH122" s="72"/>
      <c r="CI122" s="72"/>
      <c r="CJ122" s="72"/>
      <c r="CK122" s="72"/>
      <c r="CL122" s="72"/>
      <c r="CM122" s="72"/>
      <c r="CN122" s="72"/>
      <c r="CO122" s="72"/>
      <c r="CP122" s="72"/>
      <c r="CQ122" s="72"/>
      <c r="CR122" s="72"/>
      <c r="CS122" s="72"/>
      <c r="CT122" s="72"/>
      <c r="CU122" s="72"/>
      <c r="CV122" s="72"/>
      <c r="CW122" s="72"/>
      <c r="CX122" s="72"/>
      <c r="CY122" s="72"/>
      <c r="CZ122" s="72"/>
      <c r="DA122" s="72"/>
      <c r="DB122" s="72"/>
      <c r="DC122" s="72"/>
      <c r="DD122" s="72"/>
      <c r="DE122" s="72"/>
      <c r="DF122" s="72"/>
      <c r="DG122" s="72"/>
      <c r="DH122" s="72"/>
      <c r="DI122" s="72"/>
      <c r="DJ122" s="72"/>
      <c r="DK122" s="72"/>
      <c r="DL122" s="72"/>
      <c r="DM122" s="72"/>
      <c r="DN122" s="72"/>
      <c r="DO122" s="72"/>
      <c r="DP122" s="72"/>
      <c r="DQ122" s="72"/>
      <c r="DR122" s="72"/>
      <c r="DS122" s="72"/>
      <c r="DT122" s="72"/>
      <c r="DU122" s="72"/>
      <c r="DV122" s="72"/>
      <c r="DW122" s="72"/>
      <c r="DX122" s="72"/>
      <c r="DY122" s="72"/>
      <c r="DZ122" s="72"/>
    </row>
    <row r="123" spans="1:130" s="80" customFormat="1" x14ac:dyDescent="0.25">
      <c r="A123" s="80" t="s">
        <v>124</v>
      </c>
      <c r="B123" s="497" t="s">
        <v>287</v>
      </c>
      <c r="C123" s="88"/>
      <c r="D123" s="88"/>
      <c r="E123" s="88"/>
      <c r="F123" s="88"/>
      <c r="G123" s="88"/>
      <c r="H123" s="88"/>
      <c r="I123" s="89">
        <f t="shared" si="4"/>
        <v>0</v>
      </c>
      <c r="R123" s="89">
        <f t="shared" si="5"/>
        <v>0</v>
      </c>
      <c r="S123" s="89"/>
      <c r="T123" s="89"/>
      <c r="U123" s="89"/>
      <c r="V123" s="89"/>
      <c r="W123" s="89"/>
      <c r="X123" s="89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  <c r="AL123" s="72"/>
      <c r="AM123" s="72"/>
      <c r="AN123" s="72"/>
      <c r="AO123" s="72"/>
      <c r="AP123" s="72"/>
      <c r="AQ123" s="72"/>
      <c r="AR123" s="72"/>
      <c r="AS123" s="72"/>
      <c r="AT123" s="72"/>
      <c r="AU123" s="72"/>
      <c r="AV123" s="72"/>
      <c r="AW123" s="72"/>
      <c r="AX123" s="72"/>
      <c r="AY123" s="72"/>
      <c r="AZ123" s="72"/>
      <c r="BA123" s="72"/>
      <c r="BB123" s="72"/>
      <c r="BC123" s="72"/>
      <c r="BD123" s="72"/>
      <c r="BE123" s="72"/>
      <c r="BF123" s="72"/>
      <c r="BG123" s="72"/>
      <c r="BH123" s="72"/>
      <c r="BI123" s="72"/>
      <c r="BJ123" s="72"/>
      <c r="BK123" s="72"/>
      <c r="BL123" s="72"/>
      <c r="BM123" s="72"/>
      <c r="BN123" s="72"/>
      <c r="BO123" s="72"/>
      <c r="BP123" s="72"/>
      <c r="BQ123" s="72"/>
      <c r="BR123" s="72"/>
      <c r="BS123" s="72"/>
      <c r="BT123" s="72"/>
      <c r="BU123" s="72"/>
      <c r="BV123" s="72"/>
      <c r="BW123" s="72"/>
      <c r="BX123" s="72"/>
      <c r="BY123" s="72"/>
      <c r="BZ123" s="72"/>
      <c r="CA123" s="72"/>
      <c r="CB123" s="72"/>
      <c r="CC123" s="72"/>
      <c r="CD123" s="72"/>
      <c r="CE123" s="72"/>
      <c r="CF123" s="72"/>
      <c r="CG123" s="72"/>
      <c r="CH123" s="72"/>
      <c r="CI123" s="72"/>
      <c r="CJ123" s="72"/>
      <c r="CK123" s="72"/>
      <c r="CL123" s="72"/>
      <c r="CM123" s="72"/>
      <c r="CN123" s="72"/>
      <c r="CO123" s="72"/>
      <c r="CP123" s="72"/>
      <c r="CQ123" s="72"/>
      <c r="CR123" s="72"/>
      <c r="CS123" s="72"/>
      <c r="CT123" s="72"/>
      <c r="CU123" s="72"/>
      <c r="CV123" s="72"/>
      <c r="CW123" s="72"/>
      <c r="CX123" s="72"/>
      <c r="CY123" s="72"/>
      <c r="CZ123" s="72"/>
      <c r="DA123" s="72"/>
      <c r="DB123" s="72"/>
      <c r="DC123" s="72"/>
      <c r="DD123" s="72"/>
      <c r="DE123" s="72"/>
      <c r="DF123" s="72"/>
      <c r="DG123" s="72"/>
      <c r="DH123" s="72"/>
      <c r="DI123" s="72"/>
      <c r="DJ123" s="72"/>
      <c r="DK123" s="72"/>
      <c r="DL123" s="72"/>
      <c r="DM123" s="72"/>
      <c r="DN123" s="72"/>
      <c r="DO123" s="72"/>
      <c r="DP123" s="72"/>
      <c r="DQ123" s="72"/>
      <c r="DR123" s="72"/>
      <c r="DS123" s="72"/>
      <c r="DT123" s="72"/>
      <c r="DU123" s="72"/>
      <c r="DV123" s="72"/>
      <c r="DW123" s="72"/>
      <c r="DX123" s="72"/>
      <c r="DY123" s="72"/>
      <c r="DZ123" s="72"/>
    </row>
    <row r="124" spans="1:130" s="80" customFormat="1" x14ac:dyDescent="0.25">
      <c r="A124" s="80" t="s">
        <v>125</v>
      </c>
      <c r="B124" s="497" t="s">
        <v>288</v>
      </c>
      <c r="C124" s="88"/>
      <c r="D124" s="88"/>
      <c r="E124" s="88"/>
      <c r="F124" s="88"/>
      <c r="G124" s="88"/>
      <c r="H124" s="88"/>
      <c r="I124" s="89">
        <f t="shared" si="4"/>
        <v>0</v>
      </c>
      <c r="R124" s="89">
        <f t="shared" si="5"/>
        <v>0</v>
      </c>
      <c r="S124" s="89"/>
      <c r="T124" s="89"/>
      <c r="U124" s="89"/>
      <c r="V124" s="89"/>
      <c r="W124" s="89"/>
      <c r="X124" s="89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2"/>
      <c r="AQ124" s="72"/>
      <c r="AR124" s="72"/>
      <c r="AS124" s="72"/>
      <c r="AT124" s="72"/>
      <c r="AU124" s="72"/>
      <c r="AV124" s="72"/>
      <c r="AW124" s="72"/>
      <c r="AX124" s="72"/>
      <c r="AY124" s="72"/>
      <c r="AZ124" s="72"/>
      <c r="BA124" s="72"/>
      <c r="BB124" s="72"/>
      <c r="BC124" s="72"/>
      <c r="BD124" s="72"/>
      <c r="BE124" s="72"/>
      <c r="BF124" s="72"/>
      <c r="BG124" s="72"/>
      <c r="BH124" s="72"/>
      <c r="BI124" s="72"/>
      <c r="BJ124" s="72"/>
      <c r="BK124" s="72"/>
      <c r="BL124" s="72"/>
      <c r="BM124" s="72"/>
      <c r="BN124" s="72"/>
      <c r="BO124" s="72"/>
      <c r="BP124" s="72"/>
      <c r="BQ124" s="72"/>
      <c r="BR124" s="72"/>
      <c r="BS124" s="72"/>
      <c r="BT124" s="72"/>
      <c r="BU124" s="72"/>
      <c r="BV124" s="72"/>
      <c r="BW124" s="72"/>
      <c r="BX124" s="72"/>
      <c r="BY124" s="72"/>
      <c r="BZ124" s="72"/>
      <c r="CA124" s="72"/>
      <c r="CB124" s="72"/>
      <c r="CC124" s="72"/>
      <c r="CD124" s="72"/>
      <c r="CE124" s="72"/>
      <c r="CF124" s="72"/>
      <c r="CG124" s="72"/>
      <c r="CH124" s="72"/>
      <c r="CI124" s="72"/>
      <c r="CJ124" s="72"/>
      <c r="CK124" s="72"/>
      <c r="CL124" s="72"/>
      <c r="CM124" s="72"/>
      <c r="CN124" s="72"/>
      <c r="CO124" s="72"/>
      <c r="CP124" s="72"/>
      <c r="CQ124" s="72"/>
      <c r="CR124" s="72"/>
      <c r="CS124" s="72"/>
      <c r="CT124" s="72"/>
      <c r="CU124" s="72"/>
      <c r="CV124" s="72"/>
      <c r="CW124" s="72"/>
      <c r="CX124" s="72"/>
      <c r="CY124" s="72"/>
      <c r="CZ124" s="72"/>
      <c r="DA124" s="72"/>
      <c r="DB124" s="72"/>
      <c r="DC124" s="72"/>
      <c r="DD124" s="72"/>
      <c r="DE124" s="72"/>
      <c r="DF124" s="72"/>
      <c r="DG124" s="72"/>
      <c r="DH124" s="72"/>
      <c r="DI124" s="72"/>
      <c r="DJ124" s="72"/>
      <c r="DK124" s="72"/>
      <c r="DL124" s="72"/>
      <c r="DM124" s="72"/>
      <c r="DN124" s="72"/>
      <c r="DO124" s="72"/>
      <c r="DP124" s="72"/>
      <c r="DQ124" s="72"/>
      <c r="DR124" s="72"/>
      <c r="DS124" s="72"/>
      <c r="DT124" s="72"/>
      <c r="DU124" s="72"/>
      <c r="DV124" s="72"/>
      <c r="DW124" s="72"/>
      <c r="DX124" s="72"/>
      <c r="DY124" s="72"/>
      <c r="DZ124" s="72"/>
    </row>
    <row r="125" spans="1:130" s="80" customFormat="1" x14ac:dyDescent="0.25">
      <c r="A125" s="80" t="s">
        <v>126</v>
      </c>
      <c r="B125" s="497" t="s">
        <v>289</v>
      </c>
      <c r="C125" s="88"/>
      <c r="D125" s="88"/>
      <c r="E125" s="88"/>
      <c r="F125" s="88"/>
      <c r="G125" s="88"/>
      <c r="H125" s="88"/>
      <c r="I125" s="89">
        <f t="shared" si="4"/>
        <v>0</v>
      </c>
      <c r="R125" s="89">
        <f t="shared" si="5"/>
        <v>0</v>
      </c>
      <c r="S125" s="89"/>
      <c r="T125" s="89"/>
      <c r="U125" s="89"/>
      <c r="V125" s="89"/>
      <c r="W125" s="89"/>
      <c r="X125" s="89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  <c r="AL125" s="72"/>
      <c r="AM125" s="72"/>
      <c r="AN125" s="72"/>
      <c r="AO125" s="72"/>
      <c r="AP125" s="72"/>
      <c r="AQ125" s="72"/>
      <c r="AR125" s="72"/>
      <c r="AS125" s="72"/>
      <c r="AT125" s="72"/>
      <c r="AU125" s="72"/>
      <c r="AV125" s="72"/>
      <c r="AW125" s="72"/>
      <c r="AX125" s="72"/>
      <c r="AY125" s="72"/>
      <c r="AZ125" s="72"/>
      <c r="BA125" s="72"/>
      <c r="BB125" s="72"/>
      <c r="BC125" s="72"/>
      <c r="BD125" s="72"/>
      <c r="BE125" s="72"/>
      <c r="BF125" s="72"/>
      <c r="BG125" s="72"/>
      <c r="BH125" s="72"/>
      <c r="BI125" s="72"/>
      <c r="BJ125" s="72"/>
      <c r="BK125" s="72"/>
      <c r="BL125" s="72"/>
      <c r="BM125" s="72"/>
      <c r="BN125" s="72"/>
      <c r="BO125" s="72"/>
      <c r="BP125" s="72"/>
      <c r="BQ125" s="72"/>
      <c r="BR125" s="72"/>
      <c r="BS125" s="72"/>
      <c r="BT125" s="72"/>
      <c r="BU125" s="72"/>
      <c r="BV125" s="72"/>
      <c r="BW125" s="72"/>
      <c r="BX125" s="72"/>
      <c r="BY125" s="72"/>
      <c r="BZ125" s="72"/>
      <c r="CA125" s="72"/>
      <c r="CB125" s="72"/>
      <c r="CC125" s="72"/>
      <c r="CD125" s="72"/>
      <c r="CE125" s="72"/>
      <c r="CF125" s="72"/>
      <c r="CG125" s="72"/>
      <c r="CH125" s="72"/>
      <c r="CI125" s="72"/>
      <c r="CJ125" s="72"/>
      <c r="CK125" s="72"/>
      <c r="CL125" s="72"/>
      <c r="CM125" s="72"/>
      <c r="CN125" s="72"/>
      <c r="CO125" s="72"/>
      <c r="CP125" s="72"/>
      <c r="CQ125" s="72"/>
      <c r="CR125" s="72"/>
      <c r="CS125" s="72"/>
      <c r="CT125" s="72"/>
      <c r="CU125" s="72"/>
      <c r="CV125" s="72"/>
      <c r="CW125" s="72"/>
      <c r="CX125" s="72"/>
      <c r="CY125" s="72"/>
      <c r="CZ125" s="72"/>
      <c r="DA125" s="72"/>
      <c r="DB125" s="72"/>
      <c r="DC125" s="72"/>
      <c r="DD125" s="72"/>
      <c r="DE125" s="72"/>
      <c r="DF125" s="72"/>
      <c r="DG125" s="72"/>
      <c r="DH125" s="72"/>
      <c r="DI125" s="72"/>
      <c r="DJ125" s="72"/>
      <c r="DK125" s="72"/>
      <c r="DL125" s="72"/>
      <c r="DM125" s="72"/>
      <c r="DN125" s="72"/>
      <c r="DO125" s="72"/>
      <c r="DP125" s="72"/>
      <c r="DQ125" s="72"/>
      <c r="DR125" s="72"/>
      <c r="DS125" s="72"/>
      <c r="DT125" s="72"/>
      <c r="DU125" s="72"/>
      <c r="DV125" s="72"/>
      <c r="DW125" s="72"/>
      <c r="DX125" s="72"/>
      <c r="DY125" s="72"/>
      <c r="DZ125" s="72"/>
    </row>
    <row r="126" spans="1:130" s="83" customFormat="1" x14ac:dyDescent="0.25">
      <c r="A126" s="80" t="s">
        <v>127</v>
      </c>
      <c r="B126" s="497" t="s">
        <v>296</v>
      </c>
      <c r="C126" s="88"/>
      <c r="D126" s="88"/>
      <c r="E126" s="88"/>
      <c r="F126" s="88"/>
      <c r="G126" s="88"/>
      <c r="H126" s="88"/>
      <c r="I126" s="89">
        <f t="shared" si="4"/>
        <v>0</v>
      </c>
      <c r="J126" s="80"/>
      <c r="K126" s="80"/>
      <c r="L126" s="80"/>
      <c r="M126" s="80"/>
      <c r="N126" s="80"/>
      <c r="O126" s="80"/>
      <c r="P126" s="80"/>
      <c r="Q126" s="80"/>
      <c r="R126" s="89">
        <f t="shared" si="5"/>
        <v>0</v>
      </c>
      <c r="S126" s="89"/>
      <c r="T126" s="89"/>
      <c r="U126" s="89"/>
      <c r="V126" s="89"/>
      <c r="W126" s="89"/>
      <c r="X126" s="89"/>
      <c r="Y126" s="80"/>
      <c r="Z126" s="80"/>
      <c r="AA126" s="80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  <c r="AZ126" s="74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  <c r="BO126" s="74"/>
      <c r="BP126" s="74"/>
      <c r="BQ126" s="74"/>
      <c r="BR126" s="74"/>
      <c r="BS126" s="74"/>
      <c r="BT126" s="74"/>
      <c r="BU126" s="74"/>
      <c r="BV126" s="74"/>
      <c r="BW126" s="74"/>
      <c r="BX126" s="74"/>
      <c r="BY126" s="74"/>
      <c r="BZ126" s="74"/>
      <c r="CA126" s="74"/>
      <c r="CB126" s="74"/>
      <c r="CC126" s="74"/>
      <c r="CD126" s="74"/>
      <c r="CE126" s="74"/>
      <c r="CF126" s="74"/>
      <c r="CG126" s="74"/>
      <c r="CH126" s="74"/>
      <c r="CI126" s="74"/>
      <c r="CJ126" s="74"/>
      <c r="CK126" s="74"/>
      <c r="CL126" s="74"/>
      <c r="CM126" s="74"/>
      <c r="CN126" s="74"/>
      <c r="CO126" s="74"/>
      <c r="CP126" s="74"/>
      <c r="CQ126" s="74"/>
      <c r="CR126" s="74"/>
      <c r="CS126" s="74"/>
      <c r="CT126" s="74"/>
      <c r="CU126" s="74"/>
      <c r="CV126" s="74"/>
      <c r="CW126" s="74"/>
      <c r="CX126" s="74"/>
      <c r="CY126" s="74"/>
      <c r="CZ126" s="74"/>
      <c r="DA126" s="74"/>
      <c r="DB126" s="74"/>
      <c r="DC126" s="74"/>
      <c r="DD126" s="74"/>
      <c r="DE126" s="74"/>
      <c r="DF126" s="74"/>
      <c r="DG126" s="74"/>
      <c r="DH126" s="74"/>
      <c r="DI126" s="74"/>
      <c r="DJ126" s="74"/>
      <c r="DK126" s="74"/>
      <c r="DL126" s="74"/>
      <c r="DM126" s="74"/>
      <c r="DN126" s="74"/>
      <c r="DO126" s="74"/>
      <c r="DP126" s="74"/>
      <c r="DQ126" s="74"/>
      <c r="DR126" s="74"/>
      <c r="DS126" s="74"/>
      <c r="DT126" s="74"/>
      <c r="DU126" s="74"/>
      <c r="DV126" s="74"/>
      <c r="DW126" s="74"/>
      <c r="DX126" s="74"/>
      <c r="DY126" s="74"/>
      <c r="DZ126" s="74"/>
    </row>
    <row r="127" spans="1:130" x14ac:dyDescent="0.25">
      <c r="A127" s="80" t="s">
        <v>128</v>
      </c>
      <c r="B127" s="497" t="s">
        <v>311</v>
      </c>
      <c r="C127" s="88"/>
      <c r="D127" s="88"/>
      <c r="E127" s="88"/>
      <c r="F127" s="88"/>
      <c r="G127" s="88"/>
      <c r="H127" s="88"/>
      <c r="I127" s="89">
        <f t="shared" si="4"/>
        <v>0</v>
      </c>
      <c r="J127" s="80"/>
      <c r="K127" s="80"/>
      <c r="L127" s="80"/>
      <c r="M127" s="80"/>
      <c r="N127" s="80"/>
      <c r="O127" s="80"/>
      <c r="P127" s="80"/>
      <c r="Q127" s="80"/>
      <c r="R127" s="89">
        <f t="shared" si="5"/>
        <v>0</v>
      </c>
      <c r="S127" s="89"/>
      <c r="T127" s="89"/>
      <c r="U127" s="89"/>
      <c r="V127" s="89"/>
      <c r="W127" s="89"/>
      <c r="X127" s="89"/>
      <c r="Y127" s="80"/>
      <c r="Z127" s="80"/>
      <c r="AA127" s="80"/>
    </row>
    <row r="128" spans="1:130" x14ac:dyDescent="0.25">
      <c r="A128" s="80" t="s">
        <v>129</v>
      </c>
      <c r="B128" s="497" t="s">
        <v>312</v>
      </c>
      <c r="C128" s="88"/>
      <c r="D128" s="88"/>
      <c r="E128" s="88"/>
      <c r="F128" s="88"/>
      <c r="G128" s="88"/>
      <c r="H128" s="88"/>
      <c r="I128" s="89">
        <f t="shared" si="4"/>
        <v>0</v>
      </c>
      <c r="J128" s="80"/>
      <c r="K128" s="80"/>
      <c r="L128" s="80"/>
      <c r="M128" s="80"/>
      <c r="N128" s="80"/>
      <c r="O128" s="80"/>
      <c r="P128" s="80"/>
      <c r="Q128" s="80"/>
      <c r="R128" s="89">
        <f t="shared" si="5"/>
        <v>0</v>
      </c>
      <c r="S128" s="89"/>
      <c r="T128" s="89"/>
      <c r="U128" s="89"/>
      <c r="V128" s="89"/>
      <c r="W128" s="89"/>
      <c r="X128" s="89"/>
      <c r="Y128" s="80"/>
      <c r="Z128" s="80"/>
      <c r="AA128" s="80"/>
    </row>
    <row r="129" spans="1:131" x14ac:dyDescent="0.25">
      <c r="A129" s="80" t="s">
        <v>307</v>
      </c>
      <c r="B129" s="497" t="s">
        <v>313</v>
      </c>
      <c r="C129" s="88"/>
      <c r="D129" s="88"/>
      <c r="E129" s="88"/>
      <c r="F129" s="88"/>
      <c r="G129" s="88"/>
      <c r="H129" s="88"/>
      <c r="I129" s="89">
        <f t="shared" si="4"/>
        <v>0</v>
      </c>
      <c r="J129" s="80"/>
      <c r="K129" s="80"/>
      <c r="L129" s="80"/>
      <c r="M129" s="80"/>
      <c r="N129" s="80"/>
      <c r="O129" s="80"/>
      <c r="P129" s="80"/>
      <c r="Q129" s="80"/>
      <c r="R129" s="89">
        <f t="shared" si="5"/>
        <v>0</v>
      </c>
      <c r="S129" s="89"/>
      <c r="T129" s="89"/>
      <c r="U129" s="89"/>
      <c r="V129" s="89"/>
      <c r="W129" s="89"/>
      <c r="X129" s="89"/>
      <c r="Y129" s="80"/>
      <c r="Z129" s="80"/>
      <c r="AA129" s="80"/>
    </row>
    <row r="130" spans="1:131" x14ac:dyDescent="0.25">
      <c r="A130" s="80" t="s">
        <v>131</v>
      </c>
      <c r="B130" s="497" t="s">
        <v>314</v>
      </c>
      <c r="C130" s="88"/>
      <c r="D130" s="88"/>
      <c r="E130" s="88"/>
      <c r="F130" s="88"/>
      <c r="G130" s="88"/>
      <c r="H130" s="88"/>
      <c r="I130" s="89">
        <f t="shared" si="4"/>
        <v>0</v>
      </c>
      <c r="J130" s="80"/>
      <c r="K130" s="80"/>
      <c r="L130" s="80"/>
      <c r="M130" s="80"/>
      <c r="N130" s="80"/>
      <c r="O130" s="80"/>
      <c r="P130" s="80"/>
      <c r="Q130" s="80"/>
      <c r="R130" s="89">
        <f t="shared" si="5"/>
        <v>0</v>
      </c>
      <c r="S130" s="89"/>
      <c r="T130" s="89"/>
      <c r="U130" s="89"/>
      <c r="V130" s="89"/>
      <c r="W130" s="89"/>
      <c r="X130" s="89"/>
      <c r="Y130" s="80"/>
      <c r="Z130" s="80"/>
      <c r="AA130" s="80"/>
    </row>
    <row r="131" spans="1:131" s="136" customFormat="1" x14ac:dyDescent="0.25">
      <c r="A131" s="80" t="s">
        <v>305</v>
      </c>
      <c r="B131" s="497" t="s">
        <v>315</v>
      </c>
      <c r="C131" s="88"/>
      <c r="D131" s="88"/>
      <c r="E131" s="88"/>
      <c r="F131" s="88"/>
      <c r="G131" s="88"/>
      <c r="H131" s="88"/>
      <c r="I131" s="89">
        <f t="shared" si="4"/>
        <v>0</v>
      </c>
      <c r="J131" s="80"/>
      <c r="K131" s="80"/>
      <c r="L131" s="80"/>
      <c r="M131" s="80"/>
      <c r="N131" s="80"/>
      <c r="O131" s="80"/>
      <c r="P131" s="80"/>
      <c r="Q131" s="80"/>
      <c r="R131" s="89">
        <f t="shared" si="5"/>
        <v>0</v>
      </c>
      <c r="S131" s="89"/>
      <c r="T131" s="89"/>
      <c r="U131" s="89"/>
      <c r="V131" s="89"/>
      <c r="W131" s="89"/>
      <c r="X131" s="89"/>
      <c r="Y131" s="80"/>
      <c r="Z131" s="80"/>
      <c r="AA131" s="80"/>
      <c r="AB131" s="137"/>
      <c r="AC131" s="137"/>
      <c r="AD131" s="137"/>
      <c r="AE131" s="137"/>
      <c r="AF131" s="137"/>
      <c r="AG131" s="137"/>
      <c r="AH131" s="137"/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137"/>
      <c r="AT131" s="137"/>
      <c r="AU131" s="137"/>
      <c r="AV131" s="137"/>
      <c r="AW131" s="137"/>
      <c r="AX131" s="137"/>
      <c r="AY131" s="137"/>
      <c r="AZ131" s="137"/>
      <c r="BA131" s="137"/>
      <c r="BB131" s="137"/>
      <c r="BC131" s="137"/>
      <c r="BD131" s="137"/>
      <c r="BE131" s="137"/>
      <c r="BF131" s="137"/>
      <c r="BG131" s="137"/>
      <c r="BH131" s="137"/>
      <c r="BI131" s="137"/>
      <c r="BJ131" s="137"/>
      <c r="BK131" s="137"/>
      <c r="BL131" s="137"/>
      <c r="BM131" s="137"/>
      <c r="BN131" s="137"/>
      <c r="BO131" s="137"/>
      <c r="BP131" s="137"/>
      <c r="BQ131" s="137"/>
      <c r="BR131" s="137"/>
      <c r="BS131" s="137"/>
      <c r="BT131" s="137"/>
      <c r="BU131" s="137"/>
      <c r="BV131" s="137"/>
      <c r="BW131" s="137"/>
      <c r="BX131" s="137"/>
      <c r="BY131" s="137"/>
      <c r="BZ131" s="137"/>
      <c r="CA131" s="137"/>
      <c r="CB131" s="137"/>
      <c r="CC131" s="137"/>
      <c r="CD131" s="137"/>
      <c r="CE131" s="137"/>
      <c r="CF131" s="137"/>
      <c r="CG131" s="137"/>
      <c r="CH131" s="137"/>
      <c r="CI131" s="137"/>
      <c r="CJ131" s="137"/>
      <c r="CK131" s="137"/>
      <c r="CL131" s="137"/>
      <c r="CM131" s="137"/>
      <c r="CN131" s="137"/>
      <c r="CO131" s="137"/>
      <c r="CP131" s="137"/>
      <c r="CQ131" s="137"/>
      <c r="CR131" s="137"/>
      <c r="CS131" s="137"/>
      <c r="CT131" s="137"/>
      <c r="CU131" s="137"/>
      <c r="CV131" s="137"/>
      <c r="CW131" s="137"/>
      <c r="CX131" s="137"/>
      <c r="CY131" s="137"/>
      <c r="CZ131" s="137"/>
      <c r="DA131" s="137"/>
      <c r="DB131" s="137"/>
      <c r="DC131" s="137"/>
      <c r="DD131" s="137"/>
      <c r="DE131" s="137"/>
      <c r="DF131" s="137"/>
      <c r="DG131" s="137"/>
      <c r="DH131" s="137"/>
      <c r="DI131" s="137"/>
      <c r="DJ131" s="137"/>
      <c r="DK131" s="137"/>
      <c r="DL131" s="137"/>
      <c r="DM131" s="137"/>
      <c r="DN131" s="137"/>
      <c r="DO131" s="137"/>
      <c r="DP131" s="137"/>
      <c r="DQ131" s="137"/>
      <c r="DR131" s="137"/>
      <c r="DS131" s="137"/>
      <c r="DT131" s="137"/>
      <c r="DU131" s="137"/>
      <c r="DV131" s="137"/>
      <c r="DW131" s="137"/>
      <c r="DX131" s="137"/>
      <c r="DY131" s="137"/>
      <c r="DZ131" s="137"/>
    </row>
    <row r="132" spans="1:131" x14ac:dyDescent="0.25">
      <c r="A132" s="80" t="s">
        <v>130</v>
      </c>
      <c r="B132" s="497" t="s">
        <v>316</v>
      </c>
      <c r="C132" s="88"/>
      <c r="D132" s="88"/>
      <c r="E132" s="88"/>
      <c r="F132" s="88"/>
      <c r="G132" s="88"/>
      <c r="H132" s="88"/>
      <c r="I132" s="89">
        <f t="shared" si="4"/>
        <v>0</v>
      </c>
      <c r="J132" s="80"/>
      <c r="K132" s="80"/>
      <c r="L132" s="80"/>
      <c r="M132" s="80"/>
      <c r="N132" s="80"/>
      <c r="O132" s="80"/>
      <c r="P132" s="80"/>
      <c r="Q132" s="80"/>
      <c r="R132" s="89">
        <f t="shared" si="5"/>
        <v>0</v>
      </c>
      <c r="S132" s="89"/>
      <c r="T132" s="89"/>
      <c r="U132" s="89"/>
      <c r="V132" s="89"/>
      <c r="W132" s="89"/>
      <c r="X132" s="89"/>
      <c r="Y132" s="80"/>
      <c r="Z132" s="80"/>
      <c r="AA132" s="80"/>
    </row>
    <row r="133" spans="1:131" x14ac:dyDescent="0.25">
      <c r="A133" s="80" t="s">
        <v>365</v>
      </c>
      <c r="B133" s="497" t="s">
        <v>317</v>
      </c>
      <c r="C133" s="88"/>
      <c r="D133" s="88"/>
      <c r="E133" s="88"/>
      <c r="F133" s="88"/>
      <c r="G133" s="88"/>
      <c r="H133" s="88"/>
      <c r="I133" s="89">
        <f t="shared" si="4"/>
        <v>0</v>
      </c>
      <c r="J133" s="80"/>
      <c r="K133" s="80"/>
      <c r="L133" s="80"/>
      <c r="M133" s="80"/>
      <c r="N133" s="80"/>
      <c r="O133" s="80"/>
      <c r="P133" s="80"/>
      <c r="Q133" s="80"/>
      <c r="R133" s="89">
        <f t="shared" si="5"/>
        <v>0</v>
      </c>
      <c r="S133" s="89"/>
      <c r="T133" s="89"/>
      <c r="U133" s="89"/>
      <c r="V133" s="89"/>
      <c r="W133" s="89"/>
      <c r="X133" s="89"/>
      <c r="Y133" s="80"/>
      <c r="Z133" s="80"/>
      <c r="AA133" s="80"/>
    </row>
    <row r="134" spans="1:131" x14ac:dyDescent="0.25">
      <c r="A134" s="80" t="s">
        <v>132</v>
      </c>
      <c r="B134" s="497" t="s">
        <v>318</v>
      </c>
      <c r="C134" s="88"/>
      <c r="D134" s="88"/>
      <c r="E134" s="88"/>
      <c r="F134" s="88"/>
      <c r="G134" s="88"/>
      <c r="H134" s="88"/>
      <c r="I134" s="89">
        <f t="shared" si="4"/>
        <v>0</v>
      </c>
      <c r="J134" s="80"/>
      <c r="K134" s="80"/>
      <c r="L134" s="80"/>
      <c r="M134" s="80"/>
      <c r="N134" s="80"/>
      <c r="O134" s="80"/>
      <c r="P134" s="80"/>
      <c r="Q134" s="80"/>
      <c r="R134" s="89">
        <f t="shared" si="5"/>
        <v>0</v>
      </c>
      <c r="S134" s="89"/>
      <c r="T134" s="89"/>
      <c r="U134" s="89"/>
      <c r="V134" s="89"/>
      <c r="W134" s="89"/>
      <c r="X134" s="89"/>
      <c r="Y134" s="80"/>
      <c r="Z134" s="80"/>
      <c r="AA134" s="80"/>
    </row>
    <row r="135" spans="1:131" x14ac:dyDescent="0.25">
      <c r="A135" s="80" t="s">
        <v>197</v>
      </c>
      <c r="B135" s="497" t="s">
        <v>319</v>
      </c>
      <c r="C135" s="88"/>
      <c r="D135" s="88"/>
      <c r="E135" s="88"/>
      <c r="F135" s="88"/>
      <c r="G135" s="88"/>
      <c r="H135" s="88"/>
      <c r="I135" s="89">
        <f t="shared" si="4"/>
        <v>0</v>
      </c>
      <c r="J135" s="80"/>
      <c r="K135" s="80"/>
      <c r="L135" s="80"/>
      <c r="M135" s="80"/>
      <c r="N135" s="80"/>
      <c r="O135" s="80"/>
      <c r="P135" s="80"/>
      <c r="Q135" s="80"/>
      <c r="R135" s="89">
        <f t="shared" si="5"/>
        <v>0</v>
      </c>
      <c r="S135" s="89"/>
      <c r="T135" s="89"/>
      <c r="U135" s="89"/>
      <c r="V135" s="89"/>
      <c r="W135" s="89"/>
      <c r="X135" s="89"/>
      <c r="Y135" s="80"/>
      <c r="Z135" s="80"/>
      <c r="AA135" s="80"/>
      <c r="EA135" s="72"/>
    </row>
    <row r="136" spans="1:131" x14ac:dyDescent="0.25">
      <c r="A136" s="80" t="s">
        <v>366</v>
      </c>
      <c r="B136" s="497" t="s">
        <v>320</v>
      </c>
      <c r="C136" s="88"/>
      <c r="D136" s="88"/>
      <c r="E136" s="88"/>
      <c r="F136" s="88"/>
      <c r="G136" s="88"/>
      <c r="H136" s="88"/>
      <c r="I136" s="89">
        <f t="shared" si="4"/>
        <v>0</v>
      </c>
      <c r="J136" s="80"/>
      <c r="K136" s="80"/>
      <c r="L136" s="80"/>
      <c r="M136" s="80"/>
      <c r="N136" s="80"/>
      <c r="O136" s="80"/>
      <c r="P136" s="80"/>
      <c r="Q136" s="80"/>
      <c r="R136" s="89">
        <f t="shared" si="5"/>
        <v>0</v>
      </c>
      <c r="S136" s="89"/>
      <c r="T136" s="89"/>
      <c r="U136" s="89"/>
      <c r="V136" s="89"/>
      <c r="W136" s="89"/>
      <c r="X136" s="89"/>
      <c r="Y136" s="80"/>
      <c r="Z136" s="80"/>
      <c r="AA136" s="80"/>
      <c r="EA136" s="72"/>
    </row>
    <row r="137" spans="1:131" x14ac:dyDescent="0.25">
      <c r="A137" s="80" t="s">
        <v>304</v>
      </c>
      <c r="B137" s="497" t="s">
        <v>321</v>
      </c>
      <c r="C137" s="88"/>
      <c r="D137" s="88"/>
      <c r="E137" s="88"/>
      <c r="F137" s="88"/>
      <c r="G137" s="88"/>
      <c r="H137" s="88"/>
      <c r="I137" s="89">
        <f t="shared" si="4"/>
        <v>0</v>
      </c>
      <c r="J137" s="80"/>
      <c r="K137" s="80"/>
      <c r="L137" s="80"/>
      <c r="M137" s="80"/>
      <c r="N137" s="80"/>
      <c r="O137" s="80"/>
      <c r="P137" s="80"/>
      <c r="Q137" s="80"/>
      <c r="R137" s="89">
        <f t="shared" ref="R137:R168" si="6">SUM(I137,J137,K137,L137,M137,N137,P137)</f>
        <v>0</v>
      </c>
      <c r="S137" s="89"/>
      <c r="T137" s="89"/>
      <c r="U137" s="89"/>
      <c r="V137" s="89"/>
      <c r="W137" s="89"/>
      <c r="X137" s="89"/>
      <c r="Y137" s="80"/>
      <c r="Z137" s="80"/>
      <c r="AA137" s="80"/>
      <c r="EA137" s="72"/>
    </row>
    <row r="138" spans="1:131" x14ac:dyDescent="0.25">
      <c r="A138" s="80" t="s">
        <v>337</v>
      </c>
      <c r="B138" s="497" t="s">
        <v>322</v>
      </c>
      <c r="C138" s="88"/>
      <c r="D138" s="88"/>
      <c r="E138" s="88"/>
      <c r="F138" s="88"/>
      <c r="G138" s="88"/>
      <c r="H138" s="88"/>
      <c r="I138" s="89">
        <f t="shared" si="4"/>
        <v>0</v>
      </c>
      <c r="J138" s="80"/>
      <c r="K138" s="80"/>
      <c r="L138" s="80"/>
      <c r="M138" s="80"/>
      <c r="N138" s="80"/>
      <c r="O138" s="80"/>
      <c r="P138" s="80"/>
      <c r="Q138" s="80"/>
      <c r="R138" s="89">
        <f t="shared" si="6"/>
        <v>0</v>
      </c>
      <c r="S138" s="89"/>
      <c r="T138" s="89"/>
      <c r="U138" s="89"/>
      <c r="V138" s="89"/>
      <c r="W138" s="89"/>
      <c r="X138" s="89"/>
      <c r="Y138" s="80"/>
      <c r="Z138" s="80"/>
      <c r="AA138" s="80"/>
      <c r="EA138" s="72"/>
    </row>
    <row r="139" spans="1:131" x14ac:dyDescent="0.25">
      <c r="A139" s="80" t="s">
        <v>367</v>
      </c>
      <c r="B139" s="497" t="s">
        <v>323</v>
      </c>
      <c r="C139" s="88"/>
      <c r="D139" s="88"/>
      <c r="E139" s="88"/>
      <c r="F139" s="88"/>
      <c r="G139" s="88"/>
      <c r="H139" s="88"/>
      <c r="I139" s="89">
        <f t="shared" si="4"/>
        <v>0</v>
      </c>
      <c r="J139" s="80"/>
      <c r="K139" s="80"/>
      <c r="L139" s="80"/>
      <c r="M139" s="80"/>
      <c r="N139" s="80"/>
      <c r="O139" s="80"/>
      <c r="P139" s="80"/>
      <c r="Q139" s="80"/>
      <c r="R139" s="89">
        <f t="shared" si="6"/>
        <v>0</v>
      </c>
      <c r="S139" s="89"/>
      <c r="T139" s="89"/>
      <c r="U139" s="89"/>
      <c r="V139" s="89"/>
      <c r="W139" s="89"/>
      <c r="X139" s="89"/>
      <c r="Y139" s="80"/>
      <c r="Z139" s="80"/>
      <c r="AA139" s="80"/>
      <c r="EA139" s="72"/>
    </row>
    <row r="140" spans="1:131" x14ac:dyDescent="0.25">
      <c r="A140" s="80" t="s">
        <v>133</v>
      </c>
      <c r="B140" s="497" t="s">
        <v>324</v>
      </c>
      <c r="C140" s="88"/>
      <c r="D140" s="88"/>
      <c r="E140" s="88"/>
      <c r="F140" s="88"/>
      <c r="G140" s="88"/>
      <c r="H140" s="88"/>
      <c r="I140" s="89">
        <f t="shared" si="4"/>
        <v>0</v>
      </c>
      <c r="J140" s="80"/>
      <c r="K140" s="80"/>
      <c r="L140" s="80"/>
      <c r="M140" s="80"/>
      <c r="N140" s="80"/>
      <c r="O140" s="80"/>
      <c r="P140" s="80"/>
      <c r="Q140" s="80"/>
      <c r="R140" s="89">
        <f t="shared" si="6"/>
        <v>0</v>
      </c>
      <c r="S140" s="89"/>
      <c r="T140" s="89"/>
      <c r="U140" s="89"/>
      <c r="V140" s="89"/>
      <c r="W140" s="89"/>
      <c r="X140" s="89"/>
      <c r="Y140" s="80"/>
      <c r="Z140" s="80"/>
      <c r="AA140" s="80"/>
      <c r="EA140" s="72"/>
    </row>
    <row r="141" spans="1:131" x14ac:dyDescent="0.25">
      <c r="A141" s="80" t="s">
        <v>134</v>
      </c>
      <c r="B141" s="497" t="s">
        <v>325</v>
      </c>
      <c r="C141" s="88"/>
      <c r="D141" s="88"/>
      <c r="E141" s="88"/>
      <c r="F141" s="88"/>
      <c r="G141" s="88"/>
      <c r="H141" s="88"/>
      <c r="I141" s="89">
        <f t="shared" si="4"/>
        <v>0</v>
      </c>
      <c r="J141" s="80"/>
      <c r="K141" s="80"/>
      <c r="L141" s="80"/>
      <c r="M141" s="80"/>
      <c r="N141" s="80"/>
      <c r="O141" s="80"/>
      <c r="P141" s="80"/>
      <c r="Q141" s="80"/>
      <c r="R141" s="89">
        <f t="shared" si="6"/>
        <v>0</v>
      </c>
      <c r="S141" s="89"/>
      <c r="T141" s="89"/>
      <c r="U141" s="89"/>
      <c r="V141" s="89"/>
      <c r="W141" s="89"/>
      <c r="X141" s="89"/>
      <c r="Y141" s="80"/>
      <c r="Z141" s="80"/>
      <c r="AA141" s="80"/>
      <c r="EA141" s="72"/>
    </row>
    <row r="142" spans="1:131" x14ac:dyDescent="0.25">
      <c r="A142" s="80" t="s">
        <v>135</v>
      </c>
      <c r="B142" s="497" t="s">
        <v>340</v>
      </c>
      <c r="C142" s="88"/>
      <c r="D142" s="88"/>
      <c r="E142" s="88"/>
      <c r="F142" s="88"/>
      <c r="G142" s="88"/>
      <c r="H142" s="88"/>
      <c r="I142" s="89">
        <f t="shared" si="4"/>
        <v>0</v>
      </c>
      <c r="J142" s="80"/>
      <c r="K142" s="80"/>
      <c r="L142" s="80"/>
      <c r="M142" s="80"/>
      <c r="N142" s="80"/>
      <c r="O142" s="80"/>
      <c r="P142" s="80"/>
      <c r="Q142" s="80"/>
      <c r="R142" s="89">
        <f t="shared" si="6"/>
        <v>0</v>
      </c>
      <c r="S142" s="89"/>
      <c r="T142" s="89"/>
      <c r="U142" s="89"/>
      <c r="V142" s="89"/>
      <c r="W142" s="89"/>
      <c r="X142" s="89"/>
      <c r="Y142" s="80"/>
      <c r="Z142" s="80"/>
      <c r="AA142" s="80"/>
      <c r="EA142" s="72"/>
    </row>
    <row r="143" spans="1:131" x14ac:dyDescent="0.25">
      <c r="A143" s="80" t="s">
        <v>368</v>
      </c>
      <c r="B143" s="497" t="s">
        <v>341</v>
      </c>
      <c r="C143" s="88"/>
      <c r="D143" s="88"/>
      <c r="E143" s="88"/>
      <c r="F143" s="88"/>
      <c r="G143" s="88"/>
      <c r="H143" s="88"/>
      <c r="I143" s="89">
        <f t="shared" si="4"/>
        <v>0</v>
      </c>
      <c r="J143" s="80"/>
      <c r="K143" s="80"/>
      <c r="L143" s="80"/>
      <c r="M143" s="80"/>
      <c r="N143" s="80"/>
      <c r="O143" s="80"/>
      <c r="P143" s="80"/>
      <c r="Q143" s="80"/>
      <c r="R143" s="89">
        <f t="shared" si="6"/>
        <v>0</v>
      </c>
      <c r="S143" s="89"/>
      <c r="T143" s="89"/>
      <c r="U143" s="89"/>
      <c r="V143" s="89"/>
      <c r="W143" s="89"/>
      <c r="X143" s="89"/>
      <c r="Y143" s="80"/>
      <c r="Z143" s="80"/>
      <c r="AA143" s="80"/>
      <c r="EA143" s="72"/>
    </row>
    <row r="144" spans="1:131" x14ac:dyDescent="0.25">
      <c r="A144" s="80" t="s">
        <v>136</v>
      </c>
      <c r="B144" s="497" t="s">
        <v>342</v>
      </c>
      <c r="C144" s="88"/>
      <c r="D144" s="88"/>
      <c r="E144" s="88"/>
      <c r="F144" s="88"/>
      <c r="G144" s="88"/>
      <c r="H144" s="88"/>
      <c r="I144" s="89">
        <f t="shared" si="4"/>
        <v>0</v>
      </c>
      <c r="J144" s="80"/>
      <c r="K144" s="80"/>
      <c r="L144" s="80"/>
      <c r="M144" s="80"/>
      <c r="N144" s="80"/>
      <c r="O144" s="80"/>
      <c r="P144" s="80"/>
      <c r="Q144" s="80"/>
      <c r="R144" s="89">
        <f t="shared" si="6"/>
        <v>0</v>
      </c>
      <c r="S144" s="89"/>
      <c r="T144" s="89"/>
      <c r="U144" s="89"/>
      <c r="V144" s="89"/>
      <c r="W144" s="89"/>
      <c r="X144" s="89"/>
      <c r="Y144" s="80"/>
      <c r="Z144" s="80"/>
      <c r="AA144" s="80"/>
      <c r="EA144" s="72"/>
    </row>
    <row r="145" spans="1:131" x14ac:dyDescent="0.25">
      <c r="A145" s="80" t="s">
        <v>137</v>
      </c>
      <c r="B145" s="497" t="s">
        <v>343</v>
      </c>
      <c r="C145" s="88"/>
      <c r="D145" s="88"/>
      <c r="E145" s="88"/>
      <c r="F145" s="88"/>
      <c r="G145" s="88"/>
      <c r="H145" s="88"/>
      <c r="I145" s="89">
        <f t="shared" si="4"/>
        <v>0</v>
      </c>
      <c r="J145" s="80"/>
      <c r="K145" s="80"/>
      <c r="L145" s="80"/>
      <c r="M145" s="80"/>
      <c r="N145" s="80"/>
      <c r="O145" s="80"/>
      <c r="P145" s="80"/>
      <c r="Q145" s="80"/>
      <c r="R145" s="89">
        <f t="shared" si="6"/>
        <v>0</v>
      </c>
      <c r="S145" s="89"/>
      <c r="T145" s="89"/>
      <c r="U145" s="89"/>
      <c r="V145" s="89"/>
      <c r="W145" s="89"/>
      <c r="X145" s="89"/>
      <c r="Y145" s="80"/>
      <c r="Z145" s="80"/>
      <c r="AA145" s="80"/>
      <c r="EA145" s="72"/>
    </row>
    <row r="146" spans="1:131" x14ac:dyDescent="0.25">
      <c r="A146" s="80" t="s">
        <v>302</v>
      </c>
      <c r="B146" s="497" t="s">
        <v>344</v>
      </c>
      <c r="C146" s="88"/>
      <c r="D146" s="88"/>
      <c r="E146" s="88"/>
      <c r="F146" s="88"/>
      <c r="G146" s="88"/>
      <c r="H146" s="88"/>
      <c r="I146" s="89">
        <f t="shared" si="4"/>
        <v>0</v>
      </c>
      <c r="J146" s="80"/>
      <c r="K146" s="80"/>
      <c r="L146" s="80"/>
      <c r="M146" s="80"/>
      <c r="N146" s="80"/>
      <c r="O146" s="80"/>
      <c r="P146" s="80"/>
      <c r="Q146" s="80"/>
      <c r="R146" s="89">
        <f t="shared" si="6"/>
        <v>0</v>
      </c>
      <c r="S146" s="89"/>
      <c r="T146" s="89"/>
      <c r="U146" s="89"/>
      <c r="V146" s="89"/>
      <c r="W146" s="89"/>
      <c r="X146" s="89"/>
      <c r="Y146" s="80"/>
      <c r="Z146" s="80"/>
      <c r="AA146" s="80"/>
      <c r="EA146" s="72"/>
    </row>
    <row r="147" spans="1:131" x14ac:dyDescent="0.25">
      <c r="A147" s="80" t="s">
        <v>369</v>
      </c>
      <c r="B147" s="497" t="s">
        <v>345</v>
      </c>
      <c r="C147" s="88"/>
      <c r="D147" s="88"/>
      <c r="E147" s="88"/>
      <c r="F147" s="88"/>
      <c r="G147" s="88"/>
      <c r="H147" s="88"/>
      <c r="I147" s="89">
        <f t="shared" si="4"/>
        <v>0</v>
      </c>
      <c r="J147" s="80"/>
      <c r="K147" s="80"/>
      <c r="L147" s="80"/>
      <c r="M147" s="80"/>
      <c r="N147" s="80"/>
      <c r="O147" s="80"/>
      <c r="P147" s="80"/>
      <c r="Q147" s="80"/>
      <c r="R147" s="89">
        <f t="shared" si="6"/>
        <v>0</v>
      </c>
      <c r="S147" s="89"/>
      <c r="T147" s="89"/>
      <c r="U147" s="89"/>
      <c r="V147" s="89"/>
      <c r="W147" s="89"/>
      <c r="X147" s="89"/>
      <c r="Y147" s="80"/>
      <c r="Z147" s="80"/>
      <c r="AA147" s="80"/>
      <c r="EA147" s="72"/>
    </row>
    <row r="148" spans="1:131" x14ac:dyDescent="0.25">
      <c r="A148" s="80" t="s">
        <v>138</v>
      </c>
      <c r="B148" s="497" t="s">
        <v>346</v>
      </c>
      <c r="C148" s="88"/>
      <c r="D148" s="88"/>
      <c r="E148" s="88"/>
      <c r="F148" s="88"/>
      <c r="G148" s="88"/>
      <c r="H148" s="88"/>
      <c r="I148" s="89">
        <f t="shared" si="4"/>
        <v>0</v>
      </c>
      <c r="J148" s="80"/>
      <c r="K148" s="80"/>
      <c r="L148" s="80"/>
      <c r="M148" s="80"/>
      <c r="N148" s="80"/>
      <c r="O148" s="80"/>
      <c r="P148" s="80"/>
      <c r="Q148" s="80"/>
      <c r="R148" s="89">
        <f t="shared" si="6"/>
        <v>0</v>
      </c>
      <c r="S148" s="89"/>
      <c r="T148" s="89"/>
      <c r="U148" s="89"/>
      <c r="V148" s="89"/>
      <c r="W148" s="89"/>
      <c r="X148" s="89"/>
      <c r="Y148" s="80"/>
      <c r="Z148" s="80"/>
      <c r="AA148" s="80"/>
      <c r="EA148" s="72"/>
    </row>
    <row r="149" spans="1:131" x14ac:dyDescent="0.25">
      <c r="A149" s="80" t="s">
        <v>139</v>
      </c>
      <c r="B149" s="497" t="s">
        <v>373</v>
      </c>
      <c r="C149" s="88"/>
      <c r="D149" s="88"/>
      <c r="E149" s="88"/>
      <c r="F149" s="88"/>
      <c r="G149" s="88"/>
      <c r="H149" s="88"/>
      <c r="I149" s="89">
        <f t="shared" si="4"/>
        <v>0</v>
      </c>
      <c r="J149" s="80"/>
      <c r="K149" s="80"/>
      <c r="L149" s="80"/>
      <c r="M149" s="80"/>
      <c r="N149" s="80"/>
      <c r="O149" s="80"/>
      <c r="P149" s="80"/>
      <c r="Q149" s="80"/>
      <c r="R149" s="89">
        <f t="shared" si="6"/>
        <v>0</v>
      </c>
      <c r="S149" s="89"/>
      <c r="T149" s="89"/>
      <c r="U149" s="89"/>
      <c r="V149" s="89"/>
      <c r="W149" s="89"/>
      <c r="X149" s="89"/>
      <c r="Y149" s="80"/>
      <c r="Z149" s="80"/>
      <c r="AA149" s="80"/>
      <c r="EA149" s="72"/>
    </row>
    <row r="150" spans="1:131" x14ac:dyDescent="0.25">
      <c r="A150" s="80" t="s">
        <v>140</v>
      </c>
      <c r="B150" s="497" t="s">
        <v>374</v>
      </c>
      <c r="C150" s="88"/>
      <c r="D150" s="88"/>
      <c r="E150" s="88"/>
      <c r="F150" s="88"/>
      <c r="G150" s="88"/>
      <c r="H150" s="88"/>
      <c r="I150" s="89">
        <f t="shared" si="4"/>
        <v>0</v>
      </c>
      <c r="J150" s="80"/>
      <c r="K150" s="80"/>
      <c r="L150" s="80"/>
      <c r="M150" s="80"/>
      <c r="N150" s="80"/>
      <c r="O150" s="80"/>
      <c r="P150" s="80"/>
      <c r="Q150" s="80"/>
      <c r="R150" s="89">
        <f t="shared" si="6"/>
        <v>0</v>
      </c>
      <c r="S150" s="89"/>
      <c r="T150" s="89"/>
      <c r="U150" s="89"/>
      <c r="V150" s="89"/>
      <c r="W150" s="89"/>
      <c r="X150" s="89"/>
      <c r="Y150" s="80"/>
      <c r="Z150" s="80"/>
      <c r="AA150" s="80"/>
      <c r="EA150" s="72"/>
    </row>
    <row r="151" spans="1:131" x14ac:dyDescent="0.25">
      <c r="A151" s="80" t="s">
        <v>371</v>
      </c>
      <c r="B151" s="497" t="s">
        <v>375</v>
      </c>
      <c r="C151" s="88"/>
      <c r="D151" s="88"/>
      <c r="E151" s="88"/>
      <c r="F151" s="88"/>
      <c r="G151" s="88"/>
      <c r="H151" s="88"/>
      <c r="I151" s="89">
        <f t="shared" si="4"/>
        <v>0</v>
      </c>
      <c r="J151" s="80"/>
      <c r="K151" s="80"/>
      <c r="L151" s="80"/>
      <c r="M151" s="80"/>
      <c r="N151" s="80"/>
      <c r="O151" s="80"/>
      <c r="P151" s="80"/>
      <c r="Q151" s="80"/>
      <c r="R151" s="89">
        <f t="shared" si="6"/>
        <v>0</v>
      </c>
      <c r="S151" s="89"/>
      <c r="T151" s="89"/>
      <c r="U151" s="89"/>
      <c r="V151" s="89"/>
      <c r="W151" s="89"/>
      <c r="X151" s="89"/>
      <c r="Y151" s="80"/>
      <c r="Z151" s="80"/>
      <c r="AA151" s="80"/>
      <c r="EA151" s="72"/>
    </row>
    <row r="152" spans="1:131" x14ac:dyDescent="0.25">
      <c r="A152" s="80" t="s">
        <v>198</v>
      </c>
      <c r="B152" s="497" t="s">
        <v>376</v>
      </c>
      <c r="C152" s="88"/>
      <c r="D152" s="88"/>
      <c r="E152" s="88"/>
      <c r="F152" s="88"/>
      <c r="G152" s="88"/>
      <c r="H152" s="88"/>
      <c r="I152" s="89">
        <f t="shared" si="4"/>
        <v>0</v>
      </c>
      <c r="J152" s="80"/>
      <c r="K152" s="80"/>
      <c r="L152" s="80"/>
      <c r="M152" s="80"/>
      <c r="N152" s="80"/>
      <c r="O152" s="80"/>
      <c r="P152" s="80"/>
      <c r="Q152" s="80"/>
      <c r="R152" s="89">
        <f t="shared" si="6"/>
        <v>0</v>
      </c>
      <c r="S152" s="89"/>
      <c r="T152" s="89"/>
      <c r="U152" s="89"/>
      <c r="V152" s="89"/>
      <c r="W152" s="89"/>
      <c r="X152" s="89"/>
      <c r="Y152" s="80"/>
      <c r="Z152" s="80"/>
      <c r="AA152" s="80"/>
      <c r="EA152" s="72"/>
    </row>
    <row r="153" spans="1:131" x14ac:dyDescent="0.25">
      <c r="A153" s="80" t="s">
        <v>336</v>
      </c>
      <c r="B153" s="497" t="s">
        <v>377</v>
      </c>
      <c r="C153" s="88"/>
      <c r="D153" s="88"/>
      <c r="E153" s="88"/>
      <c r="F153" s="88"/>
      <c r="G153" s="88"/>
      <c r="H153" s="88"/>
      <c r="I153" s="89">
        <f t="shared" si="4"/>
        <v>0</v>
      </c>
      <c r="J153" s="80"/>
      <c r="K153" s="80"/>
      <c r="L153" s="80"/>
      <c r="M153" s="80"/>
      <c r="N153" s="80"/>
      <c r="O153" s="80"/>
      <c r="P153" s="80"/>
      <c r="Q153" s="80"/>
      <c r="R153" s="89">
        <f t="shared" si="6"/>
        <v>0</v>
      </c>
      <c r="S153" s="89"/>
      <c r="T153" s="89"/>
      <c r="U153" s="89"/>
      <c r="V153" s="89"/>
      <c r="W153" s="89"/>
      <c r="X153" s="89"/>
      <c r="Y153" s="80"/>
      <c r="Z153" s="80"/>
      <c r="AA153" s="80"/>
      <c r="EA153" s="72"/>
    </row>
    <row r="154" spans="1:131" x14ac:dyDescent="0.25">
      <c r="A154" s="80" t="s">
        <v>199</v>
      </c>
      <c r="B154" s="497" t="s">
        <v>378</v>
      </c>
      <c r="C154" s="88"/>
      <c r="D154" s="88"/>
      <c r="E154" s="88"/>
      <c r="F154" s="88"/>
      <c r="G154" s="88"/>
      <c r="H154" s="88"/>
      <c r="I154" s="89">
        <f t="shared" si="4"/>
        <v>0</v>
      </c>
      <c r="J154" s="80"/>
      <c r="K154" s="80"/>
      <c r="L154" s="80"/>
      <c r="M154" s="80"/>
      <c r="N154" s="80"/>
      <c r="O154" s="80"/>
      <c r="P154" s="80"/>
      <c r="Q154" s="80"/>
      <c r="R154" s="89">
        <f t="shared" si="6"/>
        <v>0</v>
      </c>
      <c r="S154" s="89"/>
      <c r="T154" s="89"/>
      <c r="U154" s="89"/>
      <c r="V154" s="89"/>
      <c r="W154" s="89"/>
      <c r="X154" s="89"/>
      <c r="Y154" s="80"/>
      <c r="Z154" s="80"/>
      <c r="AA154" s="80"/>
      <c r="EA154" s="72"/>
    </row>
    <row r="155" spans="1:131" x14ac:dyDescent="0.25">
      <c r="A155" s="80" t="s">
        <v>141</v>
      </c>
      <c r="B155" s="497" t="s">
        <v>379</v>
      </c>
      <c r="C155" s="88"/>
      <c r="D155" s="88"/>
      <c r="E155" s="88"/>
      <c r="F155" s="88"/>
      <c r="G155" s="88"/>
      <c r="H155" s="88"/>
      <c r="I155" s="89">
        <f t="shared" si="4"/>
        <v>0</v>
      </c>
      <c r="J155" s="80"/>
      <c r="K155" s="80"/>
      <c r="L155" s="80"/>
      <c r="M155" s="80"/>
      <c r="N155" s="80"/>
      <c r="O155" s="80"/>
      <c r="P155" s="80"/>
      <c r="Q155" s="80"/>
      <c r="R155" s="89">
        <f t="shared" si="6"/>
        <v>0</v>
      </c>
      <c r="S155" s="89"/>
      <c r="T155" s="89"/>
      <c r="U155" s="89"/>
      <c r="V155" s="89"/>
      <c r="W155" s="89"/>
      <c r="X155" s="89"/>
      <c r="Y155" s="80"/>
      <c r="Z155" s="80"/>
      <c r="AA155" s="80"/>
      <c r="EA155" s="72"/>
    </row>
    <row r="156" spans="1:131" x14ac:dyDescent="0.25">
      <c r="A156" s="80" t="s">
        <v>142</v>
      </c>
      <c r="B156" s="497" t="s">
        <v>380</v>
      </c>
      <c r="C156" s="88"/>
      <c r="D156" s="88"/>
      <c r="E156" s="88"/>
      <c r="F156" s="88"/>
      <c r="G156" s="88"/>
      <c r="H156" s="88"/>
      <c r="I156" s="89">
        <f t="shared" si="4"/>
        <v>0</v>
      </c>
      <c r="J156" s="80"/>
      <c r="K156" s="80"/>
      <c r="L156" s="80"/>
      <c r="M156" s="80"/>
      <c r="N156" s="80"/>
      <c r="O156" s="80"/>
      <c r="P156" s="80"/>
      <c r="Q156" s="80"/>
      <c r="R156" s="89">
        <f t="shared" si="6"/>
        <v>0</v>
      </c>
      <c r="S156" s="89"/>
      <c r="T156" s="89"/>
      <c r="U156" s="89"/>
      <c r="V156" s="89"/>
      <c r="W156" s="89"/>
      <c r="X156" s="89"/>
      <c r="Y156" s="80"/>
      <c r="Z156" s="80"/>
      <c r="AA156" s="80"/>
      <c r="EA156" s="72"/>
    </row>
    <row r="157" spans="1:131" x14ac:dyDescent="0.25">
      <c r="A157" s="80" t="s">
        <v>143</v>
      </c>
      <c r="B157" s="497" t="s">
        <v>381</v>
      </c>
      <c r="C157" s="88"/>
      <c r="D157" s="88"/>
      <c r="E157" s="88"/>
      <c r="F157" s="88"/>
      <c r="G157" s="88"/>
      <c r="H157" s="88"/>
      <c r="I157" s="89">
        <f t="shared" si="4"/>
        <v>0</v>
      </c>
      <c r="J157" s="80"/>
      <c r="K157" s="80"/>
      <c r="L157" s="80"/>
      <c r="M157" s="80"/>
      <c r="N157" s="80"/>
      <c r="O157" s="80"/>
      <c r="P157" s="80"/>
      <c r="Q157" s="80"/>
      <c r="R157" s="89">
        <f t="shared" si="6"/>
        <v>0</v>
      </c>
      <c r="S157" s="89"/>
      <c r="T157" s="89"/>
      <c r="U157" s="89"/>
      <c r="V157" s="89"/>
      <c r="W157" s="89"/>
      <c r="X157" s="89"/>
      <c r="Y157" s="80"/>
      <c r="Z157" s="80"/>
      <c r="AA157" s="80"/>
      <c r="EA157" s="72"/>
    </row>
    <row r="158" spans="1:131" x14ac:dyDescent="0.25">
      <c r="A158" s="80" t="s">
        <v>144</v>
      </c>
      <c r="B158" s="497" t="s">
        <v>382</v>
      </c>
      <c r="C158" s="88"/>
      <c r="D158" s="88"/>
      <c r="E158" s="88"/>
      <c r="F158" s="88"/>
      <c r="G158" s="88"/>
      <c r="H158" s="88"/>
      <c r="I158" s="89">
        <f t="shared" si="4"/>
        <v>0</v>
      </c>
      <c r="J158" s="80"/>
      <c r="K158" s="80"/>
      <c r="L158" s="80"/>
      <c r="M158" s="80"/>
      <c r="N158" s="80"/>
      <c r="O158" s="80"/>
      <c r="P158" s="80"/>
      <c r="Q158" s="80"/>
      <c r="R158" s="89">
        <f t="shared" si="6"/>
        <v>0</v>
      </c>
      <c r="S158" s="89"/>
      <c r="T158" s="89"/>
      <c r="U158" s="89"/>
      <c r="V158" s="89"/>
      <c r="W158" s="89"/>
      <c r="X158" s="89"/>
      <c r="Y158" s="80"/>
      <c r="Z158" s="80"/>
      <c r="AA158" s="80"/>
      <c r="EA158" s="72"/>
    </row>
    <row r="159" spans="1:131" x14ac:dyDescent="0.25">
      <c r="A159" s="80" t="s">
        <v>145</v>
      </c>
      <c r="B159" s="497" t="s">
        <v>383</v>
      </c>
      <c r="C159" s="88"/>
      <c r="D159" s="88"/>
      <c r="E159" s="88"/>
      <c r="F159" s="88"/>
      <c r="G159" s="88"/>
      <c r="H159" s="88"/>
      <c r="I159" s="89">
        <f t="shared" si="4"/>
        <v>0</v>
      </c>
      <c r="J159" s="80"/>
      <c r="K159" s="80"/>
      <c r="L159" s="80"/>
      <c r="M159" s="80"/>
      <c r="N159" s="80"/>
      <c r="O159" s="80"/>
      <c r="P159" s="80"/>
      <c r="Q159" s="80"/>
      <c r="R159" s="89">
        <f t="shared" si="6"/>
        <v>0</v>
      </c>
      <c r="S159" s="89"/>
      <c r="T159" s="89"/>
      <c r="U159" s="89"/>
      <c r="V159" s="89"/>
      <c r="W159" s="89"/>
      <c r="X159" s="89"/>
      <c r="Y159" s="80"/>
      <c r="Z159" s="80"/>
      <c r="AA159" s="80"/>
      <c r="EA159" s="72"/>
    </row>
    <row r="160" spans="1:131" x14ac:dyDescent="0.25">
      <c r="A160" s="80" t="s">
        <v>297</v>
      </c>
      <c r="B160" s="497" t="s">
        <v>384</v>
      </c>
      <c r="C160" s="88"/>
      <c r="D160" s="88"/>
      <c r="E160" s="88"/>
      <c r="F160" s="88"/>
      <c r="G160" s="88"/>
      <c r="H160" s="88"/>
      <c r="I160" s="89">
        <f t="shared" si="4"/>
        <v>0</v>
      </c>
      <c r="J160" s="80"/>
      <c r="K160" s="80"/>
      <c r="L160" s="80"/>
      <c r="M160" s="80"/>
      <c r="N160" s="80"/>
      <c r="O160" s="80"/>
      <c r="P160" s="80"/>
      <c r="Q160" s="80"/>
      <c r="R160" s="89">
        <f t="shared" si="6"/>
        <v>0</v>
      </c>
      <c r="S160" s="89"/>
      <c r="T160" s="89"/>
      <c r="U160" s="89"/>
      <c r="V160" s="89"/>
      <c r="W160" s="89"/>
      <c r="X160" s="89"/>
      <c r="Y160" s="80"/>
      <c r="Z160" s="80"/>
      <c r="AA160" s="80"/>
    </row>
    <row r="161" spans="1:130" x14ac:dyDescent="0.25">
      <c r="A161" s="80" t="s">
        <v>309</v>
      </c>
      <c r="B161" s="497" t="s">
        <v>385</v>
      </c>
      <c r="C161" s="88"/>
      <c r="D161" s="88"/>
      <c r="E161" s="88"/>
      <c r="F161" s="88"/>
      <c r="G161" s="88"/>
      <c r="H161" s="88"/>
      <c r="I161" s="89">
        <f t="shared" si="4"/>
        <v>0</v>
      </c>
      <c r="J161" s="80"/>
      <c r="K161" s="80"/>
      <c r="L161" s="80"/>
      <c r="M161" s="80"/>
      <c r="N161" s="80"/>
      <c r="O161" s="80"/>
      <c r="P161" s="80"/>
      <c r="Q161" s="80"/>
      <c r="R161" s="89">
        <f t="shared" si="6"/>
        <v>0</v>
      </c>
      <c r="S161" s="89"/>
      <c r="T161" s="89"/>
      <c r="U161" s="89"/>
      <c r="V161" s="89"/>
      <c r="W161" s="89"/>
      <c r="X161" s="89"/>
      <c r="Y161" s="80"/>
      <c r="Z161" s="80"/>
      <c r="AA161" s="80"/>
    </row>
    <row r="162" spans="1:130" x14ac:dyDescent="0.25">
      <c r="A162" s="80" t="s">
        <v>372</v>
      </c>
      <c r="B162" s="497" t="s">
        <v>386</v>
      </c>
      <c r="C162" s="88"/>
      <c r="D162" s="88"/>
      <c r="E162" s="88"/>
      <c r="F162" s="88"/>
      <c r="G162" s="88"/>
      <c r="H162" s="88"/>
      <c r="I162" s="89">
        <f t="shared" si="4"/>
        <v>0</v>
      </c>
      <c r="J162" s="80"/>
      <c r="K162" s="80"/>
      <c r="L162" s="80"/>
      <c r="M162" s="80"/>
      <c r="N162" s="80"/>
      <c r="O162" s="80"/>
      <c r="P162" s="80"/>
      <c r="Q162" s="80"/>
      <c r="R162" s="89">
        <f t="shared" si="6"/>
        <v>0</v>
      </c>
      <c r="S162" s="89"/>
      <c r="T162" s="89"/>
      <c r="U162" s="89"/>
      <c r="V162" s="89"/>
      <c r="W162" s="89"/>
      <c r="X162" s="89"/>
      <c r="Y162" s="80"/>
      <c r="Z162" s="80"/>
      <c r="AA162" s="80"/>
    </row>
    <row r="163" spans="1:130" x14ac:dyDescent="0.25">
      <c r="A163" s="80" t="s">
        <v>146</v>
      </c>
      <c r="B163" s="497" t="s">
        <v>387</v>
      </c>
      <c r="C163" s="88"/>
      <c r="D163" s="88"/>
      <c r="E163" s="88"/>
      <c r="F163" s="88"/>
      <c r="G163" s="88"/>
      <c r="H163" s="88"/>
      <c r="I163" s="89">
        <f t="shared" si="4"/>
        <v>0</v>
      </c>
      <c r="J163" s="80"/>
      <c r="K163" s="80"/>
      <c r="L163" s="80"/>
      <c r="M163" s="80"/>
      <c r="N163" s="80"/>
      <c r="O163" s="80"/>
      <c r="P163" s="80"/>
      <c r="Q163" s="80"/>
      <c r="R163" s="89">
        <f t="shared" si="6"/>
        <v>0</v>
      </c>
      <c r="S163" s="89"/>
      <c r="T163" s="89"/>
      <c r="U163" s="89"/>
      <c r="V163" s="89"/>
      <c r="W163" s="89"/>
      <c r="X163" s="89"/>
      <c r="Y163" s="80"/>
      <c r="Z163" s="80"/>
      <c r="AA163" s="80"/>
    </row>
    <row r="164" spans="1:130" x14ac:dyDescent="0.25">
      <c r="A164" s="80" t="s">
        <v>200</v>
      </c>
      <c r="B164" s="497" t="s">
        <v>388</v>
      </c>
      <c r="C164" s="88"/>
      <c r="D164" s="88"/>
      <c r="E164" s="88"/>
      <c r="F164" s="88"/>
      <c r="G164" s="88"/>
      <c r="H164" s="88"/>
      <c r="I164" s="89">
        <f t="shared" si="4"/>
        <v>0</v>
      </c>
      <c r="J164" s="80"/>
      <c r="K164" s="80"/>
      <c r="L164" s="80"/>
      <c r="M164" s="80"/>
      <c r="N164" s="80"/>
      <c r="O164" s="80"/>
      <c r="P164" s="80"/>
      <c r="Q164" s="80"/>
      <c r="R164" s="89">
        <f t="shared" si="6"/>
        <v>0</v>
      </c>
      <c r="S164" s="89"/>
      <c r="T164" s="89"/>
      <c r="U164" s="89"/>
      <c r="V164" s="89"/>
      <c r="W164" s="89"/>
      <c r="X164" s="89"/>
      <c r="Y164" s="80"/>
      <c r="Z164" s="80"/>
      <c r="AA164" s="80"/>
    </row>
    <row r="165" spans="1:130" x14ac:dyDescent="0.25">
      <c r="A165" s="80" t="s">
        <v>147</v>
      </c>
      <c r="B165" s="497" t="s">
        <v>389</v>
      </c>
      <c r="C165" s="88"/>
      <c r="D165" s="88"/>
      <c r="E165" s="88"/>
      <c r="F165" s="88"/>
      <c r="G165" s="88"/>
      <c r="H165" s="88"/>
      <c r="I165" s="89">
        <f t="shared" si="4"/>
        <v>0</v>
      </c>
      <c r="J165" s="80"/>
      <c r="K165" s="80"/>
      <c r="L165" s="80"/>
      <c r="M165" s="80"/>
      <c r="N165" s="80"/>
      <c r="O165" s="80"/>
      <c r="P165" s="80"/>
      <c r="Q165" s="80"/>
      <c r="R165" s="89">
        <f t="shared" si="6"/>
        <v>0</v>
      </c>
      <c r="S165" s="89"/>
      <c r="T165" s="89"/>
      <c r="U165" s="89"/>
      <c r="V165" s="89"/>
      <c r="W165" s="89"/>
      <c r="X165" s="89"/>
      <c r="Y165" s="80"/>
      <c r="Z165" s="80"/>
      <c r="AA165" s="80"/>
    </row>
    <row r="166" spans="1:130" x14ac:dyDescent="0.25">
      <c r="A166" s="80" t="s">
        <v>148</v>
      </c>
      <c r="B166" s="497" t="s">
        <v>390</v>
      </c>
      <c r="C166" s="88"/>
      <c r="D166" s="88"/>
      <c r="E166" s="88"/>
      <c r="F166" s="88"/>
      <c r="G166" s="88"/>
      <c r="H166" s="88"/>
      <c r="I166" s="89">
        <f t="shared" si="4"/>
        <v>0</v>
      </c>
      <c r="J166" s="80"/>
      <c r="K166" s="80"/>
      <c r="L166" s="80"/>
      <c r="M166" s="80"/>
      <c r="N166" s="80"/>
      <c r="O166" s="80"/>
      <c r="P166" s="80"/>
      <c r="Q166" s="80"/>
      <c r="R166" s="89">
        <f t="shared" si="6"/>
        <v>0</v>
      </c>
      <c r="S166" s="89"/>
      <c r="T166" s="89"/>
      <c r="U166" s="89"/>
      <c r="V166" s="89"/>
      <c r="W166" s="89"/>
      <c r="X166" s="89"/>
      <c r="Y166" s="80"/>
      <c r="Z166" s="80"/>
      <c r="AA166" s="80"/>
    </row>
    <row r="167" spans="1:130" x14ac:dyDescent="0.25">
      <c r="A167" s="80" t="s">
        <v>149</v>
      </c>
      <c r="B167" s="523" t="s">
        <v>391</v>
      </c>
      <c r="C167" s="88"/>
      <c r="D167" s="88"/>
      <c r="E167" s="88"/>
      <c r="F167" s="88"/>
      <c r="G167" s="88"/>
      <c r="H167" s="88"/>
      <c r="I167" s="89">
        <f t="shared" si="4"/>
        <v>0</v>
      </c>
      <c r="J167" s="80"/>
      <c r="K167" s="80"/>
      <c r="L167" s="80"/>
      <c r="M167" s="80"/>
      <c r="N167" s="80"/>
      <c r="O167" s="80"/>
      <c r="P167" s="80"/>
      <c r="Q167" s="80"/>
      <c r="R167" s="89">
        <f t="shared" si="6"/>
        <v>0</v>
      </c>
      <c r="S167" s="89"/>
      <c r="T167" s="89"/>
      <c r="U167" s="89"/>
      <c r="V167" s="89"/>
      <c r="W167" s="89"/>
      <c r="X167" s="89"/>
      <c r="Y167" s="80"/>
      <c r="Z167" s="80"/>
      <c r="AA167" s="80"/>
    </row>
    <row r="168" spans="1:130" x14ac:dyDescent="0.25">
      <c r="A168" s="146" t="s">
        <v>436</v>
      </c>
      <c r="B168" s="486" t="s">
        <v>392</v>
      </c>
      <c r="C168" s="150"/>
      <c r="D168" s="150"/>
      <c r="E168" s="150"/>
      <c r="F168" s="150"/>
      <c r="G168" s="150"/>
      <c r="H168" s="150"/>
      <c r="I168" s="148">
        <f t="shared" si="4"/>
        <v>0</v>
      </c>
      <c r="J168" s="146"/>
      <c r="K168" s="146"/>
      <c r="L168" s="146"/>
      <c r="M168" s="146"/>
      <c r="N168" s="146"/>
      <c r="O168" s="146"/>
      <c r="P168" s="146"/>
      <c r="Q168" s="146"/>
      <c r="R168" s="148">
        <f t="shared" si="6"/>
        <v>0</v>
      </c>
      <c r="S168" s="148"/>
      <c r="T168" s="148"/>
      <c r="U168" s="148"/>
      <c r="V168" s="148"/>
      <c r="W168" s="148"/>
      <c r="X168" s="148"/>
      <c r="Y168" s="146"/>
      <c r="Z168" s="146"/>
      <c r="AA168" s="146"/>
    </row>
    <row r="169" spans="1:130" ht="24.75" customHeight="1" x14ac:dyDescent="0.25">
      <c r="A169" s="215" t="s">
        <v>12</v>
      </c>
      <c r="B169" s="544">
        <v>2</v>
      </c>
      <c r="C169" s="216">
        <f>SUM(C9:C168)</f>
        <v>0</v>
      </c>
      <c r="D169" s="216">
        <f t="shared" ref="D169:AA169" si="7">SUM(D9:D168)</f>
        <v>0</v>
      </c>
      <c r="E169" s="216">
        <f t="shared" si="7"/>
        <v>0</v>
      </c>
      <c r="F169" s="216">
        <f t="shared" si="7"/>
        <v>0</v>
      </c>
      <c r="G169" s="216">
        <f t="shared" si="7"/>
        <v>0</v>
      </c>
      <c r="H169" s="216">
        <f t="shared" si="7"/>
        <v>0</v>
      </c>
      <c r="I169" s="216">
        <f t="shared" si="7"/>
        <v>0</v>
      </c>
      <c r="J169" s="216">
        <f t="shared" si="7"/>
        <v>0</v>
      </c>
      <c r="K169" s="216">
        <f t="shared" si="7"/>
        <v>0</v>
      </c>
      <c r="L169" s="216">
        <f t="shared" si="7"/>
        <v>0</v>
      </c>
      <c r="M169" s="216">
        <f t="shared" si="7"/>
        <v>0</v>
      </c>
      <c r="N169" s="216">
        <f t="shared" si="7"/>
        <v>0</v>
      </c>
      <c r="O169" s="216">
        <f t="shared" si="7"/>
        <v>0</v>
      </c>
      <c r="P169" s="216">
        <f t="shared" si="7"/>
        <v>0</v>
      </c>
      <c r="Q169" s="216">
        <f t="shared" si="7"/>
        <v>0</v>
      </c>
      <c r="R169" s="216">
        <f t="shared" si="7"/>
        <v>0</v>
      </c>
      <c r="S169" s="216">
        <f t="shared" si="7"/>
        <v>0</v>
      </c>
      <c r="T169" s="216">
        <f t="shared" si="7"/>
        <v>0</v>
      </c>
      <c r="U169" s="216">
        <f t="shared" si="7"/>
        <v>0</v>
      </c>
      <c r="V169" s="216">
        <f t="shared" si="7"/>
        <v>0</v>
      </c>
      <c r="W169" s="216">
        <f t="shared" si="7"/>
        <v>0</v>
      </c>
      <c r="X169" s="216">
        <f t="shared" si="7"/>
        <v>0</v>
      </c>
      <c r="Y169" s="216">
        <f t="shared" si="7"/>
        <v>0</v>
      </c>
      <c r="Z169" s="216">
        <f t="shared" si="7"/>
        <v>0</v>
      </c>
      <c r="AA169" s="216">
        <f t="shared" si="7"/>
        <v>0</v>
      </c>
    </row>
    <row r="170" spans="1:130" ht="24" customHeight="1" x14ac:dyDescent="0.25">
      <c r="A170" s="381" t="s">
        <v>452</v>
      </c>
      <c r="B170" s="538">
        <v>3</v>
      </c>
      <c r="C170" s="65">
        <f>SUM(C171:C175)</f>
        <v>0</v>
      </c>
      <c r="D170" s="65">
        <f t="shared" ref="D170:I170" si="8">SUM(D171:D175)</f>
        <v>0</v>
      </c>
      <c r="E170" s="65">
        <f t="shared" si="8"/>
        <v>0</v>
      </c>
      <c r="F170" s="65">
        <f t="shared" si="8"/>
        <v>0</v>
      </c>
      <c r="G170" s="65">
        <f t="shared" si="8"/>
        <v>0</v>
      </c>
      <c r="H170" s="65">
        <f t="shared" si="8"/>
        <v>0</v>
      </c>
      <c r="I170" s="65">
        <f t="shared" si="8"/>
        <v>0</v>
      </c>
      <c r="J170" s="65">
        <f>SUM(J171:J175)</f>
        <v>0</v>
      </c>
      <c r="K170" s="65">
        <f t="shared" ref="K170:Q170" si="9">SUM(K171:K175)</f>
        <v>0</v>
      </c>
      <c r="L170" s="65">
        <f t="shared" si="9"/>
        <v>0</v>
      </c>
      <c r="M170" s="65">
        <f t="shared" si="9"/>
        <v>0</v>
      </c>
      <c r="N170" s="65">
        <f t="shared" si="9"/>
        <v>0</v>
      </c>
      <c r="O170" s="65">
        <f t="shared" si="9"/>
        <v>0</v>
      </c>
      <c r="P170" s="65">
        <f t="shared" si="9"/>
        <v>0</v>
      </c>
      <c r="Q170" s="65">
        <f t="shared" si="9"/>
        <v>0</v>
      </c>
      <c r="R170" s="123">
        <f t="shared" ref="R170:R185" si="10">SUM(I170,J170,K170,L170,M170,N170,P170)</f>
        <v>0</v>
      </c>
      <c r="S170" s="123">
        <f>SUM(S172:S175)</f>
        <v>0</v>
      </c>
      <c r="T170" s="123">
        <f t="shared" ref="T170:U170" si="11">SUM(T172:T175)</f>
        <v>0</v>
      </c>
      <c r="U170" s="123">
        <f t="shared" si="11"/>
        <v>0</v>
      </c>
      <c r="V170" s="123">
        <f t="shared" ref="V170:X170" si="12">SUM(V171:V175)</f>
        <v>0</v>
      </c>
      <c r="W170" s="123">
        <f t="shared" si="12"/>
        <v>0</v>
      </c>
      <c r="X170" s="123">
        <f t="shared" si="12"/>
        <v>0</v>
      </c>
      <c r="Y170" s="123">
        <f>SUM(Y171:Y175)</f>
        <v>0</v>
      </c>
      <c r="Z170" s="123">
        <f t="shared" ref="Z170:AA170" si="13">SUM(Z171:Z175)</f>
        <v>0</v>
      </c>
      <c r="AA170" s="123">
        <f t="shared" si="13"/>
        <v>0</v>
      </c>
    </row>
    <row r="171" spans="1:130" x14ac:dyDescent="0.25">
      <c r="A171" s="8" t="s">
        <v>84</v>
      </c>
      <c r="B171" s="532" t="s">
        <v>396</v>
      </c>
      <c r="C171" s="11"/>
      <c r="D171" s="11"/>
      <c r="E171" s="11"/>
      <c r="F171" s="11"/>
      <c r="G171" s="11"/>
      <c r="H171" s="11"/>
      <c r="I171" s="63">
        <f>SUM(C171:H171)</f>
        <v>0</v>
      </c>
      <c r="J171" s="11"/>
      <c r="K171" s="11"/>
      <c r="L171" s="11"/>
      <c r="M171" s="11"/>
      <c r="N171" s="11"/>
      <c r="O171" s="11"/>
      <c r="P171" s="11"/>
      <c r="Q171" s="11"/>
      <c r="R171" s="123">
        <f t="shared" si="10"/>
        <v>0</v>
      </c>
      <c r="S171" s="237"/>
      <c r="T171" s="237"/>
      <c r="U171" s="237"/>
      <c r="V171" s="237"/>
      <c r="W171" s="237"/>
      <c r="X171" s="237"/>
      <c r="Y171" s="11"/>
      <c r="Z171" s="11"/>
      <c r="AA171" s="11"/>
    </row>
    <row r="172" spans="1:130" x14ac:dyDescent="0.25">
      <c r="A172" s="8" t="s">
        <v>97</v>
      </c>
      <c r="B172" s="532" t="s">
        <v>397</v>
      </c>
      <c r="C172" s="11"/>
      <c r="D172" s="11"/>
      <c r="E172" s="11"/>
      <c r="F172" s="11"/>
      <c r="G172" s="11"/>
      <c r="H172" s="11"/>
      <c r="I172" s="63">
        <f t="shared" ref="I172:I175" si="14">SUM(C172:H172)</f>
        <v>0</v>
      </c>
      <c r="J172" s="11"/>
      <c r="K172" s="11"/>
      <c r="L172" s="11"/>
      <c r="M172" s="11"/>
      <c r="N172" s="11"/>
      <c r="O172" s="11"/>
      <c r="P172" s="11"/>
      <c r="Q172" s="11"/>
      <c r="R172" s="123">
        <f t="shared" si="10"/>
        <v>0</v>
      </c>
      <c r="S172" s="237"/>
      <c r="T172" s="237"/>
      <c r="U172" s="237"/>
      <c r="V172" s="237"/>
      <c r="W172" s="237"/>
      <c r="X172" s="237"/>
      <c r="Y172" s="11"/>
      <c r="Z172" s="11"/>
      <c r="AA172" s="11"/>
    </row>
    <row r="173" spans="1:130" x14ac:dyDescent="0.25">
      <c r="A173" s="8" t="s">
        <v>120</v>
      </c>
      <c r="B173" s="532" t="s">
        <v>398</v>
      </c>
      <c r="C173" s="11"/>
      <c r="D173" s="11"/>
      <c r="E173" s="11"/>
      <c r="F173" s="11"/>
      <c r="G173" s="11"/>
      <c r="H173" s="11"/>
      <c r="I173" s="63">
        <f t="shared" si="14"/>
        <v>0</v>
      </c>
      <c r="J173" s="11"/>
      <c r="K173" s="11"/>
      <c r="L173" s="11"/>
      <c r="M173" s="11"/>
      <c r="N173" s="11"/>
      <c r="O173" s="11"/>
      <c r="P173" s="11"/>
      <c r="Q173" s="11"/>
      <c r="R173" s="123">
        <f t="shared" si="10"/>
        <v>0</v>
      </c>
      <c r="S173" s="237"/>
      <c r="T173" s="237"/>
      <c r="U173" s="237"/>
      <c r="V173" s="237"/>
      <c r="W173" s="237"/>
      <c r="X173" s="237"/>
      <c r="Y173" s="11"/>
      <c r="Z173" s="11"/>
      <c r="AA173" s="11"/>
    </row>
    <row r="174" spans="1:130" x14ac:dyDescent="0.25">
      <c r="A174" s="8" t="s">
        <v>132</v>
      </c>
      <c r="B174" s="532" t="s">
        <v>399</v>
      </c>
      <c r="C174" s="11"/>
      <c r="D174" s="11"/>
      <c r="E174" s="11"/>
      <c r="F174" s="11"/>
      <c r="G174" s="11"/>
      <c r="H174" s="11"/>
      <c r="I174" s="63">
        <f t="shared" si="14"/>
        <v>0</v>
      </c>
      <c r="J174" s="11"/>
      <c r="K174" s="11"/>
      <c r="L174" s="11"/>
      <c r="M174" s="11"/>
      <c r="N174" s="11"/>
      <c r="O174" s="11"/>
      <c r="P174" s="11"/>
      <c r="Q174" s="11"/>
      <c r="R174" s="123">
        <f t="shared" si="10"/>
        <v>0</v>
      </c>
      <c r="S174" s="237"/>
      <c r="T174" s="237"/>
      <c r="U174" s="237"/>
      <c r="V174" s="237"/>
      <c r="W174" s="237"/>
      <c r="X174" s="237"/>
      <c r="Y174" s="11"/>
      <c r="Z174" s="11"/>
      <c r="AA174" s="11"/>
    </row>
    <row r="175" spans="1:130" ht="17.25" customHeight="1" x14ac:dyDescent="0.25">
      <c r="A175" s="8" t="s">
        <v>150</v>
      </c>
      <c r="B175" s="532" t="s">
        <v>400</v>
      </c>
      <c r="C175" s="11"/>
      <c r="D175" s="11"/>
      <c r="E175" s="11"/>
      <c r="F175" s="11"/>
      <c r="G175" s="11"/>
      <c r="H175" s="11"/>
      <c r="I175" s="63">
        <f t="shared" si="14"/>
        <v>0</v>
      </c>
      <c r="J175" s="11"/>
      <c r="K175" s="11"/>
      <c r="L175" s="11"/>
      <c r="M175" s="11"/>
      <c r="N175" s="11"/>
      <c r="O175" s="11"/>
      <c r="P175" s="11"/>
      <c r="Q175" s="11"/>
      <c r="R175" s="123">
        <f t="shared" si="10"/>
        <v>0</v>
      </c>
      <c r="S175" s="237"/>
      <c r="T175" s="237"/>
      <c r="U175" s="237"/>
      <c r="V175" s="237"/>
      <c r="W175" s="237"/>
      <c r="X175" s="237"/>
      <c r="Y175" s="11"/>
      <c r="Z175" s="11"/>
      <c r="AA175" s="11"/>
    </row>
    <row r="176" spans="1:130" s="228" customFormat="1" x14ac:dyDescent="0.25">
      <c r="A176" s="281"/>
      <c r="B176" s="545"/>
      <c r="C176" s="209"/>
      <c r="D176" s="209"/>
      <c r="E176" s="209"/>
      <c r="F176" s="209"/>
      <c r="G176" s="209"/>
      <c r="H176" s="209"/>
      <c r="I176" s="209"/>
      <c r="J176" s="209"/>
      <c r="K176" s="209"/>
      <c r="L176" s="209"/>
      <c r="M176" s="209"/>
      <c r="N176" s="209"/>
      <c r="O176" s="209"/>
      <c r="P176" s="209"/>
      <c r="Q176" s="209"/>
      <c r="R176" s="245"/>
      <c r="S176" s="245"/>
      <c r="T176" s="245"/>
      <c r="U176" s="245"/>
      <c r="V176" s="209"/>
      <c r="W176" s="209"/>
      <c r="X176" s="209"/>
      <c r="Y176" s="209"/>
      <c r="Z176" s="209"/>
      <c r="AA176" s="209"/>
      <c r="AB176" s="227"/>
      <c r="AC176" s="227"/>
      <c r="AD176" s="227"/>
      <c r="AE176" s="227"/>
      <c r="AF176" s="227"/>
      <c r="AG176" s="227"/>
      <c r="AH176" s="227"/>
      <c r="AI176" s="227"/>
      <c r="AJ176" s="227"/>
      <c r="AK176" s="227"/>
      <c r="AL176" s="227"/>
      <c r="AM176" s="227"/>
      <c r="AN176" s="227"/>
      <c r="AO176" s="227"/>
      <c r="AP176" s="227"/>
      <c r="AQ176" s="227"/>
      <c r="AR176" s="227"/>
      <c r="AS176" s="227"/>
      <c r="AT176" s="227"/>
      <c r="AU176" s="227"/>
      <c r="AV176" s="227"/>
      <c r="AW176" s="227"/>
      <c r="AX176" s="227"/>
      <c r="AY176" s="227"/>
      <c r="AZ176" s="227"/>
      <c r="BA176" s="227"/>
      <c r="BB176" s="227"/>
      <c r="BC176" s="227"/>
      <c r="BD176" s="227"/>
      <c r="BE176" s="227"/>
      <c r="BF176" s="227"/>
      <c r="BG176" s="227"/>
      <c r="BH176" s="227"/>
      <c r="BI176" s="227"/>
      <c r="BJ176" s="227"/>
      <c r="BK176" s="227"/>
      <c r="BL176" s="227"/>
      <c r="BM176" s="227"/>
      <c r="BN176" s="227"/>
      <c r="BO176" s="227"/>
      <c r="BP176" s="227"/>
      <c r="BQ176" s="227"/>
      <c r="BR176" s="227"/>
      <c r="BS176" s="227"/>
      <c r="BT176" s="227"/>
      <c r="BU176" s="227"/>
      <c r="BV176" s="227"/>
      <c r="BW176" s="227"/>
      <c r="BX176" s="227"/>
      <c r="BY176" s="227"/>
      <c r="BZ176" s="227"/>
      <c r="CA176" s="227"/>
      <c r="CB176" s="227"/>
      <c r="CC176" s="227"/>
      <c r="CD176" s="227"/>
      <c r="CE176" s="227"/>
      <c r="CF176" s="227"/>
      <c r="CG176" s="227"/>
      <c r="CH176" s="227"/>
      <c r="CI176" s="227"/>
      <c r="CJ176" s="227"/>
      <c r="CK176" s="227"/>
      <c r="CL176" s="227"/>
      <c r="CM176" s="227"/>
      <c r="CN176" s="227"/>
      <c r="CO176" s="227"/>
      <c r="CP176" s="227"/>
      <c r="CQ176" s="227"/>
      <c r="CR176" s="227"/>
      <c r="CS176" s="227"/>
      <c r="CT176" s="227"/>
      <c r="CU176" s="227"/>
      <c r="CV176" s="227"/>
      <c r="CW176" s="227"/>
      <c r="CX176" s="227"/>
      <c r="CY176" s="227"/>
      <c r="CZ176" s="227"/>
      <c r="DA176" s="227"/>
      <c r="DB176" s="227"/>
      <c r="DC176" s="227"/>
      <c r="DD176" s="227"/>
      <c r="DE176" s="227"/>
      <c r="DF176" s="227"/>
      <c r="DG176" s="227"/>
      <c r="DH176" s="227"/>
      <c r="DI176" s="227"/>
      <c r="DJ176" s="227"/>
      <c r="DK176" s="227"/>
      <c r="DL176" s="227"/>
      <c r="DM176" s="227"/>
      <c r="DN176" s="227"/>
      <c r="DO176" s="227"/>
      <c r="DP176" s="227"/>
      <c r="DQ176" s="227"/>
      <c r="DR176" s="227"/>
      <c r="DS176" s="227"/>
      <c r="DT176" s="227"/>
      <c r="DU176" s="227"/>
      <c r="DV176" s="227"/>
      <c r="DW176" s="227"/>
      <c r="DX176" s="227"/>
      <c r="DY176" s="227"/>
      <c r="DZ176" s="227"/>
    </row>
    <row r="177" spans="1:130" s="373" customFormat="1" ht="24.75" customHeight="1" x14ac:dyDescent="0.25">
      <c r="A177" s="388" t="s">
        <v>441</v>
      </c>
      <c r="B177" s="546"/>
      <c r="C177" s="389"/>
      <c r="D177" s="389"/>
      <c r="E177" s="389"/>
      <c r="F177" s="389"/>
      <c r="G177" s="389"/>
      <c r="H177" s="389"/>
      <c r="I177" s="389"/>
      <c r="J177" s="389"/>
      <c r="K177" s="389"/>
      <c r="L177" s="389"/>
      <c r="M177" s="389"/>
      <c r="N177" s="389"/>
      <c r="O177" s="389"/>
      <c r="P177" s="389"/>
      <c r="Q177" s="389"/>
      <c r="R177" s="371"/>
      <c r="S177" s="371"/>
      <c r="T177" s="371"/>
      <c r="U177" s="371"/>
      <c r="V177" s="389"/>
      <c r="W177" s="389"/>
      <c r="X177" s="389"/>
      <c r="Y177" s="389"/>
      <c r="Z177" s="389"/>
      <c r="AA177" s="389"/>
      <c r="AB177" s="227"/>
      <c r="AC177" s="227"/>
      <c r="AD177" s="227"/>
      <c r="AE177" s="227"/>
      <c r="AF177" s="227"/>
      <c r="AG177" s="227"/>
      <c r="AH177" s="227"/>
      <c r="AI177" s="227"/>
      <c r="AJ177" s="227"/>
      <c r="AK177" s="227"/>
      <c r="AL177" s="227"/>
      <c r="AM177" s="227"/>
      <c r="AN177" s="227"/>
      <c r="AO177" s="227"/>
      <c r="AP177" s="227"/>
      <c r="AQ177" s="227"/>
      <c r="AR177" s="227"/>
      <c r="AS177" s="227"/>
      <c r="AT177" s="227"/>
      <c r="AU177" s="227"/>
      <c r="AV177" s="227"/>
      <c r="AW177" s="227"/>
      <c r="AX177" s="227"/>
      <c r="AY177" s="227"/>
      <c r="AZ177" s="227"/>
      <c r="BA177" s="227"/>
      <c r="BB177" s="227"/>
      <c r="BC177" s="227"/>
      <c r="BD177" s="227"/>
      <c r="BE177" s="227"/>
      <c r="BF177" s="227"/>
      <c r="BG177" s="227"/>
      <c r="BH177" s="227"/>
      <c r="BI177" s="227"/>
      <c r="BJ177" s="227"/>
      <c r="BK177" s="227"/>
      <c r="BL177" s="227"/>
      <c r="BM177" s="227"/>
      <c r="BN177" s="227"/>
      <c r="BO177" s="227"/>
      <c r="BP177" s="227"/>
      <c r="BQ177" s="227"/>
      <c r="BR177" s="227"/>
      <c r="BS177" s="227"/>
      <c r="BT177" s="227"/>
      <c r="BU177" s="227"/>
      <c r="BV177" s="227"/>
      <c r="BW177" s="227"/>
      <c r="BX177" s="227"/>
      <c r="BY177" s="227"/>
      <c r="BZ177" s="227"/>
      <c r="CA177" s="227"/>
      <c r="CB177" s="227"/>
      <c r="CC177" s="227"/>
      <c r="CD177" s="227"/>
      <c r="CE177" s="227"/>
      <c r="CF177" s="227"/>
      <c r="CG177" s="227"/>
      <c r="CH177" s="227"/>
      <c r="CI177" s="227"/>
      <c r="CJ177" s="227"/>
      <c r="CK177" s="227"/>
      <c r="CL177" s="227"/>
      <c r="CM177" s="227"/>
      <c r="CN177" s="227"/>
      <c r="CO177" s="227"/>
      <c r="CP177" s="227"/>
      <c r="CQ177" s="227"/>
      <c r="CR177" s="227"/>
      <c r="CS177" s="227"/>
      <c r="CT177" s="227"/>
      <c r="CU177" s="227"/>
      <c r="CV177" s="227"/>
      <c r="CW177" s="227"/>
      <c r="CX177" s="227"/>
      <c r="CY177" s="227"/>
      <c r="CZ177" s="227"/>
      <c r="DA177" s="227"/>
      <c r="DB177" s="227"/>
      <c r="DC177" s="227"/>
      <c r="DD177" s="227"/>
      <c r="DE177" s="227"/>
      <c r="DF177" s="227"/>
      <c r="DG177" s="227"/>
      <c r="DH177" s="227"/>
      <c r="DI177" s="227"/>
      <c r="DJ177" s="372"/>
      <c r="DK177" s="372"/>
      <c r="DL177" s="372"/>
      <c r="DM177" s="372"/>
      <c r="DN177" s="372"/>
      <c r="DO177" s="372"/>
      <c r="DP177" s="372"/>
      <c r="DQ177" s="372"/>
      <c r="DR177" s="372"/>
      <c r="DS177" s="372"/>
      <c r="DT177" s="372"/>
      <c r="DU177" s="372"/>
      <c r="DV177" s="372"/>
      <c r="DW177" s="372"/>
      <c r="DX177" s="372"/>
      <c r="DY177" s="372"/>
      <c r="DZ177" s="372"/>
    </row>
    <row r="178" spans="1:130" s="385" customFormat="1" ht="24.75" customHeight="1" x14ac:dyDescent="0.25">
      <c r="A178" s="382" t="s">
        <v>474</v>
      </c>
      <c r="B178" s="550"/>
      <c r="C178" s="383"/>
      <c r="D178" s="383"/>
      <c r="E178" s="383"/>
      <c r="F178" s="383"/>
      <c r="G178" s="383"/>
      <c r="H178" s="383"/>
      <c r="I178" s="383"/>
      <c r="J178" s="383"/>
      <c r="K178" s="383"/>
      <c r="L178" s="383"/>
      <c r="M178" s="383"/>
      <c r="N178" s="383"/>
      <c r="O178" s="383"/>
      <c r="P178" s="383"/>
      <c r="Q178" s="383"/>
      <c r="R178" s="384"/>
      <c r="S178" s="384"/>
      <c r="T178" s="384"/>
      <c r="U178" s="384"/>
      <c r="V178" s="383"/>
      <c r="W178" s="383"/>
      <c r="X178" s="383"/>
      <c r="Y178" s="383"/>
      <c r="Z178" s="383"/>
      <c r="AA178" s="35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  <c r="AL178" s="72"/>
      <c r="AM178" s="72"/>
      <c r="AN178" s="72"/>
      <c r="AO178" s="72"/>
      <c r="AP178" s="72"/>
      <c r="AQ178" s="72"/>
      <c r="AR178" s="72"/>
      <c r="AS178" s="72"/>
      <c r="AT178" s="72"/>
      <c r="AU178" s="72"/>
      <c r="AV178" s="72"/>
      <c r="AW178" s="72"/>
      <c r="AX178" s="72"/>
      <c r="AY178" s="72"/>
      <c r="AZ178" s="72"/>
      <c r="BA178" s="72"/>
      <c r="BB178" s="72"/>
      <c r="BC178" s="72"/>
      <c r="BD178" s="72"/>
      <c r="BE178" s="72"/>
      <c r="BF178" s="72"/>
      <c r="BG178" s="72"/>
      <c r="BH178" s="72"/>
      <c r="BI178" s="72"/>
      <c r="BJ178" s="72"/>
      <c r="BK178" s="72"/>
      <c r="BL178" s="72"/>
      <c r="BM178" s="72"/>
      <c r="BN178" s="72"/>
      <c r="BO178" s="72"/>
      <c r="BP178" s="72"/>
      <c r="BQ178" s="72"/>
      <c r="BR178" s="72"/>
      <c r="BS178" s="72"/>
      <c r="BT178" s="72"/>
      <c r="BU178" s="72"/>
      <c r="BV178" s="72"/>
      <c r="BW178" s="72"/>
      <c r="BX178" s="72"/>
      <c r="BY178" s="72"/>
      <c r="BZ178" s="72"/>
      <c r="CA178" s="72"/>
      <c r="CB178" s="72"/>
    </row>
    <row r="179" spans="1:130" s="80" customFormat="1" ht="15" customHeight="1" x14ac:dyDescent="0.25">
      <c r="A179" s="194"/>
      <c r="B179" s="488" t="s">
        <v>393</v>
      </c>
      <c r="C179" s="152"/>
      <c r="D179" s="152"/>
      <c r="E179" s="152"/>
      <c r="F179" s="152"/>
      <c r="G179" s="152"/>
      <c r="H179" s="152"/>
      <c r="I179" s="375">
        <f>SUM(C179:H179)</f>
        <v>0</v>
      </c>
      <c r="J179" s="152"/>
      <c r="K179" s="152"/>
      <c r="L179" s="152"/>
      <c r="M179" s="152"/>
      <c r="N179" s="152"/>
      <c r="O179" s="152"/>
      <c r="P179" s="152"/>
      <c r="Q179" s="152"/>
      <c r="R179" s="377">
        <f>SUM(I179,J179,K179,L179,M179,N179,P179)</f>
        <v>0</v>
      </c>
      <c r="S179" s="148"/>
      <c r="T179" s="148"/>
      <c r="U179" s="148"/>
      <c r="V179" s="152"/>
      <c r="W179" s="152"/>
      <c r="X179" s="152"/>
      <c r="Y179" s="152"/>
      <c r="Z179" s="152"/>
      <c r="AA179" s="15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  <c r="AL179" s="72"/>
      <c r="AM179" s="72"/>
      <c r="AN179" s="72"/>
      <c r="AO179" s="72"/>
      <c r="AP179" s="72"/>
      <c r="AQ179" s="72"/>
      <c r="AR179" s="72"/>
      <c r="AS179" s="72"/>
      <c r="AT179" s="72"/>
      <c r="AU179" s="72"/>
      <c r="AV179" s="72"/>
      <c r="AW179" s="72"/>
      <c r="AX179" s="72"/>
      <c r="AY179" s="72"/>
      <c r="AZ179" s="72"/>
      <c r="BA179" s="72"/>
      <c r="BB179" s="72"/>
      <c r="BC179" s="72"/>
      <c r="BD179" s="72"/>
      <c r="BE179" s="72"/>
      <c r="BF179" s="72"/>
      <c r="BG179" s="72"/>
      <c r="BH179" s="72"/>
      <c r="BI179" s="72"/>
      <c r="BJ179" s="72"/>
      <c r="BK179" s="72"/>
      <c r="BL179" s="72"/>
      <c r="BM179" s="72"/>
      <c r="BN179" s="72"/>
      <c r="BO179" s="72"/>
      <c r="BP179" s="72"/>
      <c r="BQ179" s="72"/>
      <c r="BR179" s="72"/>
      <c r="BS179" s="72"/>
      <c r="BT179" s="72"/>
      <c r="BU179" s="72"/>
      <c r="BV179" s="72"/>
      <c r="BW179" s="72"/>
      <c r="BX179" s="72"/>
      <c r="BY179" s="72"/>
      <c r="BZ179" s="72"/>
      <c r="CA179" s="72"/>
      <c r="CB179" s="72"/>
      <c r="CC179" s="72"/>
      <c r="CD179" s="72"/>
      <c r="CE179" s="72"/>
      <c r="CF179" s="72"/>
      <c r="CG179" s="72"/>
      <c r="CH179" s="72"/>
      <c r="CI179" s="72"/>
      <c r="CJ179" s="72"/>
      <c r="CK179" s="72"/>
      <c r="CL179" s="72"/>
      <c r="CM179" s="72"/>
      <c r="CN179" s="72"/>
      <c r="CO179" s="72"/>
      <c r="CP179" s="72"/>
      <c r="CQ179" s="72"/>
      <c r="CR179" s="387"/>
    </row>
    <row r="180" spans="1:130" s="142" customFormat="1" x14ac:dyDescent="0.25">
      <c r="A180" s="288"/>
      <c r="B180" s="509" t="s">
        <v>394</v>
      </c>
      <c r="C180" s="288"/>
      <c r="D180" s="288"/>
      <c r="E180" s="288"/>
      <c r="F180" s="288"/>
      <c r="G180" s="288"/>
      <c r="H180" s="288"/>
      <c r="I180" s="390">
        <f t="shared" ref="I180:I185" si="15">SUM(C180:H180)</f>
        <v>0</v>
      </c>
      <c r="J180" s="288"/>
      <c r="K180" s="288"/>
      <c r="L180" s="288"/>
      <c r="M180" s="288"/>
      <c r="N180" s="288"/>
      <c r="O180" s="288"/>
      <c r="P180" s="288"/>
      <c r="Q180" s="288"/>
      <c r="R180" s="391">
        <f t="shared" si="10"/>
        <v>0</v>
      </c>
      <c r="S180" s="290"/>
      <c r="T180" s="290"/>
      <c r="U180" s="290"/>
      <c r="V180" s="288"/>
      <c r="W180" s="288"/>
      <c r="X180" s="288"/>
      <c r="Y180" s="288"/>
      <c r="Z180" s="288"/>
      <c r="AA180" s="288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  <c r="AL180" s="72"/>
      <c r="AM180" s="72"/>
      <c r="AN180" s="72"/>
      <c r="AO180" s="72"/>
      <c r="AP180" s="72"/>
      <c r="AQ180" s="72"/>
      <c r="AR180" s="72"/>
      <c r="AS180" s="72"/>
      <c r="AT180" s="72"/>
      <c r="AU180" s="72"/>
      <c r="AV180" s="72"/>
      <c r="AW180" s="72"/>
      <c r="AX180" s="72"/>
      <c r="AY180" s="72"/>
      <c r="AZ180" s="72"/>
      <c r="BA180" s="72"/>
      <c r="BB180" s="72"/>
      <c r="BC180" s="72"/>
      <c r="BD180" s="72"/>
      <c r="BE180" s="72"/>
      <c r="BF180" s="72"/>
      <c r="BG180" s="72"/>
      <c r="BH180" s="72"/>
      <c r="BI180" s="72"/>
      <c r="BJ180" s="72"/>
      <c r="BK180" s="72"/>
      <c r="BL180" s="72"/>
      <c r="BM180" s="72"/>
      <c r="BN180" s="72"/>
      <c r="BO180" s="72"/>
      <c r="BP180" s="72"/>
      <c r="BQ180" s="72"/>
      <c r="BR180" s="72"/>
      <c r="BS180" s="72"/>
      <c r="BT180" s="72"/>
      <c r="BU180" s="72"/>
      <c r="BV180" s="72"/>
      <c r="BW180" s="72"/>
      <c r="BX180" s="72"/>
      <c r="BY180" s="72"/>
      <c r="BZ180" s="72"/>
      <c r="CA180" s="72"/>
      <c r="CB180" s="72"/>
      <c r="CC180" s="72"/>
      <c r="CD180" s="72"/>
      <c r="CE180" s="72"/>
      <c r="CF180" s="72"/>
      <c r="CG180" s="72"/>
      <c r="CH180" s="72"/>
      <c r="CI180" s="72"/>
      <c r="CJ180" s="72"/>
      <c r="CK180" s="72"/>
      <c r="CL180" s="72"/>
      <c r="CM180" s="72"/>
      <c r="CN180" s="72"/>
      <c r="CO180" s="72"/>
      <c r="CP180" s="72"/>
      <c r="CQ180" s="72"/>
      <c r="CR180" s="72"/>
      <c r="CS180" s="386"/>
    </row>
    <row r="181" spans="1:130" x14ac:dyDescent="0.25">
      <c r="A181" s="288"/>
      <c r="B181" s="509" t="s">
        <v>425</v>
      </c>
      <c r="C181" s="288"/>
      <c r="D181" s="288"/>
      <c r="E181" s="288"/>
      <c r="F181" s="288"/>
      <c r="G181" s="288"/>
      <c r="H181" s="288"/>
      <c r="I181" s="390">
        <f t="shared" si="15"/>
        <v>0</v>
      </c>
      <c r="J181" s="288"/>
      <c r="K181" s="288"/>
      <c r="L181" s="288"/>
      <c r="M181" s="288"/>
      <c r="N181" s="288"/>
      <c r="O181" s="288"/>
      <c r="P181" s="288"/>
      <c r="Q181" s="288"/>
      <c r="R181" s="391">
        <f t="shared" si="10"/>
        <v>0</v>
      </c>
      <c r="S181" s="290"/>
      <c r="T181" s="290"/>
      <c r="U181" s="290"/>
      <c r="V181" s="288"/>
      <c r="W181" s="288"/>
      <c r="X181" s="288"/>
      <c r="Y181" s="288"/>
      <c r="Z181" s="288"/>
      <c r="AA181" s="288"/>
    </row>
    <row r="182" spans="1:130" x14ac:dyDescent="0.25">
      <c r="A182" s="152"/>
      <c r="B182" s="488" t="s">
        <v>326</v>
      </c>
      <c r="C182" s="152"/>
      <c r="D182" s="152"/>
      <c r="E182" s="152"/>
      <c r="F182" s="152"/>
      <c r="G182" s="152"/>
      <c r="H182" s="152"/>
      <c r="I182" s="375">
        <f t="shared" si="15"/>
        <v>0</v>
      </c>
      <c r="J182" s="152"/>
      <c r="K182" s="152"/>
      <c r="L182" s="152"/>
      <c r="M182" s="152"/>
      <c r="N182" s="152"/>
      <c r="O182" s="152"/>
      <c r="P182" s="152"/>
      <c r="Q182" s="152"/>
      <c r="R182" s="377">
        <f t="shared" si="10"/>
        <v>0</v>
      </c>
      <c r="S182" s="148"/>
      <c r="T182" s="148"/>
      <c r="U182" s="148"/>
      <c r="V182" s="152"/>
      <c r="W182" s="152"/>
      <c r="X182" s="152"/>
      <c r="Y182" s="152"/>
      <c r="Z182" s="152"/>
      <c r="AA182" s="152"/>
    </row>
    <row r="183" spans="1:130" x14ac:dyDescent="0.25">
      <c r="A183" s="152"/>
      <c r="B183" s="488"/>
      <c r="C183" s="152"/>
      <c r="D183" s="152"/>
      <c r="E183" s="152"/>
      <c r="F183" s="152"/>
      <c r="G183" s="152"/>
      <c r="H183" s="152"/>
      <c r="I183" s="375">
        <f t="shared" si="15"/>
        <v>0</v>
      </c>
      <c r="J183" s="152"/>
      <c r="K183" s="152"/>
      <c r="L183" s="152"/>
      <c r="M183" s="152"/>
      <c r="N183" s="152"/>
      <c r="O183" s="152"/>
      <c r="P183" s="152"/>
      <c r="Q183" s="152"/>
      <c r="R183" s="377">
        <f t="shared" si="10"/>
        <v>0</v>
      </c>
      <c r="S183" s="148"/>
      <c r="T183" s="148"/>
      <c r="U183" s="148"/>
      <c r="V183" s="152"/>
      <c r="W183" s="152"/>
      <c r="X183" s="152"/>
      <c r="Y183" s="152"/>
      <c r="Z183" s="152"/>
      <c r="AA183" s="152"/>
    </row>
    <row r="184" spans="1:130" x14ac:dyDescent="0.25">
      <c r="A184" s="152"/>
      <c r="B184" s="488"/>
      <c r="C184" s="152"/>
      <c r="D184" s="152"/>
      <c r="E184" s="152"/>
      <c r="F184" s="152"/>
      <c r="G184" s="152"/>
      <c r="H184" s="152"/>
      <c r="I184" s="375">
        <f t="shared" si="15"/>
        <v>0</v>
      </c>
      <c r="J184" s="152"/>
      <c r="K184" s="152"/>
      <c r="L184" s="152"/>
      <c r="M184" s="152"/>
      <c r="N184" s="152"/>
      <c r="O184" s="152"/>
      <c r="P184" s="152"/>
      <c r="Q184" s="152"/>
      <c r="R184" s="377">
        <f t="shared" si="10"/>
        <v>0</v>
      </c>
      <c r="S184" s="148"/>
      <c r="T184" s="148"/>
      <c r="U184" s="148"/>
      <c r="V184" s="152"/>
      <c r="W184" s="152"/>
      <c r="X184" s="152"/>
      <c r="Y184" s="152"/>
      <c r="Z184" s="152"/>
      <c r="AA184" s="152"/>
    </row>
    <row r="185" spans="1:130" x14ac:dyDescent="0.25">
      <c r="A185" s="152"/>
      <c r="B185" s="488"/>
      <c r="C185" s="152"/>
      <c r="D185" s="152"/>
      <c r="E185" s="152"/>
      <c r="F185" s="152"/>
      <c r="G185" s="152"/>
      <c r="H185" s="152"/>
      <c r="I185" s="375">
        <f t="shared" si="15"/>
        <v>0</v>
      </c>
      <c r="J185" s="152"/>
      <c r="K185" s="152"/>
      <c r="L185" s="152"/>
      <c r="M185" s="152"/>
      <c r="N185" s="152"/>
      <c r="O185" s="152"/>
      <c r="P185" s="152"/>
      <c r="Q185" s="152"/>
      <c r="R185" s="377">
        <f t="shared" si="10"/>
        <v>0</v>
      </c>
      <c r="S185" s="148"/>
      <c r="T185" s="148"/>
      <c r="U185" s="148"/>
      <c r="V185" s="152"/>
      <c r="W185" s="152"/>
      <c r="X185" s="152"/>
      <c r="Y185" s="152"/>
      <c r="Z185" s="152"/>
      <c r="AA185" s="152"/>
    </row>
    <row r="186" spans="1:130" ht="21.75" customHeight="1" x14ac:dyDescent="0.25">
      <c r="A186" s="194"/>
      <c r="B186" s="548"/>
      <c r="C186" s="194"/>
      <c r="D186" s="194"/>
      <c r="E186" s="240"/>
      <c r="F186" s="241"/>
      <c r="G186" s="241"/>
      <c r="H186" s="241"/>
      <c r="I186" s="241"/>
      <c r="J186" s="241"/>
      <c r="K186" s="241"/>
      <c r="L186" s="241"/>
      <c r="M186" s="241"/>
      <c r="N186" s="241"/>
      <c r="O186" s="241"/>
      <c r="P186" s="241"/>
      <c r="Q186" s="241"/>
      <c r="R186" s="241"/>
      <c r="S186" s="241"/>
      <c r="T186" s="241"/>
      <c r="U186" s="241"/>
      <c r="V186" s="241"/>
      <c r="W186" s="241"/>
      <c r="X186" s="241"/>
      <c r="Y186" s="241"/>
      <c r="Z186" s="241"/>
      <c r="AA186" s="242"/>
    </row>
    <row r="187" spans="1:130" x14ac:dyDescent="0.25">
      <c r="A187" s="194"/>
      <c r="B187" s="543"/>
      <c r="C187" s="241"/>
      <c r="D187" s="241"/>
      <c r="E187" s="241"/>
      <c r="F187" s="241"/>
      <c r="G187" s="241"/>
      <c r="H187" s="241"/>
      <c r="I187" s="241"/>
      <c r="J187" s="241"/>
      <c r="K187" s="241"/>
      <c r="L187" s="241"/>
      <c r="M187" s="241"/>
      <c r="N187" s="241"/>
      <c r="O187" s="241"/>
      <c r="P187" s="241"/>
      <c r="Q187" s="241"/>
      <c r="R187" s="241"/>
      <c r="S187" s="241"/>
      <c r="T187" s="241"/>
      <c r="U187" s="241"/>
      <c r="V187" s="241"/>
      <c r="W187" s="241"/>
      <c r="X187" s="241"/>
      <c r="Y187" s="241"/>
      <c r="Z187" s="241"/>
      <c r="AA187" s="242"/>
    </row>
    <row r="188" spans="1:130" x14ac:dyDescent="0.25">
      <c r="A188" s="617" t="s">
        <v>477</v>
      </c>
      <c r="B188" s="618"/>
      <c r="C188" s="618"/>
      <c r="D188" s="618"/>
      <c r="E188" s="618"/>
      <c r="F188" s="618"/>
      <c r="G188" s="618"/>
      <c r="H188" s="618"/>
      <c r="I188" s="618"/>
      <c r="J188" s="618"/>
      <c r="K188" s="618"/>
      <c r="L188" s="618"/>
      <c r="M188" s="618"/>
      <c r="N188" s="618"/>
      <c r="O188" s="618"/>
      <c r="P188" s="618"/>
      <c r="Q188" s="618"/>
      <c r="R188" s="618"/>
      <c r="S188" s="618"/>
      <c r="T188" s="618"/>
      <c r="U188" s="618"/>
      <c r="V188" s="618"/>
      <c r="W188" s="618"/>
      <c r="X188" s="618"/>
      <c r="Y188" s="618"/>
      <c r="Z188" s="618"/>
      <c r="AA188" s="619"/>
    </row>
  </sheetData>
  <autoFilter ref="A7:AA7"/>
  <mergeCells count="16">
    <mergeCell ref="A188:AA188"/>
    <mergeCell ref="S5:U5"/>
    <mergeCell ref="Y5:Z5"/>
    <mergeCell ref="AA5:AA6"/>
    <mergeCell ref="P5:Q5"/>
    <mergeCell ref="R5:R6"/>
    <mergeCell ref="A5:A6"/>
    <mergeCell ref="B5:B6"/>
    <mergeCell ref="C5:H5"/>
    <mergeCell ref="I5:I6"/>
    <mergeCell ref="J5:J6"/>
    <mergeCell ref="K5:K6"/>
    <mergeCell ref="L5:L6"/>
    <mergeCell ref="M5:M6"/>
    <mergeCell ref="N5:O5"/>
    <mergeCell ref="V5:X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A188"/>
  <sheetViews>
    <sheetView zoomScale="80" zoomScaleNormal="80" workbookViewId="0">
      <pane ySplit="7" topLeftCell="A92" activePane="bottomLeft" state="frozen"/>
      <selection activeCell="A2" sqref="A2"/>
      <selection pane="bottomLeft" activeCell="A2" sqref="A2"/>
    </sheetView>
  </sheetViews>
  <sheetFormatPr defaultRowHeight="15" x14ac:dyDescent="0.25"/>
  <cols>
    <col min="1" max="1" width="26.85546875" style="73" customWidth="1"/>
    <col min="2" max="2" width="7.7109375" style="528" customWidth="1"/>
    <col min="3" max="8" width="6.42578125" style="73" customWidth="1"/>
    <col min="9" max="9" width="13.42578125" style="73" customWidth="1"/>
    <col min="10" max="13" width="9.140625" style="73" customWidth="1"/>
    <col min="14" max="15" width="8.85546875" style="73" customWidth="1"/>
    <col min="16" max="17" width="9" style="73" customWidth="1"/>
    <col min="18" max="18" width="13.42578125" style="73" customWidth="1"/>
    <col min="19" max="21" width="9" style="73" customWidth="1"/>
    <col min="22" max="22" width="8.85546875" style="73" customWidth="1"/>
    <col min="23" max="26" width="9" style="72" customWidth="1"/>
    <col min="27" max="27" width="13.42578125" style="72" customWidth="1"/>
    <col min="28" max="130" width="9.140625" style="72"/>
    <col min="131" max="16384" width="9.140625" style="73"/>
  </cols>
  <sheetData>
    <row r="1" spans="1:130" ht="23.25" customHeight="1" x14ac:dyDescent="0.25">
      <c r="A1" s="318" t="s">
        <v>456</v>
      </c>
      <c r="B1" s="480"/>
      <c r="C1" s="206"/>
      <c r="D1" s="206"/>
      <c r="E1" s="206"/>
      <c r="F1" s="206"/>
      <c r="G1" s="206"/>
      <c r="H1" s="206"/>
      <c r="I1" s="394" t="s">
        <v>30</v>
      </c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393" t="s">
        <v>455</v>
      </c>
    </row>
    <row r="2" spans="1:130" ht="9" customHeight="1" x14ac:dyDescent="0.25">
      <c r="A2" s="206"/>
      <c r="B2" s="480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</row>
    <row r="3" spans="1:130" s="23" customFormat="1" ht="17.25" customHeight="1" x14ac:dyDescent="0.2">
      <c r="A3" s="625" t="s">
        <v>504</v>
      </c>
      <c r="B3" s="626"/>
      <c r="C3" s="626"/>
      <c r="D3" s="626"/>
      <c r="E3" s="626"/>
      <c r="F3" s="626"/>
      <c r="G3" s="626"/>
      <c r="H3" s="626"/>
      <c r="I3" s="626"/>
      <c r="J3" s="626"/>
      <c r="K3" s="626"/>
      <c r="L3" s="626"/>
      <c r="M3" s="626"/>
      <c r="N3" s="626"/>
      <c r="O3" s="626"/>
      <c r="P3" s="626"/>
      <c r="Q3" s="626"/>
      <c r="R3" s="626"/>
      <c r="S3" s="626"/>
      <c r="T3" s="626"/>
      <c r="U3" s="626"/>
      <c r="V3" s="626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</row>
    <row r="4" spans="1:130" s="23" customFormat="1" ht="12" customHeight="1" x14ac:dyDescent="0.3">
      <c r="A4" s="204"/>
      <c r="B4" s="528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</row>
    <row r="5" spans="1:130" s="77" customFormat="1" ht="64.5" customHeight="1" x14ac:dyDescent="0.25">
      <c r="A5" s="593" t="s">
        <v>407</v>
      </c>
      <c r="B5" s="595" t="s">
        <v>13</v>
      </c>
      <c r="C5" s="609" t="s">
        <v>0</v>
      </c>
      <c r="D5" s="609"/>
      <c r="E5" s="609"/>
      <c r="F5" s="609"/>
      <c r="G5" s="609"/>
      <c r="H5" s="609"/>
      <c r="I5" s="601" t="s">
        <v>475</v>
      </c>
      <c r="J5" s="589" t="s">
        <v>14</v>
      </c>
      <c r="K5" s="589" t="s">
        <v>15</v>
      </c>
      <c r="L5" s="589" t="s">
        <v>432</v>
      </c>
      <c r="M5" s="589" t="s">
        <v>16</v>
      </c>
      <c r="N5" s="578" t="s">
        <v>1</v>
      </c>
      <c r="O5" s="582"/>
      <c r="P5" s="578" t="s">
        <v>17</v>
      </c>
      <c r="Q5" s="579"/>
      <c r="R5" s="580" t="s">
        <v>433</v>
      </c>
      <c r="S5" s="622" t="s">
        <v>395</v>
      </c>
      <c r="T5" s="623"/>
      <c r="U5" s="624"/>
      <c r="V5" s="621" t="s">
        <v>450</v>
      </c>
      <c r="W5" s="621"/>
      <c r="X5" s="610"/>
      <c r="Y5" s="578" t="s">
        <v>18</v>
      </c>
      <c r="Z5" s="582"/>
      <c r="AA5" s="583" t="s">
        <v>417</v>
      </c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</row>
    <row r="6" spans="1:130" s="77" customFormat="1" ht="90" customHeight="1" x14ac:dyDescent="0.25">
      <c r="A6" s="600"/>
      <c r="B6" s="596"/>
      <c r="C6" s="119" t="s">
        <v>2</v>
      </c>
      <c r="D6" s="119" t="s">
        <v>3</v>
      </c>
      <c r="E6" s="119" t="s">
        <v>4</v>
      </c>
      <c r="F6" s="119" t="s">
        <v>5</v>
      </c>
      <c r="G6" s="119" t="s">
        <v>6</v>
      </c>
      <c r="H6" s="119" t="s">
        <v>7</v>
      </c>
      <c r="I6" s="581"/>
      <c r="J6" s="590"/>
      <c r="K6" s="590"/>
      <c r="L6" s="590"/>
      <c r="M6" s="590"/>
      <c r="N6" s="207" t="s">
        <v>19</v>
      </c>
      <c r="O6" s="322" t="s">
        <v>424</v>
      </c>
      <c r="P6" s="207" t="s">
        <v>293</v>
      </c>
      <c r="Q6" s="406" t="s">
        <v>443</v>
      </c>
      <c r="R6" s="627"/>
      <c r="S6" s="203" t="s">
        <v>446</v>
      </c>
      <c r="T6" s="378" t="s">
        <v>447</v>
      </c>
      <c r="U6" s="378" t="s">
        <v>501</v>
      </c>
      <c r="V6" s="203" t="s">
        <v>446</v>
      </c>
      <c r="W6" s="378" t="s">
        <v>447</v>
      </c>
      <c r="X6" s="378" t="s">
        <v>448</v>
      </c>
      <c r="Y6" s="119" t="s">
        <v>8</v>
      </c>
      <c r="Z6" s="119" t="s">
        <v>9</v>
      </c>
      <c r="AA6" s="590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</row>
    <row r="7" spans="1:130" s="79" customFormat="1" x14ac:dyDescent="0.25">
      <c r="A7" s="114" t="s">
        <v>10</v>
      </c>
      <c r="B7" s="536" t="s">
        <v>11</v>
      </c>
      <c r="C7" s="114">
        <v>1</v>
      </c>
      <c r="D7" s="114">
        <v>2</v>
      </c>
      <c r="E7" s="114">
        <v>3</v>
      </c>
      <c r="F7" s="114">
        <v>4</v>
      </c>
      <c r="G7" s="114">
        <v>5</v>
      </c>
      <c r="H7" s="114">
        <v>6</v>
      </c>
      <c r="I7" s="114">
        <v>7</v>
      </c>
      <c r="J7" s="114">
        <v>8</v>
      </c>
      <c r="K7" s="114">
        <v>9</v>
      </c>
      <c r="L7" s="114">
        <v>10</v>
      </c>
      <c r="M7" s="114">
        <v>11</v>
      </c>
      <c r="N7" s="114">
        <v>12</v>
      </c>
      <c r="O7" s="114">
        <v>13</v>
      </c>
      <c r="P7" s="114">
        <v>14</v>
      </c>
      <c r="Q7" s="114">
        <v>15</v>
      </c>
      <c r="R7" s="114">
        <v>16</v>
      </c>
      <c r="S7" s="114"/>
      <c r="T7" s="114"/>
      <c r="U7" s="114"/>
      <c r="V7" s="114">
        <v>18</v>
      </c>
      <c r="W7" s="114">
        <v>19</v>
      </c>
      <c r="X7" s="114">
        <v>20</v>
      </c>
      <c r="Y7" s="114">
        <v>21</v>
      </c>
      <c r="Z7" s="114">
        <v>22</v>
      </c>
      <c r="AA7" s="114">
        <v>23</v>
      </c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</row>
    <row r="8" spans="1:130" x14ac:dyDescent="0.25">
      <c r="A8" s="125"/>
      <c r="B8" s="529">
        <v>1</v>
      </c>
      <c r="C8" s="124" t="s">
        <v>290</v>
      </c>
      <c r="D8" s="124" t="s">
        <v>290</v>
      </c>
      <c r="E8" s="124" t="s">
        <v>290</v>
      </c>
      <c r="F8" s="124" t="s">
        <v>290</v>
      </c>
      <c r="G8" s="124" t="s">
        <v>290</v>
      </c>
      <c r="H8" s="124" t="s">
        <v>290</v>
      </c>
      <c r="I8" s="124" t="s">
        <v>290</v>
      </c>
      <c r="J8" s="124" t="s">
        <v>290</v>
      </c>
      <c r="K8" s="124" t="s">
        <v>290</v>
      </c>
      <c r="L8" s="124" t="s">
        <v>290</v>
      </c>
      <c r="M8" s="124" t="s">
        <v>290</v>
      </c>
      <c r="N8" s="124" t="s">
        <v>290</v>
      </c>
      <c r="O8" s="124" t="s">
        <v>290</v>
      </c>
      <c r="P8" s="124" t="s">
        <v>290</v>
      </c>
      <c r="Q8" s="124" t="s">
        <v>290</v>
      </c>
      <c r="R8" s="124" t="s">
        <v>290</v>
      </c>
      <c r="S8" s="124"/>
      <c r="T8" s="124"/>
      <c r="U8" s="124"/>
      <c r="V8" s="124" t="s">
        <v>290</v>
      </c>
      <c r="W8" s="124" t="s">
        <v>290</v>
      </c>
      <c r="X8" s="124" t="s">
        <v>290</v>
      </c>
      <c r="Y8" s="124" t="s">
        <v>290</v>
      </c>
      <c r="Z8" s="124" t="s">
        <v>290</v>
      </c>
      <c r="AA8" s="124" t="s">
        <v>290</v>
      </c>
      <c r="AB8" s="41"/>
      <c r="AC8" s="41"/>
      <c r="AD8" s="41"/>
      <c r="AE8" s="41"/>
      <c r="AF8" s="41"/>
      <c r="AG8" s="41"/>
      <c r="AH8" s="41"/>
      <c r="AI8" s="41"/>
      <c r="AJ8" s="41"/>
      <c r="AK8" s="41"/>
    </row>
    <row r="9" spans="1:130" x14ac:dyDescent="0.25">
      <c r="A9" s="80" t="s">
        <v>51</v>
      </c>
      <c r="B9" s="497" t="s">
        <v>151</v>
      </c>
      <c r="C9" s="88"/>
      <c r="D9" s="88"/>
      <c r="E9" s="88"/>
      <c r="F9" s="88"/>
      <c r="G9" s="88"/>
      <c r="H9" s="88"/>
      <c r="I9" s="89">
        <f t="shared" ref="I9:I74" si="0">SUM(C9:H9)</f>
        <v>0</v>
      </c>
      <c r="J9" s="80"/>
      <c r="K9" s="80"/>
      <c r="L9" s="80"/>
      <c r="M9" s="80"/>
      <c r="N9" s="80"/>
      <c r="O9" s="80"/>
      <c r="P9" s="80"/>
      <c r="Q9" s="80"/>
      <c r="R9" s="89">
        <f t="shared" ref="R9:R72" si="1">SUM(I9,J9,K9,L9,M9,N9,P9)</f>
        <v>0</v>
      </c>
      <c r="S9" s="89"/>
      <c r="T9" s="89"/>
      <c r="U9" s="89"/>
      <c r="V9" s="89"/>
      <c r="W9" s="89"/>
      <c r="X9" s="89"/>
      <c r="Y9" s="80"/>
      <c r="Z9" s="80"/>
      <c r="AA9" s="80"/>
      <c r="AB9" s="41"/>
      <c r="AC9" s="41"/>
      <c r="AD9" s="41"/>
      <c r="AE9" s="41"/>
      <c r="AF9" s="41"/>
      <c r="AG9" s="41"/>
      <c r="AH9" s="41"/>
      <c r="AI9" s="41"/>
      <c r="AJ9" s="41"/>
      <c r="AK9" s="41"/>
    </row>
    <row r="10" spans="1:130" x14ac:dyDescent="0.25">
      <c r="A10" s="80" t="s">
        <v>52</v>
      </c>
      <c r="B10" s="497" t="s">
        <v>152</v>
      </c>
      <c r="C10" s="88"/>
      <c r="D10" s="88"/>
      <c r="E10" s="88"/>
      <c r="F10" s="88"/>
      <c r="G10" s="88"/>
      <c r="H10" s="88"/>
      <c r="I10" s="89">
        <f t="shared" si="0"/>
        <v>0</v>
      </c>
      <c r="J10" s="80"/>
      <c r="K10" s="80"/>
      <c r="L10" s="80"/>
      <c r="M10" s="80"/>
      <c r="N10" s="80"/>
      <c r="O10" s="80"/>
      <c r="P10" s="80"/>
      <c r="Q10" s="80"/>
      <c r="R10" s="89">
        <f t="shared" si="1"/>
        <v>0</v>
      </c>
      <c r="S10" s="89"/>
      <c r="T10" s="89"/>
      <c r="U10" s="89"/>
      <c r="V10" s="89"/>
      <c r="W10" s="89"/>
      <c r="X10" s="89"/>
      <c r="Y10" s="80"/>
      <c r="Z10" s="80"/>
      <c r="AA10" s="80"/>
    </row>
    <row r="11" spans="1:130" x14ac:dyDescent="0.25">
      <c r="A11" s="80" t="s">
        <v>53</v>
      </c>
      <c r="B11" s="497" t="s">
        <v>153</v>
      </c>
      <c r="C11" s="88"/>
      <c r="D11" s="88"/>
      <c r="E11" s="88"/>
      <c r="F11" s="88"/>
      <c r="G11" s="88"/>
      <c r="H11" s="88"/>
      <c r="I11" s="89">
        <f t="shared" si="0"/>
        <v>0</v>
      </c>
      <c r="J11" s="80"/>
      <c r="K11" s="80"/>
      <c r="L11" s="80"/>
      <c r="M11" s="80"/>
      <c r="N11" s="80"/>
      <c r="O11" s="80"/>
      <c r="P11" s="80"/>
      <c r="Q11" s="80"/>
      <c r="R11" s="89">
        <f t="shared" si="1"/>
        <v>0</v>
      </c>
      <c r="S11" s="89"/>
      <c r="T11" s="89"/>
      <c r="U11" s="89"/>
      <c r="V11" s="89"/>
      <c r="W11" s="89"/>
      <c r="X11" s="89"/>
      <c r="Y11" s="80"/>
      <c r="Z11" s="80"/>
      <c r="AA11" s="80"/>
    </row>
    <row r="12" spans="1:130" x14ac:dyDescent="0.25">
      <c r="A12" s="80" t="s">
        <v>338</v>
      </c>
      <c r="B12" s="497" t="s">
        <v>154</v>
      </c>
      <c r="C12" s="90"/>
      <c r="D12" s="90"/>
      <c r="E12" s="90"/>
      <c r="F12" s="90"/>
      <c r="G12" s="90"/>
      <c r="H12" s="90"/>
      <c r="I12" s="141">
        <f t="shared" si="0"/>
        <v>0</v>
      </c>
      <c r="J12" s="91"/>
      <c r="K12" s="91"/>
      <c r="L12" s="91"/>
      <c r="M12" s="91"/>
      <c r="N12" s="91"/>
      <c r="O12" s="91"/>
      <c r="P12" s="91"/>
      <c r="Q12" s="91"/>
      <c r="R12" s="141">
        <f t="shared" si="1"/>
        <v>0</v>
      </c>
      <c r="S12" s="141"/>
      <c r="T12" s="141"/>
      <c r="U12" s="141"/>
      <c r="V12" s="141"/>
      <c r="W12" s="141"/>
      <c r="X12" s="141"/>
      <c r="Y12" s="91"/>
      <c r="Z12" s="91"/>
      <c r="AA12" s="91"/>
    </row>
    <row r="13" spans="1:130" x14ac:dyDescent="0.25">
      <c r="A13" s="80" t="s">
        <v>54</v>
      </c>
      <c r="B13" s="497" t="s">
        <v>155</v>
      </c>
      <c r="C13" s="88"/>
      <c r="D13" s="88"/>
      <c r="E13" s="88"/>
      <c r="F13" s="88"/>
      <c r="G13" s="88"/>
      <c r="H13" s="88"/>
      <c r="I13" s="141">
        <f t="shared" si="0"/>
        <v>0</v>
      </c>
      <c r="J13" s="80"/>
      <c r="K13" s="80"/>
      <c r="L13" s="80"/>
      <c r="M13" s="80"/>
      <c r="N13" s="80"/>
      <c r="O13" s="80"/>
      <c r="P13" s="80"/>
      <c r="Q13" s="80"/>
      <c r="R13" s="89">
        <f t="shared" si="1"/>
        <v>0</v>
      </c>
      <c r="S13" s="89"/>
      <c r="T13" s="89"/>
      <c r="U13" s="89"/>
      <c r="V13" s="89"/>
      <c r="W13" s="89"/>
      <c r="X13" s="89"/>
      <c r="Y13" s="80"/>
      <c r="Z13" s="80"/>
      <c r="AA13" s="80"/>
    </row>
    <row r="14" spans="1:130" x14ac:dyDescent="0.25">
      <c r="A14" s="80" t="s">
        <v>295</v>
      </c>
      <c r="B14" s="497" t="s">
        <v>156</v>
      </c>
      <c r="C14" s="143"/>
      <c r="D14" s="143"/>
      <c r="E14" s="143"/>
      <c r="F14" s="143"/>
      <c r="G14" s="143"/>
      <c r="H14" s="143"/>
      <c r="I14" s="141">
        <f t="shared" si="0"/>
        <v>0</v>
      </c>
      <c r="J14" s="142"/>
      <c r="K14" s="142"/>
      <c r="L14" s="142"/>
      <c r="M14" s="142"/>
      <c r="N14" s="142"/>
      <c r="O14" s="142"/>
      <c r="P14" s="142"/>
      <c r="Q14" s="142"/>
      <c r="R14" s="89">
        <f t="shared" si="1"/>
        <v>0</v>
      </c>
      <c r="S14" s="89"/>
      <c r="T14" s="89"/>
      <c r="U14" s="89"/>
      <c r="V14" s="89"/>
      <c r="W14" s="89"/>
      <c r="X14" s="89"/>
      <c r="Y14" s="142"/>
      <c r="Z14" s="142"/>
      <c r="AA14" s="142"/>
    </row>
    <row r="15" spans="1:130" x14ac:dyDescent="0.25">
      <c r="A15" s="80" t="s">
        <v>55</v>
      </c>
      <c r="B15" s="497" t="s">
        <v>157</v>
      </c>
      <c r="C15" s="88"/>
      <c r="D15" s="88"/>
      <c r="E15" s="88"/>
      <c r="F15" s="88"/>
      <c r="G15" s="88"/>
      <c r="H15" s="88"/>
      <c r="I15" s="89">
        <f t="shared" si="0"/>
        <v>0</v>
      </c>
      <c r="J15" s="80"/>
      <c r="K15" s="80"/>
      <c r="L15" s="80"/>
      <c r="M15" s="80"/>
      <c r="N15" s="80"/>
      <c r="O15" s="80"/>
      <c r="P15" s="80"/>
      <c r="Q15" s="80"/>
      <c r="R15" s="89">
        <f t="shared" si="1"/>
        <v>0</v>
      </c>
      <c r="S15" s="89"/>
      <c r="T15" s="89"/>
      <c r="U15" s="89"/>
      <c r="V15" s="89"/>
      <c r="W15" s="89"/>
      <c r="X15" s="89"/>
      <c r="Y15" s="80"/>
      <c r="Z15" s="80"/>
      <c r="AA15" s="80"/>
    </row>
    <row r="16" spans="1:130" x14ac:dyDescent="0.25">
      <c r="A16" s="80" t="s">
        <v>56</v>
      </c>
      <c r="B16" s="497" t="s">
        <v>158</v>
      </c>
      <c r="C16" s="88"/>
      <c r="D16" s="88"/>
      <c r="E16" s="88"/>
      <c r="F16" s="88"/>
      <c r="G16" s="88"/>
      <c r="H16" s="88"/>
      <c r="I16" s="89">
        <f t="shared" si="0"/>
        <v>0</v>
      </c>
      <c r="J16" s="80"/>
      <c r="K16" s="80"/>
      <c r="L16" s="80"/>
      <c r="M16" s="80"/>
      <c r="N16" s="80"/>
      <c r="O16" s="80"/>
      <c r="P16" s="80"/>
      <c r="Q16" s="80"/>
      <c r="R16" s="89">
        <f t="shared" si="1"/>
        <v>0</v>
      </c>
      <c r="S16" s="89"/>
      <c r="T16" s="89"/>
      <c r="U16" s="89"/>
      <c r="V16" s="89"/>
      <c r="W16" s="89"/>
      <c r="X16" s="89"/>
      <c r="Y16" s="80"/>
      <c r="Z16" s="80"/>
      <c r="AA16" s="80"/>
    </row>
    <row r="17" spans="1:130" x14ac:dyDescent="0.25">
      <c r="A17" s="80" t="s">
        <v>57</v>
      </c>
      <c r="B17" s="497" t="s">
        <v>159</v>
      </c>
      <c r="C17" s="88"/>
      <c r="D17" s="88"/>
      <c r="E17" s="88"/>
      <c r="F17" s="88"/>
      <c r="G17" s="88"/>
      <c r="H17" s="88"/>
      <c r="I17" s="89">
        <f t="shared" si="0"/>
        <v>0</v>
      </c>
      <c r="J17" s="80"/>
      <c r="K17" s="80"/>
      <c r="L17" s="80"/>
      <c r="M17" s="80"/>
      <c r="N17" s="80"/>
      <c r="O17" s="80"/>
      <c r="P17" s="80"/>
      <c r="Q17" s="80"/>
      <c r="R17" s="89">
        <f t="shared" si="1"/>
        <v>0</v>
      </c>
      <c r="S17" s="89"/>
      <c r="T17" s="89"/>
      <c r="U17" s="89"/>
      <c r="V17" s="89"/>
      <c r="W17" s="89"/>
      <c r="X17" s="89"/>
      <c r="Y17" s="80"/>
      <c r="Z17" s="80"/>
      <c r="AA17" s="80"/>
    </row>
    <row r="18" spans="1:130" x14ac:dyDescent="0.25">
      <c r="A18" s="80" t="s">
        <v>58</v>
      </c>
      <c r="B18" s="497" t="s">
        <v>160</v>
      </c>
      <c r="C18" s="88"/>
      <c r="D18" s="88"/>
      <c r="E18" s="88"/>
      <c r="F18" s="88"/>
      <c r="G18" s="88"/>
      <c r="H18" s="88"/>
      <c r="I18" s="89">
        <f t="shared" si="0"/>
        <v>0</v>
      </c>
      <c r="J18" s="80"/>
      <c r="K18" s="80"/>
      <c r="L18" s="80"/>
      <c r="M18" s="80"/>
      <c r="N18" s="80"/>
      <c r="O18" s="80"/>
      <c r="P18" s="80"/>
      <c r="Q18" s="80"/>
      <c r="R18" s="89">
        <f t="shared" si="1"/>
        <v>0</v>
      </c>
      <c r="S18" s="89"/>
      <c r="T18" s="89"/>
      <c r="U18" s="89"/>
      <c r="V18" s="89"/>
      <c r="W18" s="89"/>
      <c r="X18" s="89"/>
      <c r="Y18" s="80"/>
      <c r="Z18" s="80"/>
      <c r="AA18" s="80"/>
    </row>
    <row r="19" spans="1:130" x14ac:dyDescent="0.25">
      <c r="A19" s="80" t="s">
        <v>59</v>
      </c>
      <c r="B19" s="497" t="s">
        <v>161</v>
      </c>
      <c r="C19" s="88"/>
      <c r="D19" s="88"/>
      <c r="E19" s="88"/>
      <c r="F19" s="88"/>
      <c r="G19" s="88"/>
      <c r="H19" s="88"/>
      <c r="I19" s="89">
        <f t="shared" si="0"/>
        <v>0</v>
      </c>
      <c r="J19" s="80"/>
      <c r="K19" s="80"/>
      <c r="L19" s="80"/>
      <c r="M19" s="80"/>
      <c r="N19" s="80"/>
      <c r="O19" s="80"/>
      <c r="P19" s="80"/>
      <c r="Q19" s="80"/>
      <c r="R19" s="89">
        <f t="shared" si="1"/>
        <v>0</v>
      </c>
      <c r="S19" s="89"/>
      <c r="T19" s="89"/>
      <c r="U19" s="89"/>
      <c r="V19" s="89"/>
      <c r="W19" s="89"/>
      <c r="X19" s="89"/>
      <c r="Y19" s="80"/>
      <c r="Z19" s="80"/>
      <c r="AA19" s="80"/>
    </row>
    <row r="20" spans="1:130" s="80" customFormat="1" x14ac:dyDescent="0.25">
      <c r="A20" s="80" t="s">
        <v>60</v>
      </c>
      <c r="B20" s="497" t="s">
        <v>162</v>
      </c>
      <c r="C20" s="88"/>
      <c r="D20" s="88"/>
      <c r="E20" s="88"/>
      <c r="F20" s="88"/>
      <c r="G20" s="88"/>
      <c r="H20" s="88"/>
      <c r="I20" s="89">
        <f t="shared" si="0"/>
        <v>0</v>
      </c>
      <c r="R20" s="89">
        <f t="shared" si="1"/>
        <v>0</v>
      </c>
      <c r="S20" s="89"/>
      <c r="T20" s="89"/>
      <c r="U20" s="89"/>
      <c r="V20" s="89"/>
      <c r="W20" s="89"/>
      <c r="X20" s="89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</row>
    <row r="21" spans="1:130" s="80" customFormat="1" x14ac:dyDescent="0.25">
      <c r="A21" s="432" t="s">
        <v>484</v>
      </c>
      <c r="B21" s="518" t="s">
        <v>163</v>
      </c>
      <c r="C21" s="90"/>
      <c r="D21" s="90"/>
      <c r="E21" s="90"/>
      <c r="F21" s="90"/>
      <c r="G21" s="90"/>
      <c r="H21" s="90"/>
      <c r="I21" s="89">
        <f t="shared" si="0"/>
        <v>0</v>
      </c>
      <c r="J21" s="91"/>
      <c r="K21" s="91"/>
      <c r="L21" s="91"/>
      <c r="M21" s="91"/>
      <c r="N21" s="91"/>
      <c r="O21" s="91"/>
      <c r="P21" s="91"/>
      <c r="Q21" s="91"/>
      <c r="R21" s="89">
        <f t="shared" si="1"/>
        <v>0</v>
      </c>
      <c r="S21" s="89"/>
      <c r="T21" s="89"/>
      <c r="U21" s="89"/>
      <c r="V21" s="89"/>
      <c r="W21" s="89"/>
      <c r="X21" s="89"/>
      <c r="Z21" s="91"/>
      <c r="AA21" s="91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</row>
    <row r="22" spans="1:130" s="80" customFormat="1" x14ac:dyDescent="0.25">
      <c r="A22" s="432" t="s">
        <v>483</v>
      </c>
      <c r="B22" s="518" t="s">
        <v>164</v>
      </c>
      <c r="C22" s="88"/>
      <c r="D22" s="88"/>
      <c r="E22" s="88"/>
      <c r="F22" s="88"/>
      <c r="G22" s="88"/>
      <c r="H22" s="88"/>
      <c r="I22" s="89">
        <f t="shared" si="0"/>
        <v>0</v>
      </c>
      <c r="R22" s="89">
        <f t="shared" si="1"/>
        <v>0</v>
      </c>
      <c r="S22" s="89"/>
      <c r="T22" s="89"/>
      <c r="U22" s="89"/>
      <c r="V22" s="89"/>
      <c r="W22" s="89"/>
      <c r="X22" s="89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</row>
    <row r="23" spans="1:130" s="80" customFormat="1" x14ac:dyDescent="0.25">
      <c r="A23" s="432" t="s">
        <v>482</v>
      </c>
      <c r="B23" s="518" t="s">
        <v>165</v>
      </c>
      <c r="C23" s="88"/>
      <c r="D23" s="88"/>
      <c r="E23" s="88"/>
      <c r="F23" s="88"/>
      <c r="G23" s="88"/>
      <c r="H23" s="88"/>
      <c r="I23" s="89">
        <f t="shared" si="0"/>
        <v>0</v>
      </c>
      <c r="R23" s="89">
        <f t="shared" si="1"/>
        <v>0</v>
      </c>
      <c r="S23" s="89"/>
      <c r="T23" s="89"/>
      <c r="U23" s="89"/>
      <c r="V23" s="89"/>
      <c r="W23" s="89"/>
      <c r="X23" s="89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</row>
    <row r="24" spans="1:130" s="80" customFormat="1" x14ac:dyDescent="0.25">
      <c r="A24" s="80" t="s">
        <v>61</v>
      </c>
      <c r="B24" s="497" t="s">
        <v>166</v>
      </c>
      <c r="C24" s="88"/>
      <c r="D24" s="88"/>
      <c r="E24" s="88"/>
      <c r="F24" s="88"/>
      <c r="G24" s="88"/>
      <c r="H24" s="88"/>
      <c r="I24" s="89">
        <f t="shared" si="0"/>
        <v>0</v>
      </c>
      <c r="R24" s="89">
        <f t="shared" si="1"/>
        <v>0</v>
      </c>
      <c r="S24" s="89"/>
      <c r="T24" s="89"/>
      <c r="U24" s="89"/>
      <c r="V24" s="89"/>
      <c r="W24" s="89"/>
      <c r="X24" s="89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</row>
    <row r="25" spans="1:130" s="80" customFormat="1" x14ac:dyDescent="0.25">
      <c r="A25" s="80" t="s">
        <v>62</v>
      </c>
      <c r="B25" s="497" t="s">
        <v>167</v>
      </c>
      <c r="C25" s="88"/>
      <c r="D25" s="88"/>
      <c r="E25" s="88"/>
      <c r="F25" s="88"/>
      <c r="G25" s="88"/>
      <c r="H25" s="88"/>
      <c r="I25" s="89">
        <f t="shared" si="0"/>
        <v>0</v>
      </c>
      <c r="R25" s="89">
        <f t="shared" si="1"/>
        <v>0</v>
      </c>
      <c r="S25" s="89"/>
      <c r="T25" s="89"/>
      <c r="U25" s="89"/>
      <c r="V25" s="89"/>
      <c r="W25" s="89"/>
      <c r="X25" s="89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</row>
    <row r="26" spans="1:130" s="80" customFormat="1" x14ac:dyDescent="0.25">
      <c r="A26" s="80" t="s">
        <v>188</v>
      </c>
      <c r="B26" s="497" t="s">
        <v>168</v>
      </c>
      <c r="C26" s="88"/>
      <c r="D26" s="88"/>
      <c r="E26" s="88"/>
      <c r="F26" s="88"/>
      <c r="G26" s="88"/>
      <c r="H26" s="88"/>
      <c r="I26" s="89">
        <f t="shared" si="0"/>
        <v>0</v>
      </c>
      <c r="R26" s="89">
        <f t="shared" si="1"/>
        <v>0</v>
      </c>
      <c r="S26" s="89"/>
      <c r="T26" s="89"/>
      <c r="U26" s="89"/>
      <c r="V26" s="89"/>
      <c r="W26" s="89"/>
      <c r="X26" s="89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</row>
    <row r="27" spans="1:130" s="80" customFormat="1" x14ac:dyDescent="0.25">
      <c r="A27" s="80" t="s">
        <v>189</v>
      </c>
      <c r="B27" s="497" t="s">
        <v>169</v>
      </c>
      <c r="C27" s="88"/>
      <c r="D27" s="88"/>
      <c r="E27" s="88"/>
      <c r="F27" s="88"/>
      <c r="G27" s="88"/>
      <c r="H27" s="88"/>
      <c r="I27" s="89">
        <f t="shared" si="0"/>
        <v>0</v>
      </c>
      <c r="R27" s="89">
        <f t="shared" si="1"/>
        <v>0</v>
      </c>
      <c r="S27" s="89"/>
      <c r="T27" s="89"/>
      <c r="U27" s="89"/>
      <c r="V27" s="89"/>
      <c r="W27" s="89"/>
      <c r="X27" s="89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</row>
    <row r="28" spans="1:130" s="80" customFormat="1" x14ac:dyDescent="0.25">
      <c r="A28" s="80" t="s">
        <v>63</v>
      </c>
      <c r="B28" s="497" t="s">
        <v>170</v>
      </c>
      <c r="C28" s="88"/>
      <c r="D28" s="88"/>
      <c r="E28" s="88"/>
      <c r="F28" s="88"/>
      <c r="G28" s="88"/>
      <c r="H28" s="88"/>
      <c r="I28" s="89">
        <f t="shared" si="0"/>
        <v>0</v>
      </c>
      <c r="R28" s="89">
        <f t="shared" si="1"/>
        <v>0</v>
      </c>
      <c r="S28" s="89"/>
      <c r="T28" s="89"/>
      <c r="U28" s="89"/>
      <c r="V28" s="89"/>
      <c r="W28" s="89"/>
      <c r="X28" s="89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</row>
    <row r="29" spans="1:130" s="80" customFormat="1" x14ac:dyDescent="0.25">
      <c r="A29" s="80" t="s">
        <v>190</v>
      </c>
      <c r="B29" s="497" t="s">
        <v>171</v>
      </c>
      <c r="C29" s="88"/>
      <c r="D29" s="88"/>
      <c r="E29" s="88"/>
      <c r="F29" s="88"/>
      <c r="G29" s="88"/>
      <c r="H29" s="88"/>
      <c r="I29" s="89">
        <f t="shared" si="0"/>
        <v>0</v>
      </c>
      <c r="R29" s="89">
        <f t="shared" si="1"/>
        <v>0</v>
      </c>
      <c r="S29" s="89"/>
      <c r="T29" s="89"/>
      <c r="U29" s="89"/>
      <c r="V29" s="89"/>
      <c r="W29" s="89"/>
      <c r="X29" s="89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</row>
    <row r="30" spans="1:130" s="80" customFormat="1" x14ac:dyDescent="0.25">
      <c r="A30" s="80" t="s">
        <v>67</v>
      </c>
      <c r="B30" s="497" t="s">
        <v>172</v>
      </c>
      <c r="C30" s="88"/>
      <c r="D30" s="88"/>
      <c r="E30" s="88"/>
      <c r="F30" s="88"/>
      <c r="G30" s="88"/>
      <c r="H30" s="88"/>
      <c r="I30" s="89">
        <f t="shared" si="0"/>
        <v>0</v>
      </c>
      <c r="R30" s="89">
        <f t="shared" si="1"/>
        <v>0</v>
      </c>
      <c r="S30" s="89"/>
      <c r="T30" s="89"/>
      <c r="U30" s="89"/>
      <c r="V30" s="89"/>
      <c r="W30" s="89"/>
      <c r="X30" s="89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</row>
    <row r="31" spans="1:130" s="80" customFormat="1" x14ac:dyDescent="0.25">
      <c r="A31" s="80" t="s">
        <v>64</v>
      </c>
      <c r="B31" s="497" t="s">
        <v>173</v>
      </c>
      <c r="C31" s="88"/>
      <c r="D31" s="88"/>
      <c r="E31" s="88"/>
      <c r="F31" s="88"/>
      <c r="G31" s="88"/>
      <c r="H31" s="88"/>
      <c r="I31" s="89">
        <f t="shared" si="0"/>
        <v>0</v>
      </c>
      <c r="R31" s="89">
        <f t="shared" si="1"/>
        <v>0</v>
      </c>
      <c r="S31" s="89"/>
      <c r="T31" s="89"/>
      <c r="U31" s="89"/>
      <c r="V31" s="89"/>
      <c r="W31" s="89"/>
      <c r="X31" s="89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</row>
    <row r="32" spans="1:130" s="80" customFormat="1" x14ac:dyDescent="0.25">
      <c r="A32" s="80" t="s">
        <v>65</v>
      </c>
      <c r="B32" s="497" t="s">
        <v>174</v>
      </c>
      <c r="C32" s="88"/>
      <c r="D32" s="88"/>
      <c r="E32" s="88"/>
      <c r="F32" s="88"/>
      <c r="G32" s="88"/>
      <c r="H32" s="88"/>
      <c r="I32" s="89">
        <f t="shared" si="0"/>
        <v>0</v>
      </c>
      <c r="R32" s="89">
        <f t="shared" si="1"/>
        <v>0</v>
      </c>
      <c r="S32" s="89"/>
      <c r="T32" s="89"/>
      <c r="U32" s="89"/>
      <c r="V32" s="89"/>
      <c r="W32" s="89"/>
      <c r="X32" s="89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</row>
    <row r="33" spans="1:130" s="80" customFormat="1" x14ac:dyDescent="0.25">
      <c r="A33" s="80" t="s">
        <v>66</v>
      </c>
      <c r="B33" s="497" t="s">
        <v>175</v>
      </c>
      <c r="C33" s="88"/>
      <c r="D33" s="88"/>
      <c r="E33" s="88"/>
      <c r="F33" s="88"/>
      <c r="G33" s="88"/>
      <c r="H33" s="88"/>
      <c r="I33" s="89">
        <f t="shared" si="0"/>
        <v>0</v>
      </c>
      <c r="R33" s="89">
        <f t="shared" si="1"/>
        <v>0</v>
      </c>
      <c r="S33" s="89"/>
      <c r="T33" s="89"/>
      <c r="U33" s="89"/>
      <c r="V33" s="89"/>
      <c r="W33" s="89"/>
      <c r="X33" s="89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</row>
    <row r="34" spans="1:130" s="80" customFormat="1" x14ac:dyDescent="0.25">
      <c r="A34" s="80" t="s">
        <v>191</v>
      </c>
      <c r="B34" s="497" t="s">
        <v>176</v>
      </c>
      <c r="C34" s="88"/>
      <c r="D34" s="88"/>
      <c r="E34" s="88"/>
      <c r="F34" s="88"/>
      <c r="G34" s="88"/>
      <c r="H34" s="88"/>
      <c r="I34" s="89">
        <f t="shared" si="0"/>
        <v>0</v>
      </c>
      <c r="R34" s="89">
        <f t="shared" si="1"/>
        <v>0</v>
      </c>
      <c r="S34" s="89"/>
      <c r="T34" s="89"/>
      <c r="U34" s="89"/>
      <c r="V34" s="89"/>
      <c r="W34" s="89"/>
      <c r="X34" s="89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</row>
    <row r="35" spans="1:130" s="80" customFormat="1" x14ac:dyDescent="0.25">
      <c r="A35" s="80" t="s">
        <v>68</v>
      </c>
      <c r="B35" s="497" t="s">
        <v>177</v>
      </c>
      <c r="C35" s="88"/>
      <c r="D35" s="88"/>
      <c r="E35" s="88"/>
      <c r="F35" s="88"/>
      <c r="G35" s="88"/>
      <c r="H35" s="88"/>
      <c r="I35" s="89">
        <f t="shared" si="0"/>
        <v>0</v>
      </c>
      <c r="R35" s="89">
        <f t="shared" si="1"/>
        <v>0</v>
      </c>
      <c r="S35" s="89"/>
      <c r="T35" s="89"/>
      <c r="U35" s="89"/>
      <c r="V35" s="89"/>
      <c r="W35" s="89"/>
      <c r="X35" s="89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</row>
    <row r="36" spans="1:130" s="80" customFormat="1" x14ac:dyDescent="0.25">
      <c r="A36" s="80" t="s">
        <v>192</v>
      </c>
      <c r="B36" s="497" t="s">
        <v>178</v>
      </c>
      <c r="C36" s="88"/>
      <c r="D36" s="88"/>
      <c r="E36" s="88"/>
      <c r="F36" s="88"/>
      <c r="G36" s="88"/>
      <c r="H36" s="88"/>
      <c r="I36" s="89">
        <f t="shared" si="0"/>
        <v>0</v>
      </c>
      <c r="R36" s="89">
        <f t="shared" si="1"/>
        <v>0</v>
      </c>
      <c r="S36" s="89"/>
      <c r="T36" s="89"/>
      <c r="U36" s="89"/>
      <c r="V36" s="89"/>
      <c r="W36" s="89"/>
      <c r="X36" s="89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</row>
    <row r="37" spans="1:130" s="80" customFormat="1" x14ac:dyDescent="0.25">
      <c r="A37" s="80" t="s">
        <v>69</v>
      </c>
      <c r="B37" s="497" t="s">
        <v>179</v>
      </c>
      <c r="C37" s="88"/>
      <c r="D37" s="88"/>
      <c r="E37" s="88"/>
      <c r="F37" s="88"/>
      <c r="G37" s="88"/>
      <c r="H37" s="88"/>
      <c r="I37" s="89">
        <f t="shared" si="0"/>
        <v>0</v>
      </c>
      <c r="R37" s="89">
        <f t="shared" si="1"/>
        <v>0</v>
      </c>
      <c r="S37" s="89"/>
      <c r="T37" s="89"/>
      <c r="U37" s="89"/>
      <c r="V37" s="89"/>
      <c r="W37" s="89"/>
      <c r="X37" s="89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</row>
    <row r="38" spans="1:130" s="80" customFormat="1" x14ac:dyDescent="0.25">
      <c r="A38" s="80" t="s">
        <v>333</v>
      </c>
      <c r="B38" s="497" t="s">
        <v>180</v>
      </c>
      <c r="C38" s="88"/>
      <c r="D38" s="88"/>
      <c r="E38" s="88"/>
      <c r="F38" s="88"/>
      <c r="G38" s="88"/>
      <c r="H38" s="88"/>
      <c r="I38" s="89">
        <f t="shared" si="0"/>
        <v>0</v>
      </c>
      <c r="R38" s="89">
        <f t="shared" si="1"/>
        <v>0</v>
      </c>
      <c r="S38" s="89"/>
      <c r="T38" s="89"/>
      <c r="U38" s="89"/>
      <c r="V38" s="89"/>
      <c r="W38" s="89"/>
      <c r="X38" s="89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</row>
    <row r="39" spans="1:130" s="80" customFormat="1" x14ac:dyDescent="0.25">
      <c r="A39" s="80" t="s">
        <v>70</v>
      </c>
      <c r="B39" s="497" t="s">
        <v>181</v>
      </c>
      <c r="C39" s="88"/>
      <c r="D39" s="88"/>
      <c r="E39" s="88"/>
      <c r="F39" s="88"/>
      <c r="G39" s="88"/>
      <c r="H39" s="88"/>
      <c r="I39" s="89">
        <f t="shared" si="0"/>
        <v>0</v>
      </c>
      <c r="R39" s="89">
        <f t="shared" si="1"/>
        <v>0</v>
      </c>
      <c r="S39" s="89"/>
      <c r="T39" s="89"/>
      <c r="U39" s="89"/>
      <c r="V39" s="89"/>
      <c r="W39" s="89"/>
      <c r="X39" s="89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</row>
    <row r="40" spans="1:130" s="80" customFormat="1" x14ac:dyDescent="0.25">
      <c r="A40" s="80" t="s">
        <v>71</v>
      </c>
      <c r="B40" s="497" t="s">
        <v>182</v>
      </c>
      <c r="C40" s="88"/>
      <c r="D40" s="88"/>
      <c r="E40" s="88"/>
      <c r="F40" s="88"/>
      <c r="G40" s="88"/>
      <c r="H40" s="88"/>
      <c r="I40" s="89">
        <f t="shared" si="0"/>
        <v>0</v>
      </c>
      <c r="R40" s="89">
        <f t="shared" si="1"/>
        <v>0</v>
      </c>
      <c r="S40" s="89"/>
      <c r="T40" s="89"/>
      <c r="U40" s="89"/>
      <c r="V40" s="89"/>
      <c r="W40" s="89"/>
      <c r="X40" s="89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</row>
    <row r="41" spans="1:130" s="80" customFormat="1" x14ac:dyDescent="0.25">
      <c r="A41" s="80" t="s">
        <v>72</v>
      </c>
      <c r="B41" s="497" t="s">
        <v>183</v>
      </c>
      <c r="C41" s="88"/>
      <c r="D41" s="88"/>
      <c r="E41" s="88"/>
      <c r="F41" s="88"/>
      <c r="G41" s="88"/>
      <c r="H41" s="88"/>
      <c r="I41" s="89">
        <f t="shared" si="0"/>
        <v>0</v>
      </c>
      <c r="R41" s="89">
        <f t="shared" si="1"/>
        <v>0</v>
      </c>
      <c r="S41" s="89"/>
      <c r="T41" s="89"/>
      <c r="U41" s="89"/>
      <c r="V41" s="89"/>
      <c r="W41" s="89"/>
      <c r="X41" s="89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</row>
    <row r="42" spans="1:130" s="80" customFormat="1" x14ac:dyDescent="0.25">
      <c r="A42" s="80" t="s">
        <v>193</v>
      </c>
      <c r="B42" s="497" t="s">
        <v>184</v>
      </c>
      <c r="C42" s="88"/>
      <c r="D42" s="88"/>
      <c r="E42" s="88"/>
      <c r="F42" s="88"/>
      <c r="G42" s="88"/>
      <c r="H42" s="88"/>
      <c r="I42" s="89">
        <f t="shared" si="0"/>
        <v>0</v>
      </c>
      <c r="R42" s="89">
        <f t="shared" si="1"/>
        <v>0</v>
      </c>
      <c r="S42" s="89"/>
      <c r="T42" s="89"/>
      <c r="U42" s="89"/>
      <c r="V42" s="89"/>
      <c r="W42" s="89"/>
      <c r="X42" s="89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</row>
    <row r="43" spans="1:130" s="80" customFormat="1" x14ac:dyDescent="0.25">
      <c r="A43" s="80" t="s">
        <v>73</v>
      </c>
      <c r="B43" s="497" t="s">
        <v>185</v>
      </c>
      <c r="C43" s="88"/>
      <c r="D43" s="88"/>
      <c r="E43" s="88"/>
      <c r="F43" s="88"/>
      <c r="G43" s="88"/>
      <c r="H43" s="88"/>
      <c r="I43" s="89">
        <f t="shared" si="0"/>
        <v>0</v>
      </c>
      <c r="R43" s="89">
        <f t="shared" si="1"/>
        <v>0</v>
      </c>
      <c r="S43" s="89"/>
      <c r="T43" s="89"/>
      <c r="U43" s="89"/>
      <c r="V43" s="89"/>
      <c r="W43" s="89"/>
      <c r="X43" s="89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</row>
    <row r="44" spans="1:130" s="80" customFormat="1" x14ac:dyDescent="0.25">
      <c r="A44" s="80" t="s">
        <v>74</v>
      </c>
      <c r="B44" s="497" t="s">
        <v>186</v>
      </c>
      <c r="C44" s="88"/>
      <c r="D44" s="88"/>
      <c r="E44" s="88"/>
      <c r="F44" s="88"/>
      <c r="G44" s="88"/>
      <c r="H44" s="88"/>
      <c r="I44" s="89">
        <f t="shared" si="0"/>
        <v>0</v>
      </c>
      <c r="R44" s="89">
        <f t="shared" si="1"/>
        <v>0</v>
      </c>
      <c r="S44" s="89"/>
      <c r="T44" s="89"/>
      <c r="U44" s="89"/>
      <c r="V44" s="89"/>
      <c r="W44" s="89"/>
      <c r="X44" s="89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</row>
    <row r="45" spans="1:130" s="80" customFormat="1" x14ac:dyDescent="0.25">
      <c r="A45" s="80" t="s">
        <v>350</v>
      </c>
      <c r="B45" s="497" t="s">
        <v>187</v>
      </c>
      <c r="C45" s="88"/>
      <c r="D45" s="88"/>
      <c r="E45" s="88"/>
      <c r="F45" s="88"/>
      <c r="G45" s="88"/>
      <c r="H45" s="88"/>
      <c r="I45" s="89">
        <f t="shared" si="0"/>
        <v>0</v>
      </c>
      <c r="R45" s="89">
        <f t="shared" si="1"/>
        <v>0</v>
      </c>
      <c r="S45" s="89"/>
      <c r="T45" s="89"/>
      <c r="U45" s="89"/>
      <c r="V45" s="89"/>
      <c r="W45" s="89"/>
      <c r="X45" s="89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</row>
    <row r="46" spans="1:130" s="80" customFormat="1" x14ac:dyDescent="0.25">
      <c r="A46" s="80" t="s">
        <v>301</v>
      </c>
      <c r="B46" s="497" t="s">
        <v>201</v>
      </c>
      <c r="C46" s="88"/>
      <c r="D46" s="88"/>
      <c r="E46" s="88"/>
      <c r="F46" s="88"/>
      <c r="G46" s="88"/>
      <c r="H46" s="88"/>
      <c r="I46" s="89">
        <f t="shared" si="0"/>
        <v>0</v>
      </c>
      <c r="R46" s="89">
        <f t="shared" si="1"/>
        <v>0</v>
      </c>
      <c r="S46" s="89"/>
      <c r="T46" s="89"/>
      <c r="U46" s="89"/>
      <c r="V46" s="89"/>
      <c r="W46" s="89"/>
      <c r="X46" s="89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</row>
    <row r="47" spans="1:130" s="80" customFormat="1" x14ac:dyDescent="0.25">
      <c r="A47" s="80" t="s">
        <v>83</v>
      </c>
      <c r="B47" s="497" t="s">
        <v>202</v>
      </c>
      <c r="C47" s="88"/>
      <c r="D47" s="88"/>
      <c r="E47" s="88"/>
      <c r="F47" s="88"/>
      <c r="G47" s="88"/>
      <c r="H47" s="88"/>
      <c r="I47" s="89">
        <f t="shared" si="0"/>
        <v>0</v>
      </c>
      <c r="R47" s="89">
        <f t="shared" si="1"/>
        <v>0</v>
      </c>
      <c r="S47" s="89"/>
      <c r="T47" s="89"/>
      <c r="U47" s="89"/>
      <c r="V47" s="89"/>
      <c r="W47" s="89"/>
      <c r="X47" s="89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</row>
    <row r="48" spans="1:130" s="80" customFormat="1" x14ac:dyDescent="0.25">
      <c r="A48" s="80" t="s">
        <v>75</v>
      </c>
      <c r="B48" s="497" t="s">
        <v>203</v>
      </c>
      <c r="C48" s="88"/>
      <c r="D48" s="88"/>
      <c r="E48" s="88"/>
      <c r="F48" s="88"/>
      <c r="G48" s="88"/>
      <c r="H48" s="88"/>
      <c r="I48" s="89">
        <f t="shared" si="0"/>
        <v>0</v>
      </c>
      <c r="R48" s="89">
        <f t="shared" si="1"/>
        <v>0</v>
      </c>
      <c r="S48" s="89"/>
      <c r="T48" s="89"/>
      <c r="U48" s="89"/>
      <c r="V48" s="89"/>
      <c r="W48" s="89"/>
      <c r="X48" s="89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</row>
    <row r="49" spans="1:130" s="80" customFormat="1" x14ac:dyDescent="0.25">
      <c r="A49" s="80" t="s">
        <v>76</v>
      </c>
      <c r="B49" s="497" t="s">
        <v>204</v>
      </c>
      <c r="C49" s="88"/>
      <c r="D49" s="88"/>
      <c r="E49" s="88"/>
      <c r="F49" s="88"/>
      <c r="G49" s="88"/>
      <c r="H49" s="88"/>
      <c r="I49" s="89">
        <f t="shared" si="0"/>
        <v>0</v>
      </c>
      <c r="R49" s="89">
        <f t="shared" si="1"/>
        <v>0</v>
      </c>
      <c r="S49" s="89"/>
      <c r="T49" s="89"/>
      <c r="U49" s="89"/>
      <c r="V49" s="89"/>
      <c r="W49" s="89"/>
      <c r="X49" s="89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</row>
    <row r="50" spans="1:130" s="80" customFormat="1" x14ac:dyDescent="0.25">
      <c r="A50" s="80" t="s">
        <v>298</v>
      </c>
      <c r="B50" s="497" t="s">
        <v>205</v>
      </c>
      <c r="C50" s="88"/>
      <c r="D50" s="88"/>
      <c r="E50" s="88"/>
      <c r="F50" s="88"/>
      <c r="G50" s="88"/>
      <c r="H50" s="88"/>
      <c r="I50" s="89">
        <f t="shared" si="0"/>
        <v>0</v>
      </c>
      <c r="R50" s="89">
        <f t="shared" si="1"/>
        <v>0</v>
      </c>
      <c r="S50" s="89"/>
      <c r="T50" s="89"/>
      <c r="U50" s="89"/>
      <c r="V50" s="89"/>
      <c r="W50" s="89"/>
      <c r="X50" s="89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  <c r="DZ50" s="72"/>
    </row>
    <row r="51" spans="1:130" s="80" customFormat="1" x14ac:dyDescent="0.25">
      <c r="A51" s="80" t="s">
        <v>77</v>
      </c>
      <c r="B51" s="497" t="s">
        <v>206</v>
      </c>
      <c r="C51" s="88"/>
      <c r="D51" s="88"/>
      <c r="E51" s="88"/>
      <c r="F51" s="88"/>
      <c r="G51" s="88"/>
      <c r="H51" s="88"/>
      <c r="I51" s="89">
        <f t="shared" si="0"/>
        <v>0</v>
      </c>
      <c r="R51" s="89">
        <f t="shared" si="1"/>
        <v>0</v>
      </c>
      <c r="S51" s="89"/>
      <c r="T51" s="89"/>
      <c r="U51" s="89"/>
      <c r="V51" s="89"/>
      <c r="W51" s="89"/>
      <c r="X51" s="89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</row>
    <row r="52" spans="1:130" s="80" customFormat="1" x14ac:dyDescent="0.25">
      <c r="A52" s="80" t="s">
        <v>78</v>
      </c>
      <c r="B52" s="497" t="s">
        <v>207</v>
      </c>
      <c r="C52" s="88"/>
      <c r="D52" s="88"/>
      <c r="E52" s="88"/>
      <c r="F52" s="88"/>
      <c r="G52" s="88"/>
      <c r="H52" s="88"/>
      <c r="I52" s="89">
        <f t="shared" si="0"/>
        <v>0</v>
      </c>
      <c r="R52" s="89">
        <f t="shared" si="1"/>
        <v>0</v>
      </c>
      <c r="S52" s="89"/>
      <c r="T52" s="89"/>
      <c r="U52" s="89"/>
      <c r="V52" s="89"/>
      <c r="W52" s="89"/>
      <c r="X52" s="89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</row>
    <row r="53" spans="1:130" s="80" customFormat="1" x14ac:dyDescent="0.25">
      <c r="A53" s="80" t="s">
        <v>79</v>
      </c>
      <c r="B53" s="497" t="s">
        <v>208</v>
      </c>
      <c r="C53" s="88"/>
      <c r="D53" s="88"/>
      <c r="E53" s="88"/>
      <c r="F53" s="88"/>
      <c r="G53" s="88"/>
      <c r="H53" s="88"/>
      <c r="I53" s="89">
        <f t="shared" si="0"/>
        <v>0</v>
      </c>
      <c r="R53" s="89">
        <f t="shared" si="1"/>
        <v>0</v>
      </c>
      <c r="S53" s="89"/>
      <c r="T53" s="89"/>
      <c r="U53" s="89"/>
      <c r="V53" s="89"/>
      <c r="W53" s="89"/>
      <c r="X53" s="89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</row>
    <row r="54" spans="1:130" s="80" customFormat="1" x14ac:dyDescent="0.25">
      <c r="A54" s="80" t="s">
        <v>80</v>
      </c>
      <c r="B54" s="497" t="s">
        <v>209</v>
      </c>
      <c r="C54" s="88"/>
      <c r="D54" s="88"/>
      <c r="E54" s="88"/>
      <c r="F54" s="88"/>
      <c r="G54" s="88"/>
      <c r="H54" s="88"/>
      <c r="I54" s="89">
        <f t="shared" si="0"/>
        <v>0</v>
      </c>
      <c r="R54" s="89">
        <f t="shared" si="1"/>
        <v>0</v>
      </c>
      <c r="S54" s="89"/>
      <c r="T54" s="89"/>
      <c r="U54" s="89"/>
      <c r="V54" s="89"/>
      <c r="W54" s="89"/>
      <c r="X54" s="89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2"/>
      <c r="CY54" s="72"/>
      <c r="CZ54" s="72"/>
      <c r="DA54" s="72"/>
      <c r="DB54" s="72"/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2"/>
      <c r="DN54" s="72"/>
      <c r="DO54" s="72"/>
      <c r="DP54" s="72"/>
      <c r="DQ54" s="72"/>
      <c r="DR54" s="72"/>
      <c r="DS54" s="72"/>
      <c r="DT54" s="72"/>
      <c r="DU54" s="72"/>
      <c r="DV54" s="72"/>
      <c r="DW54" s="72"/>
      <c r="DX54" s="72"/>
      <c r="DY54" s="72"/>
      <c r="DZ54" s="72"/>
    </row>
    <row r="55" spans="1:130" s="80" customFormat="1" x14ac:dyDescent="0.25">
      <c r="A55" s="80" t="s">
        <v>351</v>
      </c>
      <c r="B55" s="497" t="s">
        <v>210</v>
      </c>
      <c r="C55" s="88"/>
      <c r="D55" s="88"/>
      <c r="E55" s="88"/>
      <c r="F55" s="88"/>
      <c r="G55" s="88"/>
      <c r="H55" s="88"/>
      <c r="I55" s="89">
        <f t="shared" si="0"/>
        <v>0</v>
      </c>
      <c r="R55" s="89">
        <f t="shared" si="1"/>
        <v>0</v>
      </c>
      <c r="S55" s="89"/>
      <c r="T55" s="89"/>
      <c r="U55" s="89"/>
      <c r="V55" s="89"/>
      <c r="W55" s="89"/>
      <c r="X55" s="89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</row>
    <row r="56" spans="1:130" s="80" customFormat="1" x14ac:dyDescent="0.25">
      <c r="A56" s="80" t="s">
        <v>81</v>
      </c>
      <c r="B56" s="497" t="s">
        <v>211</v>
      </c>
      <c r="C56" s="88"/>
      <c r="D56" s="88"/>
      <c r="E56" s="88"/>
      <c r="F56" s="88"/>
      <c r="G56" s="88"/>
      <c r="H56" s="88"/>
      <c r="I56" s="89">
        <f t="shared" si="0"/>
        <v>0</v>
      </c>
      <c r="R56" s="89">
        <f t="shared" si="1"/>
        <v>0</v>
      </c>
      <c r="S56" s="89"/>
      <c r="T56" s="89"/>
      <c r="U56" s="89"/>
      <c r="V56" s="89"/>
      <c r="W56" s="89"/>
      <c r="X56" s="89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</row>
    <row r="57" spans="1:130" s="80" customFormat="1" x14ac:dyDescent="0.25">
      <c r="A57" s="80" t="s">
        <v>82</v>
      </c>
      <c r="B57" s="497" t="s">
        <v>212</v>
      </c>
      <c r="C57" s="88"/>
      <c r="D57" s="88"/>
      <c r="E57" s="88"/>
      <c r="F57" s="88"/>
      <c r="G57" s="88"/>
      <c r="H57" s="88"/>
      <c r="I57" s="89">
        <f t="shared" si="0"/>
        <v>0</v>
      </c>
      <c r="R57" s="89">
        <f t="shared" si="1"/>
        <v>0</v>
      </c>
      <c r="S57" s="89"/>
      <c r="T57" s="89"/>
      <c r="U57" s="89"/>
      <c r="V57" s="89"/>
      <c r="W57" s="89"/>
      <c r="X57" s="89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</row>
    <row r="58" spans="1:130" s="80" customFormat="1" x14ac:dyDescent="0.25">
      <c r="A58" s="80" t="s">
        <v>352</v>
      </c>
      <c r="B58" s="497" t="s">
        <v>213</v>
      </c>
      <c r="C58" s="88"/>
      <c r="D58" s="88"/>
      <c r="E58" s="88"/>
      <c r="F58" s="88"/>
      <c r="G58" s="88"/>
      <c r="H58" s="88"/>
      <c r="I58" s="89">
        <f t="shared" si="0"/>
        <v>0</v>
      </c>
      <c r="R58" s="89">
        <f t="shared" si="1"/>
        <v>0</v>
      </c>
      <c r="S58" s="89"/>
      <c r="T58" s="89"/>
      <c r="U58" s="89"/>
      <c r="V58" s="89"/>
      <c r="W58" s="89"/>
      <c r="X58" s="89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2"/>
      <c r="DN58" s="72"/>
      <c r="DO58" s="72"/>
      <c r="DP58" s="72"/>
      <c r="DQ58" s="72"/>
      <c r="DR58" s="72"/>
      <c r="DS58" s="72"/>
      <c r="DT58" s="72"/>
      <c r="DU58" s="72"/>
      <c r="DV58" s="72"/>
      <c r="DW58" s="72"/>
      <c r="DX58" s="72"/>
      <c r="DY58" s="72"/>
      <c r="DZ58" s="72"/>
    </row>
    <row r="59" spans="1:130" s="80" customFormat="1" x14ac:dyDescent="0.25">
      <c r="A59" s="80" t="s">
        <v>84</v>
      </c>
      <c r="B59" s="497" t="s">
        <v>214</v>
      </c>
      <c r="C59" s="88"/>
      <c r="D59" s="88"/>
      <c r="E59" s="88"/>
      <c r="F59" s="88"/>
      <c r="G59" s="88"/>
      <c r="H59" s="88"/>
      <c r="I59" s="89">
        <f t="shared" si="0"/>
        <v>0</v>
      </c>
      <c r="R59" s="89">
        <f t="shared" si="1"/>
        <v>0</v>
      </c>
      <c r="S59" s="89"/>
      <c r="T59" s="89"/>
      <c r="U59" s="89"/>
      <c r="V59" s="89"/>
      <c r="W59" s="89"/>
      <c r="X59" s="89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</row>
    <row r="60" spans="1:130" s="80" customFormat="1" x14ac:dyDescent="0.25">
      <c r="A60" s="80" t="s">
        <v>353</v>
      </c>
      <c r="B60" s="497" t="s">
        <v>215</v>
      </c>
      <c r="C60" s="88"/>
      <c r="D60" s="88"/>
      <c r="E60" s="88"/>
      <c r="F60" s="88"/>
      <c r="G60" s="88"/>
      <c r="H60" s="88"/>
      <c r="I60" s="89">
        <f t="shared" si="0"/>
        <v>0</v>
      </c>
      <c r="R60" s="89">
        <f t="shared" si="1"/>
        <v>0</v>
      </c>
      <c r="S60" s="89"/>
      <c r="T60" s="89"/>
      <c r="U60" s="89"/>
      <c r="V60" s="89"/>
      <c r="W60" s="89"/>
      <c r="X60" s="89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2"/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72"/>
      <c r="DP60" s="72"/>
      <c r="DQ60" s="72"/>
      <c r="DR60" s="72"/>
      <c r="DS60" s="72"/>
      <c r="DT60" s="72"/>
      <c r="DU60" s="72"/>
      <c r="DV60" s="72"/>
      <c r="DW60" s="72"/>
      <c r="DX60" s="72"/>
      <c r="DY60" s="72"/>
      <c r="DZ60" s="72"/>
    </row>
    <row r="61" spans="1:130" s="80" customFormat="1" x14ac:dyDescent="0.25">
      <c r="A61" s="80" t="s">
        <v>85</v>
      </c>
      <c r="B61" s="497" t="s">
        <v>216</v>
      </c>
      <c r="C61" s="88"/>
      <c r="D61" s="88"/>
      <c r="E61" s="88"/>
      <c r="F61" s="88"/>
      <c r="G61" s="88"/>
      <c r="H61" s="88"/>
      <c r="I61" s="89">
        <f t="shared" si="0"/>
        <v>0</v>
      </c>
      <c r="R61" s="89">
        <f t="shared" si="1"/>
        <v>0</v>
      </c>
      <c r="S61" s="89"/>
      <c r="T61" s="89"/>
      <c r="U61" s="89"/>
      <c r="V61" s="89"/>
      <c r="W61" s="89"/>
      <c r="X61" s="89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</row>
    <row r="62" spans="1:130" s="80" customFormat="1" x14ac:dyDescent="0.25">
      <c r="A62" s="80" t="s">
        <v>86</v>
      </c>
      <c r="B62" s="497" t="s">
        <v>217</v>
      </c>
      <c r="C62" s="88"/>
      <c r="D62" s="88"/>
      <c r="E62" s="88"/>
      <c r="F62" s="88"/>
      <c r="G62" s="88"/>
      <c r="H62" s="88"/>
      <c r="I62" s="89">
        <f t="shared" si="0"/>
        <v>0</v>
      </c>
      <c r="R62" s="89">
        <f t="shared" si="1"/>
        <v>0</v>
      </c>
      <c r="S62" s="89"/>
      <c r="T62" s="89"/>
      <c r="U62" s="89"/>
      <c r="V62" s="89"/>
      <c r="W62" s="89"/>
      <c r="X62" s="89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72"/>
      <c r="DK62" s="72"/>
      <c r="DL62" s="72"/>
      <c r="DM62" s="72"/>
      <c r="DN62" s="72"/>
      <c r="DO62" s="72"/>
      <c r="DP62" s="72"/>
      <c r="DQ62" s="72"/>
      <c r="DR62" s="72"/>
      <c r="DS62" s="72"/>
      <c r="DT62" s="72"/>
      <c r="DU62" s="72"/>
      <c r="DV62" s="72"/>
      <c r="DW62" s="72"/>
      <c r="DX62" s="72"/>
      <c r="DY62" s="72"/>
      <c r="DZ62" s="72"/>
    </row>
    <row r="63" spans="1:130" s="80" customFormat="1" x14ac:dyDescent="0.25">
      <c r="A63" s="80" t="s">
        <v>87</v>
      </c>
      <c r="B63" s="497" t="s">
        <v>218</v>
      </c>
      <c r="C63" s="88"/>
      <c r="D63" s="88"/>
      <c r="E63" s="88"/>
      <c r="F63" s="88"/>
      <c r="G63" s="88"/>
      <c r="H63" s="88"/>
      <c r="I63" s="89">
        <f t="shared" si="0"/>
        <v>0</v>
      </c>
      <c r="R63" s="89">
        <f t="shared" si="1"/>
        <v>0</v>
      </c>
      <c r="S63" s="89"/>
      <c r="T63" s="89"/>
      <c r="U63" s="89"/>
      <c r="V63" s="89"/>
      <c r="W63" s="89"/>
      <c r="X63" s="89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</row>
    <row r="64" spans="1:130" s="80" customFormat="1" x14ac:dyDescent="0.25">
      <c r="A64" s="80" t="s">
        <v>194</v>
      </c>
      <c r="B64" s="497" t="s">
        <v>219</v>
      </c>
      <c r="C64" s="88"/>
      <c r="D64" s="88"/>
      <c r="E64" s="88"/>
      <c r="F64" s="88"/>
      <c r="G64" s="88"/>
      <c r="H64" s="88"/>
      <c r="I64" s="89">
        <f t="shared" si="0"/>
        <v>0</v>
      </c>
      <c r="R64" s="89">
        <f t="shared" si="1"/>
        <v>0</v>
      </c>
      <c r="S64" s="89"/>
      <c r="T64" s="89"/>
      <c r="U64" s="89"/>
      <c r="V64" s="89"/>
      <c r="W64" s="89"/>
      <c r="X64" s="89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</row>
    <row r="65" spans="1:130" s="80" customFormat="1" x14ac:dyDescent="0.25">
      <c r="A65" s="80" t="s">
        <v>88</v>
      </c>
      <c r="B65" s="497" t="s">
        <v>220</v>
      </c>
      <c r="C65" s="88"/>
      <c r="D65" s="88"/>
      <c r="E65" s="88"/>
      <c r="F65" s="88"/>
      <c r="G65" s="88"/>
      <c r="H65" s="88"/>
      <c r="I65" s="89">
        <f t="shared" si="0"/>
        <v>0</v>
      </c>
      <c r="R65" s="89">
        <f t="shared" si="1"/>
        <v>0</v>
      </c>
      <c r="S65" s="89"/>
      <c r="T65" s="89"/>
      <c r="U65" s="89"/>
      <c r="V65" s="89"/>
      <c r="W65" s="89"/>
      <c r="X65" s="89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</row>
    <row r="66" spans="1:130" s="80" customFormat="1" x14ac:dyDescent="0.25">
      <c r="A66" s="80" t="s">
        <v>89</v>
      </c>
      <c r="B66" s="497" t="s">
        <v>221</v>
      </c>
      <c r="C66" s="88"/>
      <c r="D66" s="88"/>
      <c r="E66" s="88"/>
      <c r="F66" s="88"/>
      <c r="G66" s="88"/>
      <c r="H66" s="88"/>
      <c r="I66" s="89">
        <f t="shared" si="0"/>
        <v>0</v>
      </c>
      <c r="R66" s="89">
        <f t="shared" si="1"/>
        <v>0</v>
      </c>
      <c r="S66" s="89"/>
      <c r="T66" s="89"/>
      <c r="U66" s="89"/>
      <c r="V66" s="89"/>
      <c r="W66" s="89"/>
      <c r="X66" s="89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</row>
    <row r="67" spans="1:130" s="80" customFormat="1" x14ac:dyDescent="0.25">
      <c r="A67" s="80" t="s">
        <v>90</v>
      </c>
      <c r="B67" s="497" t="s">
        <v>222</v>
      </c>
      <c r="C67" s="88"/>
      <c r="D67" s="88"/>
      <c r="E67" s="88"/>
      <c r="F67" s="88"/>
      <c r="G67" s="88"/>
      <c r="H67" s="88"/>
      <c r="I67" s="89">
        <f t="shared" si="0"/>
        <v>0</v>
      </c>
      <c r="R67" s="89">
        <f t="shared" si="1"/>
        <v>0</v>
      </c>
      <c r="S67" s="89"/>
      <c r="T67" s="89"/>
      <c r="U67" s="89"/>
      <c r="V67" s="89"/>
      <c r="W67" s="89"/>
      <c r="X67" s="89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</row>
    <row r="68" spans="1:130" s="80" customFormat="1" x14ac:dyDescent="0.25">
      <c r="A68" s="80" t="s">
        <v>91</v>
      </c>
      <c r="B68" s="497" t="s">
        <v>223</v>
      </c>
      <c r="C68" s="88"/>
      <c r="D68" s="88"/>
      <c r="E68" s="88"/>
      <c r="F68" s="88"/>
      <c r="G68" s="88"/>
      <c r="H68" s="88"/>
      <c r="I68" s="89">
        <f t="shared" si="0"/>
        <v>0</v>
      </c>
      <c r="R68" s="89">
        <f t="shared" si="1"/>
        <v>0</v>
      </c>
      <c r="S68" s="89"/>
      <c r="T68" s="89"/>
      <c r="U68" s="89"/>
      <c r="V68" s="89"/>
      <c r="W68" s="89"/>
      <c r="X68" s="89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72"/>
      <c r="CW68" s="72"/>
      <c r="CX68" s="72"/>
      <c r="CY68" s="72"/>
      <c r="CZ68" s="72"/>
      <c r="DA68" s="72"/>
      <c r="DB68" s="72"/>
      <c r="DC68" s="72"/>
      <c r="DD68" s="72"/>
      <c r="DE68" s="72"/>
      <c r="DF68" s="72"/>
      <c r="DG68" s="72"/>
      <c r="DH68" s="72"/>
      <c r="DI68" s="72"/>
      <c r="DJ68" s="72"/>
      <c r="DK68" s="72"/>
      <c r="DL68" s="72"/>
      <c r="DM68" s="72"/>
      <c r="DN68" s="72"/>
      <c r="DO68" s="72"/>
      <c r="DP68" s="72"/>
      <c r="DQ68" s="72"/>
      <c r="DR68" s="72"/>
      <c r="DS68" s="72"/>
      <c r="DT68" s="72"/>
      <c r="DU68" s="72"/>
      <c r="DV68" s="72"/>
      <c r="DW68" s="72"/>
      <c r="DX68" s="72"/>
      <c r="DY68" s="72"/>
      <c r="DZ68" s="72"/>
    </row>
    <row r="69" spans="1:130" s="80" customFormat="1" x14ac:dyDescent="0.25">
      <c r="A69" s="80" t="s">
        <v>92</v>
      </c>
      <c r="B69" s="497" t="s">
        <v>224</v>
      </c>
      <c r="C69" s="88"/>
      <c r="D69" s="88"/>
      <c r="E69" s="88"/>
      <c r="F69" s="88"/>
      <c r="G69" s="88"/>
      <c r="H69" s="88"/>
      <c r="I69" s="89">
        <f t="shared" si="0"/>
        <v>0</v>
      </c>
      <c r="R69" s="89">
        <f t="shared" si="1"/>
        <v>0</v>
      </c>
      <c r="S69" s="89"/>
      <c r="T69" s="89"/>
      <c r="U69" s="89"/>
      <c r="V69" s="89"/>
      <c r="W69" s="89"/>
      <c r="X69" s="89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</row>
    <row r="70" spans="1:130" s="80" customFormat="1" x14ac:dyDescent="0.25">
      <c r="A70" s="80" t="s">
        <v>93</v>
      </c>
      <c r="B70" s="497" t="s">
        <v>225</v>
      </c>
      <c r="C70" s="88"/>
      <c r="D70" s="88"/>
      <c r="E70" s="88"/>
      <c r="F70" s="88"/>
      <c r="G70" s="88"/>
      <c r="H70" s="88"/>
      <c r="I70" s="89">
        <f t="shared" si="0"/>
        <v>0</v>
      </c>
      <c r="R70" s="89">
        <f t="shared" si="1"/>
        <v>0</v>
      </c>
      <c r="S70" s="89"/>
      <c r="T70" s="89"/>
      <c r="U70" s="89"/>
      <c r="V70" s="89"/>
      <c r="W70" s="89"/>
      <c r="X70" s="89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72"/>
      <c r="CW70" s="72"/>
      <c r="CX70" s="72"/>
      <c r="CY70" s="72"/>
      <c r="CZ70" s="72"/>
      <c r="DA70" s="72"/>
      <c r="DB70" s="72"/>
      <c r="DC70" s="72"/>
      <c r="DD70" s="72"/>
      <c r="DE70" s="72"/>
      <c r="DF70" s="72"/>
      <c r="DG70" s="72"/>
      <c r="DH70" s="72"/>
      <c r="DI70" s="72"/>
      <c r="DJ70" s="72"/>
      <c r="DK70" s="72"/>
      <c r="DL70" s="72"/>
      <c r="DM70" s="72"/>
      <c r="DN70" s="72"/>
      <c r="DO70" s="72"/>
      <c r="DP70" s="72"/>
      <c r="DQ70" s="72"/>
      <c r="DR70" s="72"/>
      <c r="DS70" s="72"/>
      <c r="DT70" s="72"/>
      <c r="DU70" s="72"/>
      <c r="DV70" s="72"/>
      <c r="DW70" s="72"/>
      <c r="DX70" s="72"/>
      <c r="DY70" s="72"/>
      <c r="DZ70" s="72"/>
    </row>
    <row r="71" spans="1:130" s="80" customFormat="1" x14ac:dyDescent="0.25">
      <c r="A71" s="80" t="s">
        <v>303</v>
      </c>
      <c r="B71" s="497" t="s">
        <v>226</v>
      </c>
      <c r="C71" s="88"/>
      <c r="D71" s="88"/>
      <c r="E71" s="88"/>
      <c r="F71" s="88"/>
      <c r="G71" s="88"/>
      <c r="H71" s="88"/>
      <c r="I71" s="89">
        <f t="shared" si="0"/>
        <v>0</v>
      </c>
      <c r="R71" s="89">
        <f t="shared" si="1"/>
        <v>0</v>
      </c>
      <c r="S71" s="89"/>
      <c r="T71" s="89"/>
      <c r="U71" s="89"/>
      <c r="V71" s="89"/>
      <c r="W71" s="89"/>
      <c r="X71" s="89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</row>
    <row r="72" spans="1:130" s="80" customFormat="1" x14ac:dyDescent="0.25">
      <c r="A72" s="80" t="s">
        <v>94</v>
      </c>
      <c r="B72" s="497" t="s">
        <v>227</v>
      </c>
      <c r="C72" s="88"/>
      <c r="D72" s="88"/>
      <c r="E72" s="88"/>
      <c r="F72" s="88"/>
      <c r="G72" s="88"/>
      <c r="H72" s="88"/>
      <c r="I72" s="89">
        <f t="shared" si="0"/>
        <v>0</v>
      </c>
      <c r="R72" s="89">
        <f t="shared" si="1"/>
        <v>0</v>
      </c>
      <c r="S72" s="89"/>
      <c r="T72" s="89"/>
      <c r="U72" s="89"/>
      <c r="V72" s="89"/>
      <c r="W72" s="89"/>
      <c r="X72" s="89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</row>
    <row r="73" spans="1:130" s="80" customFormat="1" x14ac:dyDescent="0.25">
      <c r="A73" s="80" t="s">
        <v>354</v>
      </c>
      <c r="B73" s="497" t="s">
        <v>228</v>
      </c>
      <c r="C73" s="88"/>
      <c r="D73" s="88"/>
      <c r="E73" s="88"/>
      <c r="F73" s="88"/>
      <c r="G73" s="88"/>
      <c r="H73" s="88"/>
      <c r="I73" s="89">
        <f t="shared" si="0"/>
        <v>0</v>
      </c>
      <c r="R73" s="89">
        <f t="shared" ref="R73:R136" si="2">SUM(I73,J73,K73,L73,M73,N73,P73)</f>
        <v>0</v>
      </c>
      <c r="S73" s="89"/>
      <c r="T73" s="89"/>
      <c r="U73" s="89"/>
      <c r="V73" s="89"/>
      <c r="W73" s="89"/>
      <c r="X73" s="89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</row>
    <row r="74" spans="1:130" s="80" customFormat="1" x14ac:dyDescent="0.25">
      <c r="A74" s="80" t="s">
        <v>355</v>
      </c>
      <c r="B74" s="497" t="s">
        <v>229</v>
      </c>
      <c r="C74" s="88"/>
      <c r="D74" s="88"/>
      <c r="E74" s="88"/>
      <c r="F74" s="88"/>
      <c r="G74" s="88"/>
      <c r="H74" s="88"/>
      <c r="I74" s="89">
        <f t="shared" si="0"/>
        <v>0</v>
      </c>
      <c r="R74" s="89">
        <f t="shared" si="2"/>
        <v>0</v>
      </c>
      <c r="S74" s="89"/>
      <c r="T74" s="89"/>
      <c r="U74" s="89"/>
      <c r="V74" s="89"/>
      <c r="W74" s="89"/>
      <c r="X74" s="89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2"/>
      <c r="DZ74" s="72"/>
    </row>
    <row r="75" spans="1:130" s="80" customFormat="1" x14ac:dyDescent="0.25">
      <c r="A75" s="80" t="s">
        <v>195</v>
      </c>
      <c r="B75" s="497" t="s">
        <v>230</v>
      </c>
      <c r="C75" s="88"/>
      <c r="D75" s="88"/>
      <c r="E75" s="88"/>
      <c r="F75" s="88"/>
      <c r="G75" s="88"/>
      <c r="H75" s="88"/>
      <c r="I75" s="89">
        <f t="shared" ref="I75:I168" si="3">SUM(C75:H75)</f>
        <v>0</v>
      </c>
      <c r="R75" s="89">
        <f t="shared" si="2"/>
        <v>0</v>
      </c>
      <c r="S75" s="89"/>
      <c r="T75" s="89"/>
      <c r="U75" s="89"/>
      <c r="V75" s="89"/>
      <c r="W75" s="89"/>
      <c r="X75" s="89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</row>
    <row r="76" spans="1:130" s="80" customFormat="1" x14ac:dyDescent="0.25">
      <c r="A76" s="80" t="s">
        <v>95</v>
      </c>
      <c r="B76" s="497" t="s">
        <v>231</v>
      </c>
      <c r="C76" s="88"/>
      <c r="D76" s="88"/>
      <c r="E76" s="88"/>
      <c r="F76" s="88"/>
      <c r="G76" s="88"/>
      <c r="H76" s="88"/>
      <c r="I76" s="89">
        <f t="shared" si="3"/>
        <v>0</v>
      </c>
      <c r="R76" s="89">
        <f t="shared" si="2"/>
        <v>0</v>
      </c>
      <c r="S76" s="89"/>
      <c r="T76" s="89"/>
      <c r="U76" s="89"/>
      <c r="V76" s="89"/>
      <c r="W76" s="89"/>
      <c r="X76" s="89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72"/>
      <c r="CA76" s="72"/>
      <c r="CB76" s="72"/>
      <c r="CC76" s="72"/>
      <c r="CD76" s="72"/>
      <c r="CE76" s="72"/>
      <c r="CF76" s="72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72"/>
      <c r="CW76" s="72"/>
      <c r="CX76" s="72"/>
      <c r="CY76" s="72"/>
      <c r="CZ76" s="72"/>
      <c r="DA76" s="72"/>
      <c r="DB76" s="72"/>
      <c r="DC76" s="72"/>
      <c r="DD76" s="72"/>
      <c r="DE76" s="72"/>
      <c r="DF76" s="72"/>
      <c r="DG76" s="72"/>
      <c r="DH76" s="72"/>
      <c r="DI76" s="72"/>
      <c r="DJ76" s="72"/>
      <c r="DK76" s="72"/>
      <c r="DL76" s="72"/>
      <c r="DM76" s="72"/>
      <c r="DN76" s="72"/>
      <c r="DO76" s="72"/>
      <c r="DP76" s="72"/>
      <c r="DQ76" s="72"/>
      <c r="DR76" s="72"/>
      <c r="DS76" s="72"/>
      <c r="DT76" s="72"/>
      <c r="DU76" s="72"/>
      <c r="DV76" s="72"/>
      <c r="DW76" s="72"/>
      <c r="DX76" s="72"/>
      <c r="DY76" s="72"/>
      <c r="DZ76" s="72"/>
    </row>
    <row r="77" spans="1:130" s="80" customFormat="1" x14ac:dyDescent="0.25">
      <c r="A77" s="80" t="s">
        <v>96</v>
      </c>
      <c r="B77" s="497" t="s">
        <v>232</v>
      </c>
      <c r="C77" s="88"/>
      <c r="D77" s="88"/>
      <c r="E77" s="88"/>
      <c r="F77" s="88"/>
      <c r="G77" s="88"/>
      <c r="H77" s="88"/>
      <c r="I77" s="89">
        <f t="shared" si="3"/>
        <v>0</v>
      </c>
      <c r="R77" s="89">
        <f t="shared" si="2"/>
        <v>0</v>
      </c>
      <c r="S77" s="89"/>
      <c r="T77" s="89"/>
      <c r="U77" s="89"/>
      <c r="V77" s="89"/>
      <c r="W77" s="89"/>
      <c r="X77" s="89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</row>
    <row r="78" spans="1:130" s="80" customFormat="1" x14ac:dyDescent="0.25">
      <c r="A78" s="80" t="s">
        <v>97</v>
      </c>
      <c r="B78" s="497" t="s">
        <v>233</v>
      </c>
      <c r="C78" s="88"/>
      <c r="D78" s="88"/>
      <c r="E78" s="88"/>
      <c r="F78" s="88"/>
      <c r="G78" s="88"/>
      <c r="H78" s="88"/>
      <c r="I78" s="89">
        <f t="shared" si="3"/>
        <v>0</v>
      </c>
      <c r="R78" s="89">
        <f t="shared" si="2"/>
        <v>0</v>
      </c>
      <c r="S78" s="89"/>
      <c r="T78" s="89"/>
      <c r="U78" s="89"/>
      <c r="V78" s="89"/>
      <c r="W78" s="89"/>
      <c r="X78" s="89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72"/>
      <c r="BN78" s="72"/>
      <c r="BO78" s="72"/>
      <c r="BP78" s="72"/>
      <c r="BQ78" s="72"/>
      <c r="BR78" s="72"/>
      <c r="BS78" s="72"/>
      <c r="BT78" s="72"/>
      <c r="BU78" s="72"/>
      <c r="BV78" s="72"/>
      <c r="BW78" s="72"/>
      <c r="BX78" s="72"/>
      <c r="BY78" s="72"/>
      <c r="BZ78" s="72"/>
      <c r="CA78" s="72"/>
      <c r="CB78" s="72"/>
      <c r="CC78" s="72"/>
      <c r="CD78" s="72"/>
      <c r="CE78" s="72"/>
      <c r="CF78" s="72"/>
      <c r="CG78" s="72"/>
      <c r="CH78" s="72"/>
      <c r="CI78" s="72"/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72"/>
      <c r="CW78" s="72"/>
      <c r="CX78" s="72"/>
      <c r="CY78" s="72"/>
      <c r="CZ78" s="72"/>
      <c r="DA78" s="72"/>
      <c r="DB78" s="72"/>
      <c r="DC78" s="72"/>
      <c r="DD78" s="72"/>
      <c r="DE78" s="72"/>
      <c r="DF78" s="72"/>
      <c r="DG78" s="72"/>
      <c r="DH78" s="72"/>
      <c r="DI78" s="72"/>
      <c r="DJ78" s="72"/>
      <c r="DK78" s="72"/>
      <c r="DL78" s="72"/>
      <c r="DM78" s="72"/>
      <c r="DN78" s="72"/>
      <c r="DO78" s="72"/>
      <c r="DP78" s="72"/>
      <c r="DQ78" s="72"/>
      <c r="DR78" s="72"/>
      <c r="DS78" s="72"/>
      <c r="DT78" s="72"/>
      <c r="DU78" s="72"/>
      <c r="DV78" s="72"/>
      <c r="DW78" s="72"/>
      <c r="DX78" s="72"/>
      <c r="DY78" s="72"/>
      <c r="DZ78" s="72"/>
    </row>
    <row r="79" spans="1:130" s="80" customFormat="1" x14ac:dyDescent="0.25">
      <c r="A79" s="80" t="s">
        <v>339</v>
      </c>
      <c r="B79" s="497" t="s">
        <v>234</v>
      </c>
      <c r="C79" s="88"/>
      <c r="D79" s="88"/>
      <c r="E79" s="88"/>
      <c r="F79" s="88"/>
      <c r="G79" s="88"/>
      <c r="H79" s="88"/>
      <c r="I79" s="89">
        <f t="shared" si="3"/>
        <v>0</v>
      </c>
      <c r="R79" s="89">
        <f t="shared" si="2"/>
        <v>0</v>
      </c>
      <c r="S79" s="89"/>
      <c r="T79" s="89"/>
      <c r="U79" s="89"/>
      <c r="V79" s="89"/>
      <c r="W79" s="89"/>
      <c r="X79" s="89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</row>
    <row r="80" spans="1:130" s="80" customFormat="1" x14ac:dyDescent="0.25">
      <c r="A80" s="80" t="s">
        <v>98</v>
      </c>
      <c r="B80" s="497" t="s">
        <v>235</v>
      </c>
      <c r="C80" s="88"/>
      <c r="D80" s="88"/>
      <c r="E80" s="88"/>
      <c r="F80" s="88"/>
      <c r="G80" s="88"/>
      <c r="H80" s="88"/>
      <c r="I80" s="89">
        <f t="shared" si="3"/>
        <v>0</v>
      </c>
      <c r="R80" s="89">
        <f t="shared" si="2"/>
        <v>0</v>
      </c>
      <c r="S80" s="89"/>
      <c r="T80" s="89"/>
      <c r="U80" s="89"/>
      <c r="V80" s="89"/>
      <c r="W80" s="89"/>
      <c r="X80" s="89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2"/>
      <c r="CY80" s="72"/>
      <c r="CZ80" s="72"/>
      <c r="DA80" s="72"/>
      <c r="DB80" s="72"/>
      <c r="DC80" s="72"/>
      <c r="DD80" s="72"/>
      <c r="DE80" s="72"/>
      <c r="DF80" s="72"/>
      <c r="DG80" s="72"/>
      <c r="DH80" s="72"/>
      <c r="DI80" s="72"/>
      <c r="DJ80" s="72"/>
      <c r="DK80" s="72"/>
      <c r="DL80" s="72"/>
      <c r="DM80" s="72"/>
      <c r="DN80" s="72"/>
      <c r="DO80" s="72"/>
      <c r="DP80" s="72"/>
      <c r="DQ80" s="72"/>
      <c r="DR80" s="72"/>
      <c r="DS80" s="72"/>
      <c r="DT80" s="72"/>
      <c r="DU80" s="72"/>
      <c r="DV80" s="72"/>
      <c r="DW80" s="72"/>
      <c r="DX80" s="72"/>
      <c r="DY80" s="72"/>
      <c r="DZ80" s="72"/>
    </row>
    <row r="81" spans="1:130" s="80" customFormat="1" x14ac:dyDescent="0.25">
      <c r="A81" s="432" t="s">
        <v>481</v>
      </c>
      <c r="B81" s="518" t="s">
        <v>236</v>
      </c>
      <c r="C81" s="88"/>
      <c r="D81" s="88"/>
      <c r="E81" s="88"/>
      <c r="F81" s="88"/>
      <c r="G81" s="88"/>
      <c r="H81" s="88"/>
      <c r="I81" s="89">
        <f t="shared" si="3"/>
        <v>0</v>
      </c>
      <c r="R81" s="89">
        <f t="shared" si="2"/>
        <v>0</v>
      </c>
      <c r="S81" s="89"/>
      <c r="T81" s="89"/>
      <c r="U81" s="89"/>
      <c r="V81" s="89"/>
      <c r="W81" s="89"/>
      <c r="X81" s="89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/>
      <c r="BZ81" s="72"/>
      <c r="CA81" s="72"/>
      <c r="CB81" s="72"/>
      <c r="CC81" s="72"/>
      <c r="CD81" s="72"/>
      <c r="CE81" s="72"/>
      <c r="CF81" s="72"/>
      <c r="CG81" s="72"/>
      <c r="CH81" s="72"/>
      <c r="CI81" s="72"/>
      <c r="CJ81" s="72"/>
      <c r="CK81" s="72"/>
      <c r="CL81" s="72"/>
      <c r="CM81" s="72"/>
      <c r="CN81" s="72"/>
      <c r="CO81" s="72"/>
      <c r="CP81" s="72"/>
      <c r="CQ81" s="72"/>
      <c r="CR81" s="72"/>
      <c r="CS81" s="72"/>
      <c r="CT81" s="72"/>
      <c r="CU81" s="72"/>
      <c r="CV81" s="72"/>
      <c r="CW81" s="72"/>
      <c r="CX81" s="72"/>
      <c r="CY81" s="72"/>
      <c r="CZ81" s="72"/>
      <c r="DA81" s="72"/>
      <c r="DB81" s="72"/>
      <c r="DC81" s="72"/>
      <c r="DD81" s="72"/>
      <c r="DE81" s="72"/>
      <c r="DF81" s="72"/>
      <c r="DG81" s="72"/>
      <c r="DH81" s="72"/>
      <c r="DI81" s="72"/>
      <c r="DJ81" s="72"/>
      <c r="DK81" s="72"/>
      <c r="DL81" s="72"/>
      <c r="DM81" s="72"/>
      <c r="DN81" s="72"/>
      <c r="DO81" s="72"/>
      <c r="DP81" s="72"/>
      <c r="DQ81" s="72"/>
      <c r="DR81" s="72"/>
      <c r="DS81" s="72"/>
      <c r="DT81" s="72"/>
      <c r="DU81" s="72"/>
      <c r="DV81" s="72"/>
      <c r="DW81" s="72"/>
      <c r="DX81" s="72"/>
      <c r="DY81" s="72"/>
      <c r="DZ81" s="72"/>
    </row>
    <row r="82" spans="1:130" s="80" customFormat="1" x14ac:dyDescent="0.25">
      <c r="A82" s="80" t="s">
        <v>356</v>
      </c>
      <c r="B82" s="497" t="s">
        <v>237</v>
      </c>
      <c r="C82" s="88"/>
      <c r="D82" s="88"/>
      <c r="E82" s="88"/>
      <c r="F82" s="88"/>
      <c r="G82" s="88"/>
      <c r="H82" s="88"/>
      <c r="I82" s="89">
        <f t="shared" si="3"/>
        <v>0</v>
      </c>
      <c r="R82" s="89">
        <f t="shared" si="2"/>
        <v>0</v>
      </c>
      <c r="S82" s="89"/>
      <c r="T82" s="89"/>
      <c r="U82" s="89"/>
      <c r="V82" s="89"/>
      <c r="W82" s="89"/>
      <c r="X82" s="89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72"/>
      <c r="CQ82" s="72"/>
      <c r="CR82" s="72"/>
      <c r="CS82" s="72"/>
      <c r="CT82" s="72"/>
      <c r="CU82" s="72"/>
      <c r="CV82" s="72"/>
      <c r="CW82" s="72"/>
      <c r="CX82" s="72"/>
      <c r="CY82" s="72"/>
      <c r="CZ82" s="72"/>
      <c r="DA82" s="72"/>
      <c r="DB82" s="72"/>
      <c r="DC82" s="72"/>
      <c r="DD82" s="72"/>
      <c r="DE82" s="72"/>
      <c r="DF82" s="72"/>
      <c r="DG82" s="72"/>
      <c r="DH82" s="72"/>
      <c r="DI82" s="72"/>
      <c r="DJ82" s="72"/>
      <c r="DK82" s="72"/>
      <c r="DL82" s="72"/>
      <c r="DM82" s="72"/>
      <c r="DN82" s="72"/>
      <c r="DO82" s="72"/>
      <c r="DP82" s="72"/>
      <c r="DQ82" s="72"/>
      <c r="DR82" s="72"/>
      <c r="DS82" s="72"/>
      <c r="DT82" s="72"/>
      <c r="DU82" s="72"/>
      <c r="DV82" s="72"/>
      <c r="DW82" s="72"/>
      <c r="DX82" s="72"/>
      <c r="DY82" s="72"/>
      <c r="DZ82" s="72"/>
    </row>
    <row r="83" spans="1:130" s="80" customFormat="1" x14ac:dyDescent="0.25">
      <c r="A83" s="80" t="s">
        <v>357</v>
      </c>
      <c r="B83" s="497" t="s">
        <v>238</v>
      </c>
      <c r="C83" s="88"/>
      <c r="D83" s="88"/>
      <c r="E83" s="88"/>
      <c r="F83" s="88"/>
      <c r="G83" s="88"/>
      <c r="H83" s="88"/>
      <c r="I83" s="89">
        <f t="shared" si="3"/>
        <v>0</v>
      </c>
      <c r="R83" s="89">
        <f t="shared" si="2"/>
        <v>0</v>
      </c>
      <c r="S83" s="89"/>
      <c r="T83" s="89"/>
      <c r="U83" s="89"/>
      <c r="V83" s="89"/>
      <c r="W83" s="89"/>
      <c r="X83" s="89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  <c r="BV83" s="72"/>
      <c r="BW83" s="72"/>
      <c r="BX83" s="72"/>
      <c r="BY83" s="72"/>
      <c r="BZ83" s="72"/>
      <c r="CA83" s="72"/>
      <c r="CB83" s="72"/>
      <c r="CC83" s="72"/>
      <c r="CD83" s="72"/>
      <c r="CE83" s="72"/>
      <c r="CF83" s="72"/>
      <c r="CG83" s="72"/>
      <c r="CH83" s="72"/>
      <c r="CI83" s="72"/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2"/>
      <c r="CW83" s="72"/>
      <c r="CX83" s="72"/>
      <c r="CY83" s="72"/>
      <c r="CZ83" s="72"/>
      <c r="DA83" s="72"/>
      <c r="DB83" s="72"/>
      <c r="DC83" s="72"/>
      <c r="DD83" s="72"/>
      <c r="DE83" s="72"/>
      <c r="DF83" s="72"/>
      <c r="DG83" s="72"/>
      <c r="DH83" s="72"/>
      <c r="DI83" s="72"/>
      <c r="DJ83" s="72"/>
      <c r="DK83" s="72"/>
      <c r="DL83" s="72"/>
      <c r="DM83" s="72"/>
      <c r="DN83" s="72"/>
      <c r="DO83" s="72"/>
      <c r="DP83" s="72"/>
      <c r="DQ83" s="72"/>
      <c r="DR83" s="72"/>
      <c r="DS83" s="72"/>
      <c r="DT83" s="72"/>
      <c r="DU83" s="72"/>
      <c r="DV83" s="72"/>
      <c r="DW83" s="72"/>
      <c r="DX83" s="72"/>
      <c r="DY83" s="72"/>
      <c r="DZ83" s="72"/>
    </row>
    <row r="84" spans="1:130" s="80" customFormat="1" x14ac:dyDescent="0.25">
      <c r="A84" s="80" t="s">
        <v>99</v>
      </c>
      <c r="B84" s="497" t="s">
        <v>239</v>
      </c>
      <c r="C84" s="88"/>
      <c r="D84" s="88"/>
      <c r="E84" s="88"/>
      <c r="F84" s="88"/>
      <c r="G84" s="88"/>
      <c r="H84" s="88"/>
      <c r="I84" s="89">
        <f t="shared" si="3"/>
        <v>0</v>
      </c>
      <c r="R84" s="89">
        <f t="shared" si="2"/>
        <v>0</v>
      </c>
      <c r="S84" s="89"/>
      <c r="T84" s="89"/>
      <c r="U84" s="89"/>
      <c r="V84" s="89"/>
      <c r="W84" s="89"/>
      <c r="X84" s="89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2"/>
      <c r="CY84" s="72"/>
      <c r="CZ84" s="72"/>
      <c r="DA84" s="72"/>
      <c r="DB84" s="72"/>
      <c r="DC84" s="72"/>
      <c r="DD84" s="72"/>
      <c r="DE84" s="72"/>
      <c r="DF84" s="72"/>
      <c r="DG84" s="72"/>
      <c r="DH84" s="72"/>
      <c r="DI84" s="72"/>
      <c r="DJ84" s="72"/>
      <c r="DK84" s="72"/>
      <c r="DL84" s="72"/>
      <c r="DM84" s="72"/>
      <c r="DN84" s="72"/>
      <c r="DO84" s="72"/>
      <c r="DP84" s="72"/>
      <c r="DQ84" s="72"/>
      <c r="DR84" s="72"/>
      <c r="DS84" s="72"/>
      <c r="DT84" s="72"/>
      <c r="DU84" s="72"/>
      <c r="DV84" s="72"/>
      <c r="DW84" s="72"/>
      <c r="DX84" s="72"/>
      <c r="DY84" s="72"/>
      <c r="DZ84" s="72"/>
    </row>
    <row r="85" spans="1:130" s="80" customFormat="1" x14ac:dyDescent="0.25">
      <c r="A85" s="80" t="s">
        <v>100</v>
      </c>
      <c r="B85" s="497" t="s">
        <v>240</v>
      </c>
      <c r="C85" s="88"/>
      <c r="D85" s="88"/>
      <c r="E85" s="88"/>
      <c r="F85" s="88"/>
      <c r="G85" s="88"/>
      <c r="H85" s="88"/>
      <c r="I85" s="89">
        <f t="shared" si="3"/>
        <v>0</v>
      </c>
      <c r="R85" s="89">
        <f t="shared" si="2"/>
        <v>0</v>
      </c>
      <c r="S85" s="89"/>
      <c r="T85" s="89"/>
      <c r="U85" s="89"/>
      <c r="V85" s="89"/>
      <c r="W85" s="89"/>
      <c r="X85" s="89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2"/>
      <c r="BN85" s="72"/>
      <c r="BO85" s="72"/>
      <c r="BP85" s="72"/>
      <c r="BQ85" s="72"/>
      <c r="BR85" s="72"/>
      <c r="BS85" s="72"/>
      <c r="BT85" s="72"/>
      <c r="BU85" s="72"/>
      <c r="BV85" s="72"/>
      <c r="BW85" s="72"/>
      <c r="BX85" s="72"/>
      <c r="BY85" s="72"/>
      <c r="BZ85" s="72"/>
      <c r="CA85" s="72"/>
      <c r="CB85" s="72"/>
      <c r="CC85" s="72"/>
      <c r="CD85" s="72"/>
      <c r="CE85" s="72"/>
      <c r="CF85" s="72"/>
      <c r="CG85" s="72"/>
      <c r="CH85" s="72"/>
      <c r="CI85" s="72"/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  <c r="CV85" s="72"/>
      <c r="CW85" s="72"/>
      <c r="CX85" s="72"/>
      <c r="CY85" s="72"/>
      <c r="CZ85" s="72"/>
      <c r="DA85" s="72"/>
      <c r="DB85" s="72"/>
      <c r="DC85" s="72"/>
      <c r="DD85" s="72"/>
      <c r="DE85" s="72"/>
      <c r="DF85" s="72"/>
      <c r="DG85" s="72"/>
      <c r="DH85" s="72"/>
      <c r="DI85" s="72"/>
      <c r="DJ85" s="72"/>
      <c r="DK85" s="72"/>
      <c r="DL85" s="72"/>
      <c r="DM85" s="72"/>
      <c r="DN85" s="72"/>
      <c r="DO85" s="72"/>
      <c r="DP85" s="72"/>
      <c r="DQ85" s="72"/>
      <c r="DR85" s="72"/>
      <c r="DS85" s="72"/>
      <c r="DT85" s="72"/>
      <c r="DU85" s="72"/>
      <c r="DV85" s="72"/>
      <c r="DW85" s="72"/>
      <c r="DX85" s="72"/>
      <c r="DY85" s="72"/>
      <c r="DZ85" s="72"/>
    </row>
    <row r="86" spans="1:130" s="80" customFormat="1" x14ac:dyDescent="0.25">
      <c r="A86" s="80" t="s">
        <v>101</v>
      </c>
      <c r="B86" s="497" t="s">
        <v>241</v>
      </c>
      <c r="C86" s="88"/>
      <c r="D86" s="88"/>
      <c r="E86" s="88"/>
      <c r="F86" s="88"/>
      <c r="G86" s="88"/>
      <c r="H86" s="88"/>
      <c r="I86" s="89">
        <f t="shared" si="3"/>
        <v>0</v>
      </c>
      <c r="R86" s="89">
        <f t="shared" si="2"/>
        <v>0</v>
      </c>
      <c r="S86" s="89"/>
      <c r="T86" s="89"/>
      <c r="U86" s="89"/>
      <c r="V86" s="89"/>
      <c r="W86" s="89"/>
      <c r="X86" s="89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2"/>
      <c r="BQ86" s="72"/>
      <c r="BR86" s="72"/>
      <c r="BS86" s="72"/>
      <c r="BT86" s="72"/>
      <c r="BU86" s="72"/>
      <c r="BV86" s="72"/>
      <c r="BW86" s="72"/>
      <c r="BX86" s="72"/>
      <c r="BY86" s="72"/>
      <c r="BZ86" s="72"/>
      <c r="CA86" s="72"/>
      <c r="CB86" s="72"/>
      <c r="CC86" s="72"/>
      <c r="CD86" s="72"/>
      <c r="CE86" s="72"/>
      <c r="CF86" s="72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2"/>
      <c r="CW86" s="72"/>
      <c r="CX86" s="72"/>
      <c r="CY86" s="72"/>
      <c r="CZ86" s="72"/>
      <c r="DA86" s="72"/>
      <c r="DB86" s="72"/>
      <c r="DC86" s="72"/>
      <c r="DD86" s="72"/>
      <c r="DE86" s="72"/>
      <c r="DF86" s="72"/>
      <c r="DG86" s="72"/>
      <c r="DH86" s="72"/>
      <c r="DI86" s="72"/>
      <c r="DJ86" s="72"/>
      <c r="DK86" s="72"/>
      <c r="DL86" s="72"/>
      <c r="DM86" s="72"/>
      <c r="DN86" s="72"/>
      <c r="DO86" s="72"/>
      <c r="DP86" s="72"/>
      <c r="DQ86" s="72"/>
      <c r="DR86" s="72"/>
      <c r="DS86" s="72"/>
      <c r="DT86" s="72"/>
      <c r="DU86" s="72"/>
      <c r="DV86" s="72"/>
      <c r="DW86" s="72"/>
      <c r="DX86" s="72"/>
      <c r="DY86" s="72"/>
      <c r="DZ86" s="72"/>
    </row>
    <row r="87" spans="1:130" s="80" customFormat="1" x14ac:dyDescent="0.25">
      <c r="A87" s="80" t="s">
        <v>358</v>
      </c>
      <c r="B87" s="497" t="s">
        <v>242</v>
      </c>
      <c r="C87" s="88"/>
      <c r="D87" s="88"/>
      <c r="E87" s="88"/>
      <c r="F87" s="88"/>
      <c r="G87" s="88"/>
      <c r="H87" s="88"/>
      <c r="I87" s="89">
        <f t="shared" si="3"/>
        <v>0</v>
      </c>
      <c r="R87" s="89">
        <f t="shared" si="2"/>
        <v>0</v>
      </c>
      <c r="S87" s="89"/>
      <c r="T87" s="89"/>
      <c r="U87" s="89"/>
      <c r="V87" s="89"/>
      <c r="W87" s="89"/>
      <c r="X87" s="89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72"/>
      <c r="CK87" s="72"/>
      <c r="CL87" s="72"/>
      <c r="CM87" s="72"/>
      <c r="CN87" s="72"/>
      <c r="CO87" s="72"/>
      <c r="CP87" s="72"/>
      <c r="CQ87" s="72"/>
      <c r="CR87" s="72"/>
      <c r="CS87" s="72"/>
      <c r="CT87" s="72"/>
      <c r="CU87" s="72"/>
      <c r="CV87" s="72"/>
      <c r="CW87" s="72"/>
      <c r="CX87" s="72"/>
      <c r="CY87" s="72"/>
      <c r="CZ87" s="72"/>
      <c r="DA87" s="72"/>
      <c r="DB87" s="72"/>
      <c r="DC87" s="72"/>
      <c r="DD87" s="72"/>
      <c r="DE87" s="72"/>
      <c r="DF87" s="72"/>
      <c r="DG87" s="72"/>
      <c r="DH87" s="72"/>
      <c r="DI87" s="72"/>
      <c r="DJ87" s="72"/>
      <c r="DK87" s="72"/>
      <c r="DL87" s="72"/>
      <c r="DM87" s="72"/>
      <c r="DN87" s="72"/>
      <c r="DO87" s="72"/>
      <c r="DP87" s="72"/>
      <c r="DQ87" s="72"/>
      <c r="DR87" s="72"/>
      <c r="DS87" s="72"/>
      <c r="DT87" s="72"/>
      <c r="DU87" s="72"/>
      <c r="DV87" s="72"/>
      <c r="DW87" s="72"/>
      <c r="DX87" s="72"/>
      <c r="DY87" s="72"/>
      <c r="DZ87" s="72"/>
    </row>
    <row r="88" spans="1:130" s="80" customFormat="1" x14ac:dyDescent="0.25">
      <c r="A88" s="80" t="s">
        <v>299</v>
      </c>
      <c r="B88" s="497" t="s">
        <v>243</v>
      </c>
      <c r="C88" s="88"/>
      <c r="D88" s="88"/>
      <c r="E88" s="88"/>
      <c r="F88" s="88"/>
      <c r="G88" s="88"/>
      <c r="H88" s="88"/>
      <c r="I88" s="89">
        <f t="shared" si="3"/>
        <v>0</v>
      </c>
      <c r="R88" s="89">
        <f t="shared" si="2"/>
        <v>0</v>
      </c>
      <c r="S88" s="89"/>
      <c r="T88" s="89"/>
      <c r="U88" s="89"/>
      <c r="V88" s="89"/>
      <c r="W88" s="89"/>
      <c r="X88" s="89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72"/>
      <c r="AO88" s="72"/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72"/>
      <c r="BG88" s="72"/>
      <c r="BH88" s="72"/>
      <c r="BI88" s="72"/>
      <c r="BJ88" s="72"/>
      <c r="BK88" s="72"/>
      <c r="BL88" s="72"/>
      <c r="BM88" s="72"/>
      <c r="BN88" s="72"/>
      <c r="BO88" s="72"/>
      <c r="BP88" s="72"/>
      <c r="BQ88" s="72"/>
      <c r="BR88" s="72"/>
      <c r="BS88" s="72"/>
      <c r="BT88" s="72"/>
      <c r="BU88" s="72"/>
      <c r="BV88" s="72"/>
      <c r="BW88" s="72"/>
      <c r="BX88" s="72"/>
      <c r="BY88" s="72"/>
      <c r="BZ88" s="72"/>
      <c r="CA88" s="72"/>
      <c r="CB88" s="72"/>
      <c r="CC88" s="72"/>
      <c r="CD88" s="72"/>
      <c r="CE88" s="72"/>
      <c r="CF88" s="72"/>
      <c r="CG88" s="72"/>
      <c r="CH88" s="72"/>
      <c r="CI88" s="72"/>
      <c r="CJ88" s="72"/>
      <c r="CK88" s="72"/>
      <c r="CL88" s="72"/>
      <c r="CM88" s="72"/>
      <c r="CN88" s="72"/>
      <c r="CO88" s="72"/>
      <c r="CP88" s="72"/>
      <c r="CQ88" s="72"/>
      <c r="CR88" s="72"/>
      <c r="CS88" s="72"/>
      <c r="CT88" s="72"/>
      <c r="CU88" s="72"/>
      <c r="CV88" s="72"/>
      <c r="CW88" s="72"/>
      <c r="CX88" s="72"/>
      <c r="CY88" s="72"/>
      <c r="CZ88" s="72"/>
      <c r="DA88" s="72"/>
      <c r="DB88" s="72"/>
      <c r="DC88" s="72"/>
      <c r="DD88" s="72"/>
      <c r="DE88" s="72"/>
      <c r="DF88" s="72"/>
      <c r="DG88" s="72"/>
      <c r="DH88" s="72"/>
      <c r="DI88" s="72"/>
      <c r="DJ88" s="72"/>
      <c r="DK88" s="72"/>
      <c r="DL88" s="72"/>
      <c r="DM88" s="72"/>
      <c r="DN88" s="72"/>
      <c r="DO88" s="72"/>
      <c r="DP88" s="72"/>
      <c r="DQ88" s="72"/>
      <c r="DR88" s="72"/>
      <c r="DS88" s="72"/>
      <c r="DT88" s="72"/>
      <c r="DU88" s="72"/>
      <c r="DV88" s="72"/>
      <c r="DW88" s="72"/>
      <c r="DX88" s="72"/>
      <c r="DY88" s="72"/>
      <c r="DZ88" s="72"/>
    </row>
    <row r="89" spans="1:130" s="80" customFormat="1" x14ac:dyDescent="0.25">
      <c r="A89" s="80" t="s">
        <v>359</v>
      </c>
      <c r="B89" s="497" t="s">
        <v>244</v>
      </c>
      <c r="C89" s="88"/>
      <c r="D89" s="88"/>
      <c r="E89" s="88"/>
      <c r="F89" s="88"/>
      <c r="G89" s="88"/>
      <c r="H89" s="88"/>
      <c r="I89" s="89">
        <f t="shared" si="3"/>
        <v>0</v>
      </c>
      <c r="R89" s="89">
        <f t="shared" si="2"/>
        <v>0</v>
      </c>
      <c r="S89" s="89"/>
      <c r="T89" s="89"/>
      <c r="U89" s="89"/>
      <c r="V89" s="89"/>
      <c r="W89" s="89"/>
      <c r="X89" s="89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72"/>
      <c r="AO89" s="72"/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  <c r="BH89" s="72"/>
      <c r="BI89" s="72"/>
      <c r="BJ89" s="72"/>
      <c r="BK89" s="72"/>
      <c r="BL89" s="72"/>
      <c r="BM89" s="72"/>
      <c r="BN89" s="72"/>
      <c r="BO89" s="72"/>
      <c r="BP89" s="72"/>
      <c r="BQ89" s="72"/>
      <c r="BR89" s="72"/>
      <c r="BS89" s="72"/>
      <c r="BT89" s="72"/>
      <c r="BU89" s="72"/>
      <c r="BV89" s="72"/>
      <c r="BW89" s="72"/>
      <c r="BX89" s="72"/>
      <c r="BY89" s="72"/>
      <c r="BZ89" s="72"/>
      <c r="CA89" s="72"/>
      <c r="CB89" s="72"/>
      <c r="CC89" s="72"/>
      <c r="CD89" s="72"/>
      <c r="CE89" s="72"/>
      <c r="CF89" s="72"/>
      <c r="CG89" s="72"/>
      <c r="CH89" s="72"/>
      <c r="CI89" s="72"/>
      <c r="CJ89" s="72"/>
      <c r="CK89" s="72"/>
      <c r="CL89" s="72"/>
      <c r="CM89" s="72"/>
      <c r="CN89" s="72"/>
      <c r="CO89" s="72"/>
      <c r="CP89" s="72"/>
      <c r="CQ89" s="72"/>
      <c r="CR89" s="72"/>
      <c r="CS89" s="72"/>
      <c r="CT89" s="72"/>
      <c r="CU89" s="72"/>
      <c r="CV89" s="72"/>
      <c r="CW89" s="72"/>
      <c r="CX89" s="72"/>
      <c r="CY89" s="72"/>
      <c r="CZ89" s="72"/>
      <c r="DA89" s="72"/>
      <c r="DB89" s="72"/>
      <c r="DC89" s="72"/>
      <c r="DD89" s="72"/>
      <c r="DE89" s="72"/>
      <c r="DF89" s="72"/>
      <c r="DG89" s="72"/>
      <c r="DH89" s="72"/>
      <c r="DI89" s="72"/>
      <c r="DJ89" s="72"/>
      <c r="DK89" s="72"/>
      <c r="DL89" s="72"/>
      <c r="DM89" s="72"/>
      <c r="DN89" s="72"/>
      <c r="DO89" s="72"/>
      <c r="DP89" s="72"/>
      <c r="DQ89" s="72"/>
      <c r="DR89" s="72"/>
      <c r="DS89" s="72"/>
      <c r="DT89" s="72"/>
      <c r="DU89" s="72"/>
      <c r="DV89" s="72"/>
      <c r="DW89" s="72"/>
      <c r="DX89" s="72"/>
      <c r="DY89" s="72"/>
      <c r="DZ89" s="72"/>
    </row>
    <row r="90" spans="1:130" s="80" customFormat="1" x14ac:dyDescent="0.25">
      <c r="A90" s="80" t="s">
        <v>102</v>
      </c>
      <c r="B90" s="497" t="s">
        <v>245</v>
      </c>
      <c r="C90" s="88"/>
      <c r="D90" s="88"/>
      <c r="E90" s="88"/>
      <c r="F90" s="88"/>
      <c r="G90" s="88"/>
      <c r="H90" s="88"/>
      <c r="I90" s="89">
        <f t="shared" si="3"/>
        <v>0</v>
      </c>
      <c r="R90" s="89">
        <f t="shared" si="2"/>
        <v>0</v>
      </c>
      <c r="S90" s="89"/>
      <c r="T90" s="89"/>
      <c r="U90" s="89"/>
      <c r="V90" s="89"/>
      <c r="W90" s="89"/>
      <c r="X90" s="89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2"/>
      <c r="AN90" s="72"/>
      <c r="AO90" s="72"/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72"/>
      <c r="BN90" s="72"/>
      <c r="BO90" s="72"/>
      <c r="BP90" s="72"/>
      <c r="BQ90" s="72"/>
      <c r="BR90" s="72"/>
      <c r="BS90" s="72"/>
      <c r="BT90" s="72"/>
      <c r="BU90" s="72"/>
      <c r="BV90" s="72"/>
      <c r="BW90" s="72"/>
      <c r="BX90" s="72"/>
      <c r="BY90" s="72"/>
      <c r="BZ90" s="72"/>
      <c r="CA90" s="72"/>
      <c r="CB90" s="72"/>
      <c r="CC90" s="72"/>
      <c r="CD90" s="72"/>
      <c r="CE90" s="72"/>
      <c r="CF90" s="72"/>
      <c r="CG90" s="72"/>
      <c r="CH90" s="72"/>
      <c r="CI90" s="72"/>
      <c r="CJ90" s="72"/>
      <c r="CK90" s="72"/>
      <c r="CL90" s="72"/>
      <c r="CM90" s="72"/>
      <c r="CN90" s="72"/>
      <c r="CO90" s="72"/>
      <c r="CP90" s="72"/>
      <c r="CQ90" s="72"/>
      <c r="CR90" s="72"/>
      <c r="CS90" s="72"/>
      <c r="CT90" s="72"/>
      <c r="CU90" s="72"/>
      <c r="CV90" s="72"/>
      <c r="CW90" s="72"/>
      <c r="CX90" s="72"/>
      <c r="CY90" s="72"/>
      <c r="CZ90" s="72"/>
      <c r="DA90" s="72"/>
      <c r="DB90" s="72"/>
      <c r="DC90" s="72"/>
      <c r="DD90" s="72"/>
      <c r="DE90" s="72"/>
      <c r="DF90" s="72"/>
      <c r="DG90" s="72"/>
      <c r="DH90" s="72"/>
      <c r="DI90" s="72"/>
      <c r="DJ90" s="72"/>
      <c r="DK90" s="72"/>
      <c r="DL90" s="72"/>
      <c r="DM90" s="72"/>
      <c r="DN90" s="72"/>
      <c r="DO90" s="72"/>
      <c r="DP90" s="72"/>
      <c r="DQ90" s="72"/>
      <c r="DR90" s="72"/>
      <c r="DS90" s="72"/>
      <c r="DT90" s="72"/>
      <c r="DU90" s="72"/>
      <c r="DV90" s="72"/>
      <c r="DW90" s="72"/>
      <c r="DX90" s="72"/>
      <c r="DY90" s="72"/>
      <c r="DZ90" s="72"/>
    </row>
    <row r="91" spans="1:130" s="80" customFormat="1" x14ac:dyDescent="0.25">
      <c r="A91" s="80" t="s">
        <v>334</v>
      </c>
      <c r="B91" s="497" t="s">
        <v>246</v>
      </c>
      <c r="C91" s="88"/>
      <c r="D91" s="88"/>
      <c r="E91" s="88"/>
      <c r="F91" s="88"/>
      <c r="G91" s="88"/>
      <c r="H91" s="88"/>
      <c r="I91" s="89">
        <f t="shared" si="3"/>
        <v>0</v>
      </c>
      <c r="R91" s="89">
        <f t="shared" si="2"/>
        <v>0</v>
      </c>
      <c r="S91" s="89"/>
      <c r="T91" s="89"/>
      <c r="U91" s="89"/>
      <c r="V91" s="89"/>
      <c r="W91" s="89"/>
      <c r="X91" s="89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2"/>
      <c r="DL91" s="72"/>
      <c r="DM91" s="72"/>
      <c r="DN91" s="72"/>
      <c r="DO91" s="72"/>
      <c r="DP91" s="72"/>
      <c r="DQ91" s="72"/>
      <c r="DR91" s="72"/>
      <c r="DS91" s="72"/>
      <c r="DT91" s="72"/>
      <c r="DU91" s="72"/>
      <c r="DV91" s="72"/>
      <c r="DW91" s="72"/>
      <c r="DX91" s="72"/>
      <c r="DY91" s="72"/>
      <c r="DZ91" s="72"/>
    </row>
    <row r="92" spans="1:130" s="80" customFormat="1" x14ac:dyDescent="0.25">
      <c r="A92" s="80" t="s">
        <v>103</v>
      </c>
      <c r="B92" s="497" t="s">
        <v>247</v>
      </c>
      <c r="C92" s="88"/>
      <c r="D92" s="88"/>
      <c r="E92" s="88"/>
      <c r="F92" s="88"/>
      <c r="G92" s="88"/>
      <c r="H92" s="88"/>
      <c r="I92" s="89">
        <f t="shared" si="3"/>
        <v>0</v>
      </c>
      <c r="R92" s="89">
        <f t="shared" si="2"/>
        <v>0</v>
      </c>
      <c r="S92" s="89"/>
      <c r="T92" s="89"/>
      <c r="U92" s="89"/>
      <c r="V92" s="89"/>
      <c r="W92" s="89"/>
      <c r="X92" s="89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72"/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2"/>
      <c r="DL92" s="72"/>
      <c r="DM92" s="72"/>
      <c r="DN92" s="72"/>
      <c r="DO92" s="72"/>
      <c r="DP92" s="72"/>
      <c r="DQ92" s="72"/>
      <c r="DR92" s="72"/>
      <c r="DS92" s="72"/>
      <c r="DT92" s="72"/>
      <c r="DU92" s="72"/>
      <c r="DV92" s="72"/>
      <c r="DW92" s="72"/>
      <c r="DX92" s="72"/>
      <c r="DY92" s="72"/>
      <c r="DZ92" s="72"/>
    </row>
    <row r="93" spans="1:130" s="80" customFormat="1" x14ac:dyDescent="0.25">
      <c r="A93" s="80" t="s">
        <v>335</v>
      </c>
      <c r="B93" s="497" t="s">
        <v>248</v>
      </c>
      <c r="C93" s="88"/>
      <c r="D93" s="88"/>
      <c r="E93" s="88"/>
      <c r="F93" s="88"/>
      <c r="G93" s="88"/>
      <c r="H93" s="88"/>
      <c r="I93" s="89">
        <f t="shared" si="3"/>
        <v>0</v>
      </c>
      <c r="R93" s="89">
        <f t="shared" si="2"/>
        <v>0</v>
      </c>
      <c r="S93" s="89"/>
      <c r="T93" s="89"/>
      <c r="U93" s="89"/>
      <c r="V93" s="89"/>
      <c r="W93" s="89"/>
      <c r="X93" s="89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72"/>
      <c r="BN93" s="72"/>
      <c r="BO93" s="72"/>
      <c r="BP93" s="72"/>
      <c r="BQ93" s="72"/>
      <c r="BR93" s="72"/>
      <c r="BS93" s="72"/>
      <c r="BT93" s="72"/>
      <c r="BU93" s="72"/>
      <c r="BV93" s="72"/>
      <c r="BW93" s="72"/>
      <c r="BX93" s="72"/>
      <c r="BY93" s="72"/>
      <c r="BZ93" s="72"/>
      <c r="CA93" s="72"/>
      <c r="CB93" s="72"/>
      <c r="CC93" s="72"/>
      <c r="CD93" s="72"/>
      <c r="CE93" s="72"/>
      <c r="CF93" s="72"/>
      <c r="CG93" s="72"/>
      <c r="CH93" s="72"/>
      <c r="CI93" s="72"/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2"/>
      <c r="DL93" s="72"/>
      <c r="DM93" s="72"/>
      <c r="DN93" s="72"/>
      <c r="DO93" s="72"/>
      <c r="DP93" s="72"/>
      <c r="DQ93" s="72"/>
      <c r="DR93" s="72"/>
      <c r="DS93" s="72"/>
      <c r="DT93" s="72"/>
      <c r="DU93" s="72"/>
      <c r="DV93" s="72"/>
      <c r="DW93" s="72"/>
      <c r="DX93" s="72"/>
      <c r="DY93" s="72"/>
      <c r="DZ93" s="72"/>
    </row>
    <row r="94" spans="1:130" s="80" customFormat="1" x14ac:dyDescent="0.25">
      <c r="A94" s="80" t="s">
        <v>104</v>
      </c>
      <c r="B94" s="497" t="s">
        <v>249</v>
      </c>
      <c r="C94" s="88"/>
      <c r="D94" s="88"/>
      <c r="E94" s="88"/>
      <c r="F94" s="88"/>
      <c r="G94" s="88"/>
      <c r="H94" s="88"/>
      <c r="I94" s="89">
        <f t="shared" si="3"/>
        <v>0</v>
      </c>
      <c r="R94" s="89">
        <f t="shared" si="2"/>
        <v>0</v>
      </c>
      <c r="S94" s="89"/>
      <c r="T94" s="89"/>
      <c r="U94" s="89"/>
      <c r="V94" s="89"/>
      <c r="W94" s="89"/>
      <c r="X94" s="89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72"/>
      <c r="AO94" s="72"/>
      <c r="AP94" s="72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  <c r="BH94" s="72"/>
      <c r="BI94" s="72"/>
      <c r="BJ94" s="72"/>
      <c r="BK94" s="72"/>
      <c r="BL94" s="72"/>
      <c r="BM94" s="72"/>
      <c r="BN94" s="72"/>
      <c r="BO94" s="72"/>
      <c r="BP94" s="72"/>
      <c r="BQ94" s="72"/>
      <c r="BR94" s="72"/>
      <c r="BS94" s="72"/>
      <c r="BT94" s="72"/>
      <c r="BU94" s="72"/>
      <c r="BV94" s="72"/>
      <c r="BW94" s="72"/>
      <c r="BX94" s="72"/>
      <c r="BY94" s="72"/>
      <c r="BZ94" s="72"/>
      <c r="CA94" s="72"/>
      <c r="CB94" s="72"/>
      <c r="CC94" s="72"/>
      <c r="CD94" s="72"/>
      <c r="CE94" s="72"/>
      <c r="CF94" s="72"/>
      <c r="CG94" s="72"/>
      <c r="CH94" s="72"/>
      <c r="CI94" s="72"/>
      <c r="CJ94" s="72"/>
      <c r="CK94" s="72"/>
      <c r="CL94" s="72"/>
      <c r="CM94" s="72"/>
      <c r="CN94" s="72"/>
      <c r="CO94" s="72"/>
      <c r="CP94" s="72"/>
      <c r="CQ94" s="72"/>
      <c r="CR94" s="72"/>
      <c r="CS94" s="72"/>
      <c r="CT94" s="72"/>
      <c r="CU94" s="72"/>
      <c r="CV94" s="72"/>
      <c r="CW94" s="72"/>
      <c r="CX94" s="72"/>
      <c r="CY94" s="72"/>
      <c r="CZ94" s="72"/>
      <c r="DA94" s="72"/>
      <c r="DB94" s="72"/>
      <c r="DC94" s="72"/>
      <c r="DD94" s="72"/>
      <c r="DE94" s="72"/>
      <c r="DF94" s="72"/>
      <c r="DG94" s="72"/>
      <c r="DH94" s="72"/>
      <c r="DI94" s="72"/>
      <c r="DJ94" s="72"/>
      <c r="DK94" s="72"/>
      <c r="DL94" s="72"/>
      <c r="DM94" s="72"/>
      <c r="DN94" s="72"/>
      <c r="DO94" s="72"/>
      <c r="DP94" s="72"/>
      <c r="DQ94" s="72"/>
      <c r="DR94" s="72"/>
      <c r="DS94" s="72"/>
      <c r="DT94" s="72"/>
      <c r="DU94" s="72"/>
      <c r="DV94" s="72"/>
      <c r="DW94" s="72"/>
      <c r="DX94" s="72"/>
      <c r="DY94" s="72"/>
      <c r="DZ94" s="72"/>
    </row>
    <row r="95" spans="1:130" s="80" customFormat="1" x14ac:dyDescent="0.25">
      <c r="A95" s="80" t="s">
        <v>105</v>
      </c>
      <c r="B95" s="497" t="s">
        <v>250</v>
      </c>
      <c r="C95" s="88"/>
      <c r="D95" s="88"/>
      <c r="E95" s="88"/>
      <c r="F95" s="88"/>
      <c r="G95" s="88"/>
      <c r="H95" s="88"/>
      <c r="I95" s="89">
        <f t="shared" si="3"/>
        <v>0</v>
      </c>
      <c r="R95" s="89">
        <f t="shared" si="2"/>
        <v>0</v>
      </c>
      <c r="S95" s="89"/>
      <c r="T95" s="89"/>
      <c r="U95" s="89"/>
      <c r="V95" s="89"/>
      <c r="W95" s="89"/>
      <c r="X95" s="89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2"/>
      <c r="AO95" s="72"/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72"/>
      <c r="BN95" s="72"/>
      <c r="BO95" s="72"/>
      <c r="BP95" s="72"/>
      <c r="BQ95" s="72"/>
      <c r="BR95" s="72"/>
      <c r="BS95" s="72"/>
      <c r="BT95" s="72"/>
      <c r="BU95" s="72"/>
      <c r="BV95" s="72"/>
      <c r="BW95" s="72"/>
      <c r="BX95" s="72"/>
      <c r="BY95" s="72"/>
      <c r="BZ95" s="72"/>
      <c r="CA95" s="72"/>
      <c r="CB95" s="72"/>
      <c r="CC95" s="72"/>
      <c r="CD95" s="72"/>
      <c r="CE95" s="72"/>
      <c r="CF95" s="72"/>
      <c r="CG95" s="72"/>
      <c r="CH95" s="72"/>
      <c r="CI95" s="72"/>
      <c r="CJ95" s="72"/>
      <c r="CK95" s="72"/>
      <c r="CL95" s="72"/>
      <c r="CM95" s="72"/>
      <c r="CN95" s="72"/>
      <c r="CO95" s="72"/>
      <c r="CP95" s="72"/>
      <c r="CQ95" s="72"/>
      <c r="CR95" s="72"/>
      <c r="CS95" s="72"/>
      <c r="CT95" s="72"/>
      <c r="CU95" s="72"/>
      <c r="CV95" s="72"/>
      <c r="CW95" s="72"/>
      <c r="CX95" s="72"/>
      <c r="CY95" s="72"/>
      <c r="CZ95" s="72"/>
      <c r="DA95" s="72"/>
      <c r="DB95" s="72"/>
      <c r="DC95" s="72"/>
      <c r="DD95" s="72"/>
      <c r="DE95" s="72"/>
      <c r="DF95" s="72"/>
      <c r="DG95" s="72"/>
      <c r="DH95" s="72"/>
      <c r="DI95" s="72"/>
      <c r="DJ95" s="72"/>
      <c r="DK95" s="72"/>
      <c r="DL95" s="72"/>
      <c r="DM95" s="72"/>
      <c r="DN95" s="72"/>
      <c r="DO95" s="72"/>
      <c r="DP95" s="72"/>
      <c r="DQ95" s="72"/>
      <c r="DR95" s="72"/>
      <c r="DS95" s="72"/>
      <c r="DT95" s="72"/>
      <c r="DU95" s="72"/>
      <c r="DV95" s="72"/>
      <c r="DW95" s="72"/>
      <c r="DX95" s="72"/>
      <c r="DY95" s="72"/>
      <c r="DZ95" s="72"/>
    </row>
    <row r="96" spans="1:130" s="80" customFormat="1" x14ac:dyDescent="0.25">
      <c r="A96" s="80" t="s">
        <v>106</v>
      </c>
      <c r="B96" s="497" t="s">
        <v>251</v>
      </c>
      <c r="C96" s="88"/>
      <c r="D96" s="88"/>
      <c r="E96" s="88"/>
      <c r="F96" s="88"/>
      <c r="G96" s="88"/>
      <c r="H96" s="88"/>
      <c r="I96" s="89">
        <f t="shared" si="3"/>
        <v>0</v>
      </c>
      <c r="R96" s="89">
        <f t="shared" si="2"/>
        <v>0</v>
      </c>
      <c r="S96" s="89"/>
      <c r="T96" s="89"/>
      <c r="U96" s="89"/>
      <c r="V96" s="89"/>
      <c r="W96" s="89"/>
      <c r="X96" s="89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72"/>
      <c r="BI96" s="72"/>
      <c r="BJ96" s="72"/>
      <c r="BK96" s="72"/>
      <c r="BL96" s="72"/>
      <c r="BM96" s="72"/>
      <c r="BN96" s="72"/>
      <c r="BO96" s="72"/>
      <c r="BP96" s="72"/>
      <c r="BQ96" s="72"/>
      <c r="BR96" s="72"/>
      <c r="BS96" s="72"/>
      <c r="BT96" s="72"/>
      <c r="BU96" s="72"/>
      <c r="BV96" s="72"/>
      <c r="BW96" s="72"/>
      <c r="BX96" s="72"/>
      <c r="BY96" s="72"/>
      <c r="BZ96" s="72"/>
      <c r="CA96" s="72"/>
      <c r="CB96" s="72"/>
      <c r="CC96" s="72"/>
      <c r="CD96" s="72"/>
      <c r="CE96" s="72"/>
      <c r="CF96" s="72"/>
      <c r="CG96" s="72"/>
      <c r="CH96" s="72"/>
      <c r="CI96" s="72"/>
      <c r="CJ96" s="72"/>
      <c r="CK96" s="72"/>
      <c r="CL96" s="72"/>
      <c r="CM96" s="72"/>
      <c r="CN96" s="72"/>
      <c r="CO96" s="72"/>
      <c r="CP96" s="72"/>
      <c r="CQ96" s="72"/>
      <c r="CR96" s="72"/>
      <c r="CS96" s="72"/>
      <c r="CT96" s="72"/>
      <c r="CU96" s="72"/>
      <c r="CV96" s="72"/>
      <c r="CW96" s="72"/>
      <c r="CX96" s="72"/>
      <c r="CY96" s="72"/>
      <c r="CZ96" s="72"/>
      <c r="DA96" s="72"/>
      <c r="DB96" s="72"/>
      <c r="DC96" s="72"/>
      <c r="DD96" s="72"/>
      <c r="DE96" s="72"/>
      <c r="DF96" s="72"/>
      <c r="DG96" s="72"/>
      <c r="DH96" s="72"/>
      <c r="DI96" s="72"/>
      <c r="DJ96" s="72"/>
      <c r="DK96" s="72"/>
      <c r="DL96" s="72"/>
      <c r="DM96" s="72"/>
      <c r="DN96" s="72"/>
      <c r="DO96" s="72"/>
      <c r="DP96" s="72"/>
      <c r="DQ96" s="72"/>
      <c r="DR96" s="72"/>
      <c r="DS96" s="72"/>
      <c r="DT96" s="72"/>
      <c r="DU96" s="72"/>
      <c r="DV96" s="72"/>
      <c r="DW96" s="72"/>
      <c r="DX96" s="72"/>
      <c r="DY96" s="72"/>
      <c r="DZ96" s="72"/>
    </row>
    <row r="97" spans="1:130" s="80" customFormat="1" x14ac:dyDescent="0.25">
      <c r="A97" s="80" t="s">
        <v>107</v>
      </c>
      <c r="B97" s="497" t="s">
        <v>252</v>
      </c>
      <c r="C97" s="88"/>
      <c r="D97" s="88"/>
      <c r="E97" s="88"/>
      <c r="F97" s="88"/>
      <c r="G97" s="88"/>
      <c r="H97" s="88"/>
      <c r="I97" s="89">
        <f t="shared" si="3"/>
        <v>0</v>
      </c>
      <c r="R97" s="89">
        <f t="shared" si="2"/>
        <v>0</v>
      </c>
      <c r="S97" s="89"/>
      <c r="T97" s="89"/>
      <c r="U97" s="89"/>
      <c r="V97" s="89"/>
      <c r="W97" s="89"/>
      <c r="X97" s="89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72"/>
      <c r="CD97" s="72"/>
      <c r="CE97" s="72"/>
      <c r="CF97" s="72"/>
      <c r="CG97" s="72"/>
      <c r="CH97" s="72"/>
      <c r="CI97" s="72"/>
      <c r="CJ97" s="72"/>
      <c r="CK97" s="72"/>
      <c r="CL97" s="72"/>
      <c r="CM97" s="72"/>
      <c r="CN97" s="72"/>
      <c r="CO97" s="72"/>
      <c r="CP97" s="72"/>
      <c r="CQ97" s="72"/>
      <c r="CR97" s="72"/>
      <c r="CS97" s="72"/>
      <c r="CT97" s="72"/>
      <c r="CU97" s="72"/>
      <c r="CV97" s="72"/>
      <c r="CW97" s="72"/>
      <c r="CX97" s="72"/>
      <c r="CY97" s="72"/>
      <c r="CZ97" s="72"/>
      <c r="DA97" s="72"/>
      <c r="DB97" s="72"/>
      <c r="DC97" s="72"/>
      <c r="DD97" s="72"/>
      <c r="DE97" s="72"/>
      <c r="DF97" s="72"/>
      <c r="DG97" s="72"/>
      <c r="DH97" s="72"/>
      <c r="DI97" s="72"/>
      <c r="DJ97" s="72"/>
      <c r="DK97" s="72"/>
      <c r="DL97" s="72"/>
      <c r="DM97" s="72"/>
      <c r="DN97" s="72"/>
      <c r="DO97" s="72"/>
      <c r="DP97" s="72"/>
      <c r="DQ97" s="72"/>
      <c r="DR97" s="72"/>
      <c r="DS97" s="72"/>
      <c r="DT97" s="72"/>
      <c r="DU97" s="72"/>
      <c r="DV97" s="72"/>
      <c r="DW97" s="72"/>
      <c r="DX97" s="72"/>
      <c r="DY97" s="72"/>
      <c r="DZ97" s="72"/>
    </row>
    <row r="98" spans="1:130" s="80" customFormat="1" x14ac:dyDescent="0.25">
      <c r="A98" s="80" t="s">
        <v>108</v>
      </c>
      <c r="B98" s="497" t="s">
        <v>253</v>
      </c>
      <c r="C98" s="88"/>
      <c r="D98" s="88"/>
      <c r="E98" s="88"/>
      <c r="F98" s="88"/>
      <c r="G98" s="88"/>
      <c r="H98" s="88"/>
      <c r="I98" s="89">
        <f t="shared" si="3"/>
        <v>0</v>
      </c>
      <c r="R98" s="89">
        <f t="shared" si="2"/>
        <v>0</v>
      </c>
      <c r="S98" s="89"/>
      <c r="T98" s="89"/>
      <c r="U98" s="89"/>
      <c r="V98" s="89"/>
      <c r="W98" s="89"/>
      <c r="X98" s="89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72"/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  <c r="BI98" s="72"/>
      <c r="BJ98" s="72"/>
      <c r="BK98" s="72"/>
      <c r="BL98" s="72"/>
      <c r="BM98" s="72"/>
      <c r="BN98" s="72"/>
      <c r="BO98" s="72"/>
      <c r="BP98" s="72"/>
      <c r="BQ98" s="72"/>
      <c r="BR98" s="72"/>
      <c r="BS98" s="72"/>
      <c r="BT98" s="72"/>
      <c r="BU98" s="72"/>
      <c r="BV98" s="72"/>
      <c r="BW98" s="72"/>
      <c r="BX98" s="72"/>
      <c r="BY98" s="72"/>
      <c r="BZ98" s="72"/>
      <c r="CA98" s="72"/>
      <c r="CB98" s="72"/>
      <c r="CC98" s="72"/>
      <c r="CD98" s="72"/>
      <c r="CE98" s="72"/>
      <c r="CF98" s="72"/>
      <c r="CG98" s="72"/>
      <c r="CH98" s="72"/>
      <c r="CI98" s="72"/>
      <c r="CJ98" s="72"/>
      <c r="CK98" s="72"/>
      <c r="CL98" s="72"/>
      <c r="CM98" s="72"/>
      <c r="CN98" s="72"/>
      <c r="CO98" s="72"/>
      <c r="CP98" s="72"/>
      <c r="CQ98" s="72"/>
      <c r="CR98" s="72"/>
      <c r="CS98" s="72"/>
      <c r="CT98" s="72"/>
      <c r="CU98" s="72"/>
      <c r="CV98" s="72"/>
      <c r="CW98" s="72"/>
      <c r="CX98" s="72"/>
      <c r="CY98" s="72"/>
      <c r="CZ98" s="72"/>
      <c r="DA98" s="72"/>
      <c r="DB98" s="72"/>
      <c r="DC98" s="72"/>
      <c r="DD98" s="72"/>
      <c r="DE98" s="72"/>
      <c r="DF98" s="72"/>
      <c r="DG98" s="72"/>
      <c r="DH98" s="72"/>
      <c r="DI98" s="72"/>
      <c r="DJ98" s="72"/>
      <c r="DK98" s="72"/>
      <c r="DL98" s="72"/>
      <c r="DM98" s="72"/>
      <c r="DN98" s="72"/>
      <c r="DO98" s="72"/>
      <c r="DP98" s="72"/>
      <c r="DQ98" s="72"/>
      <c r="DR98" s="72"/>
      <c r="DS98" s="72"/>
      <c r="DT98" s="72"/>
      <c r="DU98" s="72"/>
      <c r="DV98" s="72"/>
      <c r="DW98" s="72"/>
      <c r="DX98" s="72"/>
      <c r="DY98" s="72"/>
      <c r="DZ98" s="72"/>
    </row>
    <row r="99" spans="1:130" s="80" customFormat="1" x14ac:dyDescent="0.25">
      <c r="A99" s="80" t="s">
        <v>196</v>
      </c>
      <c r="B99" s="497" t="s">
        <v>254</v>
      </c>
      <c r="C99" s="88"/>
      <c r="D99" s="88"/>
      <c r="E99" s="88"/>
      <c r="F99" s="88"/>
      <c r="G99" s="88"/>
      <c r="H99" s="88"/>
      <c r="I99" s="89">
        <f t="shared" si="3"/>
        <v>0</v>
      </c>
      <c r="R99" s="89">
        <f t="shared" si="2"/>
        <v>0</v>
      </c>
      <c r="S99" s="89"/>
      <c r="T99" s="89"/>
      <c r="U99" s="89"/>
      <c r="V99" s="89"/>
      <c r="W99" s="89"/>
      <c r="X99" s="89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72"/>
      <c r="AO99" s="72"/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  <c r="BH99" s="72"/>
      <c r="BI99" s="72"/>
      <c r="BJ99" s="72"/>
      <c r="BK99" s="72"/>
      <c r="BL99" s="72"/>
      <c r="BM99" s="72"/>
      <c r="BN99" s="72"/>
      <c r="BO99" s="72"/>
      <c r="BP99" s="72"/>
      <c r="BQ99" s="72"/>
      <c r="BR99" s="72"/>
      <c r="BS99" s="72"/>
      <c r="BT99" s="72"/>
      <c r="BU99" s="72"/>
      <c r="BV99" s="72"/>
      <c r="BW99" s="72"/>
      <c r="BX99" s="72"/>
      <c r="BY99" s="72"/>
      <c r="BZ99" s="72"/>
      <c r="CA99" s="72"/>
      <c r="CB99" s="72"/>
      <c r="CC99" s="72"/>
      <c r="CD99" s="72"/>
      <c r="CE99" s="72"/>
      <c r="CF99" s="72"/>
      <c r="CG99" s="72"/>
      <c r="CH99" s="72"/>
      <c r="CI99" s="72"/>
      <c r="CJ99" s="72"/>
      <c r="CK99" s="72"/>
      <c r="CL99" s="72"/>
      <c r="CM99" s="72"/>
      <c r="CN99" s="72"/>
      <c r="CO99" s="72"/>
      <c r="CP99" s="72"/>
      <c r="CQ99" s="72"/>
      <c r="CR99" s="72"/>
      <c r="CS99" s="72"/>
      <c r="CT99" s="72"/>
      <c r="CU99" s="72"/>
      <c r="CV99" s="72"/>
      <c r="CW99" s="72"/>
      <c r="CX99" s="72"/>
      <c r="CY99" s="72"/>
      <c r="CZ99" s="72"/>
      <c r="DA99" s="72"/>
      <c r="DB99" s="72"/>
      <c r="DC99" s="72"/>
      <c r="DD99" s="72"/>
      <c r="DE99" s="72"/>
      <c r="DF99" s="72"/>
      <c r="DG99" s="72"/>
      <c r="DH99" s="72"/>
      <c r="DI99" s="72"/>
      <c r="DJ99" s="72"/>
      <c r="DK99" s="72"/>
      <c r="DL99" s="72"/>
      <c r="DM99" s="72"/>
      <c r="DN99" s="72"/>
      <c r="DO99" s="72"/>
      <c r="DP99" s="72"/>
      <c r="DQ99" s="72"/>
      <c r="DR99" s="72"/>
      <c r="DS99" s="72"/>
      <c r="DT99" s="72"/>
      <c r="DU99" s="72"/>
      <c r="DV99" s="72"/>
      <c r="DW99" s="72"/>
      <c r="DX99" s="72"/>
      <c r="DY99" s="72"/>
      <c r="DZ99" s="72"/>
    </row>
    <row r="100" spans="1:130" s="80" customFormat="1" x14ac:dyDescent="0.25">
      <c r="A100" s="80" t="s">
        <v>109</v>
      </c>
      <c r="B100" s="497" t="s">
        <v>255</v>
      </c>
      <c r="C100" s="88"/>
      <c r="D100" s="88"/>
      <c r="E100" s="88"/>
      <c r="F100" s="88"/>
      <c r="G100" s="88"/>
      <c r="H100" s="88"/>
      <c r="I100" s="89">
        <f t="shared" si="3"/>
        <v>0</v>
      </c>
      <c r="R100" s="89">
        <f t="shared" si="2"/>
        <v>0</v>
      </c>
      <c r="S100" s="89"/>
      <c r="T100" s="89"/>
      <c r="U100" s="89"/>
      <c r="V100" s="89"/>
      <c r="W100" s="89"/>
      <c r="X100" s="89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72"/>
      <c r="BM100" s="72"/>
      <c r="BN100" s="72"/>
      <c r="BO100" s="72"/>
      <c r="BP100" s="72"/>
      <c r="BQ100" s="72"/>
      <c r="BR100" s="72"/>
      <c r="BS100" s="72"/>
      <c r="BT100" s="72"/>
      <c r="BU100" s="72"/>
      <c r="BV100" s="72"/>
      <c r="BW100" s="72"/>
      <c r="BX100" s="72"/>
      <c r="BY100" s="72"/>
      <c r="BZ100" s="72"/>
      <c r="CA100" s="72"/>
      <c r="CB100" s="72"/>
      <c r="CC100" s="72"/>
      <c r="CD100" s="72"/>
      <c r="CE100" s="72"/>
      <c r="CF100" s="72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72"/>
      <c r="CW100" s="72"/>
      <c r="CX100" s="72"/>
      <c r="CY100" s="72"/>
      <c r="CZ100" s="72"/>
      <c r="DA100" s="72"/>
      <c r="DB100" s="72"/>
      <c r="DC100" s="72"/>
      <c r="DD100" s="72"/>
      <c r="DE100" s="72"/>
      <c r="DF100" s="72"/>
      <c r="DG100" s="72"/>
      <c r="DH100" s="72"/>
      <c r="DI100" s="72"/>
      <c r="DJ100" s="72"/>
      <c r="DK100" s="72"/>
      <c r="DL100" s="72"/>
      <c r="DM100" s="72"/>
      <c r="DN100" s="72"/>
      <c r="DO100" s="72"/>
      <c r="DP100" s="72"/>
      <c r="DQ100" s="72"/>
      <c r="DR100" s="72"/>
      <c r="DS100" s="72"/>
      <c r="DT100" s="72"/>
      <c r="DU100" s="72"/>
      <c r="DV100" s="72"/>
      <c r="DW100" s="72"/>
      <c r="DX100" s="72"/>
      <c r="DY100" s="72"/>
      <c r="DZ100" s="72"/>
    </row>
    <row r="101" spans="1:130" s="80" customFormat="1" x14ac:dyDescent="0.25">
      <c r="A101" s="80" t="s">
        <v>360</v>
      </c>
      <c r="B101" s="497" t="s">
        <v>256</v>
      </c>
      <c r="C101" s="88"/>
      <c r="D101" s="88"/>
      <c r="E101" s="88"/>
      <c r="F101" s="88"/>
      <c r="G101" s="88"/>
      <c r="H101" s="88"/>
      <c r="I101" s="89">
        <f t="shared" si="3"/>
        <v>0</v>
      </c>
      <c r="R101" s="89">
        <f t="shared" si="2"/>
        <v>0</v>
      </c>
      <c r="S101" s="89"/>
      <c r="T101" s="89"/>
      <c r="U101" s="89"/>
      <c r="V101" s="89"/>
      <c r="W101" s="89"/>
      <c r="X101" s="89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  <c r="AL101" s="72"/>
      <c r="AM101" s="72"/>
      <c r="AN101" s="72"/>
      <c r="AO101" s="72"/>
      <c r="AP101" s="72"/>
      <c r="AQ101" s="72"/>
      <c r="AR101" s="72"/>
      <c r="AS101" s="72"/>
      <c r="AT101" s="72"/>
      <c r="AU101" s="72"/>
      <c r="AV101" s="72"/>
      <c r="AW101" s="72"/>
      <c r="AX101" s="72"/>
      <c r="AY101" s="72"/>
      <c r="AZ101" s="72"/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2"/>
      <c r="BN101" s="72"/>
      <c r="BO101" s="72"/>
      <c r="BP101" s="72"/>
      <c r="BQ101" s="72"/>
      <c r="BR101" s="72"/>
      <c r="BS101" s="72"/>
      <c r="BT101" s="72"/>
      <c r="BU101" s="72"/>
      <c r="BV101" s="72"/>
      <c r="BW101" s="72"/>
      <c r="BX101" s="72"/>
      <c r="BY101" s="72"/>
      <c r="BZ101" s="72"/>
      <c r="CA101" s="72"/>
      <c r="CB101" s="72"/>
      <c r="CC101" s="72"/>
      <c r="CD101" s="72"/>
      <c r="CE101" s="72"/>
      <c r="CF101" s="72"/>
      <c r="CG101" s="72"/>
      <c r="CH101" s="72"/>
      <c r="CI101" s="72"/>
      <c r="CJ101" s="72"/>
      <c r="CK101" s="72"/>
      <c r="CL101" s="72"/>
      <c r="CM101" s="72"/>
      <c r="CN101" s="72"/>
      <c r="CO101" s="72"/>
      <c r="CP101" s="72"/>
      <c r="CQ101" s="72"/>
      <c r="CR101" s="72"/>
      <c r="CS101" s="72"/>
      <c r="CT101" s="72"/>
      <c r="CU101" s="72"/>
      <c r="CV101" s="72"/>
      <c r="CW101" s="72"/>
      <c r="CX101" s="72"/>
      <c r="CY101" s="72"/>
      <c r="CZ101" s="72"/>
      <c r="DA101" s="72"/>
      <c r="DB101" s="72"/>
      <c r="DC101" s="72"/>
      <c r="DD101" s="72"/>
      <c r="DE101" s="72"/>
      <c r="DF101" s="72"/>
      <c r="DG101" s="72"/>
      <c r="DH101" s="72"/>
      <c r="DI101" s="72"/>
      <c r="DJ101" s="72"/>
      <c r="DK101" s="72"/>
      <c r="DL101" s="72"/>
      <c r="DM101" s="72"/>
      <c r="DN101" s="72"/>
      <c r="DO101" s="72"/>
      <c r="DP101" s="72"/>
      <c r="DQ101" s="72"/>
      <c r="DR101" s="72"/>
      <c r="DS101" s="72"/>
      <c r="DT101" s="72"/>
      <c r="DU101" s="72"/>
      <c r="DV101" s="72"/>
      <c r="DW101" s="72"/>
      <c r="DX101" s="72"/>
      <c r="DY101" s="72"/>
      <c r="DZ101" s="72"/>
    </row>
    <row r="102" spans="1:130" s="80" customFormat="1" x14ac:dyDescent="0.25">
      <c r="A102" s="80" t="s">
        <v>110</v>
      </c>
      <c r="B102" s="497" t="s">
        <v>257</v>
      </c>
      <c r="C102" s="88"/>
      <c r="D102" s="88"/>
      <c r="E102" s="88"/>
      <c r="F102" s="88"/>
      <c r="G102" s="88"/>
      <c r="H102" s="88"/>
      <c r="I102" s="89">
        <f t="shared" si="3"/>
        <v>0</v>
      </c>
      <c r="R102" s="89">
        <f t="shared" si="2"/>
        <v>0</v>
      </c>
      <c r="S102" s="89"/>
      <c r="T102" s="89"/>
      <c r="U102" s="89"/>
      <c r="V102" s="89"/>
      <c r="W102" s="89"/>
      <c r="X102" s="89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72"/>
      <c r="CO102" s="72"/>
      <c r="CP102" s="72"/>
      <c r="CQ102" s="72"/>
      <c r="CR102" s="72"/>
      <c r="CS102" s="72"/>
      <c r="CT102" s="72"/>
      <c r="CU102" s="72"/>
      <c r="CV102" s="72"/>
      <c r="CW102" s="72"/>
      <c r="CX102" s="72"/>
      <c r="CY102" s="72"/>
      <c r="CZ102" s="72"/>
      <c r="DA102" s="72"/>
      <c r="DB102" s="72"/>
      <c r="DC102" s="72"/>
      <c r="DD102" s="72"/>
      <c r="DE102" s="72"/>
      <c r="DF102" s="72"/>
      <c r="DG102" s="72"/>
      <c r="DH102" s="72"/>
      <c r="DI102" s="72"/>
      <c r="DJ102" s="72"/>
      <c r="DK102" s="72"/>
      <c r="DL102" s="72"/>
      <c r="DM102" s="72"/>
      <c r="DN102" s="72"/>
      <c r="DO102" s="72"/>
      <c r="DP102" s="72"/>
      <c r="DQ102" s="72"/>
      <c r="DR102" s="72"/>
      <c r="DS102" s="72"/>
      <c r="DT102" s="72"/>
      <c r="DU102" s="72"/>
      <c r="DV102" s="72"/>
      <c r="DW102" s="72"/>
      <c r="DX102" s="72"/>
      <c r="DY102" s="72"/>
      <c r="DZ102" s="72"/>
    </row>
    <row r="103" spans="1:130" s="80" customFormat="1" x14ac:dyDescent="0.25">
      <c r="A103" s="80" t="s">
        <v>111</v>
      </c>
      <c r="B103" s="497" t="s">
        <v>258</v>
      </c>
      <c r="C103" s="88"/>
      <c r="D103" s="88"/>
      <c r="E103" s="88"/>
      <c r="F103" s="88"/>
      <c r="G103" s="88"/>
      <c r="H103" s="88"/>
      <c r="I103" s="89">
        <f t="shared" si="3"/>
        <v>0</v>
      </c>
      <c r="R103" s="89">
        <f t="shared" si="2"/>
        <v>0</v>
      </c>
      <c r="S103" s="89"/>
      <c r="T103" s="89"/>
      <c r="U103" s="89"/>
      <c r="V103" s="89"/>
      <c r="W103" s="89"/>
      <c r="X103" s="89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72"/>
      <c r="BN103" s="72"/>
      <c r="BO103" s="72"/>
      <c r="BP103" s="72"/>
      <c r="BQ103" s="72"/>
      <c r="BR103" s="72"/>
      <c r="BS103" s="72"/>
      <c r="BT103" s="72"/>
      <c r="BU103" s="72"/>
      <c r="BV103" s="72"/>
      <c r="BW103" s="72"/>
      <c r="BX103" s="72"/>
      <c r="BY103" s="72"/>
      <c r="BZ103" s="72"/>
      <c r="CA103" s="72"/>
      <c r="CB103" s="72"/>
      <c r="CC103" s="72"/>
      <c r="CD103" s="72"/>
      <c r="CE103" s="72"/>
      <c r="CF103" s="72"/>
      <c r="CG103" s="72"/>
      <c r="CH103" s="72"/>
      <c r="CI103" s="72"/>
      <c r="CJ103" s="72"/>
      <c r="CK103" s="72"/>
      <c r="CL103" s="72"/>
      <c r="CM103" s="72"/>
      <c r="CN103" s="72"/>
      <c r="CO103" s="72"/>
      <c r="CP103" s="72"/>
      <c r="CQ103" s="72"/>
      <c r="CR103" s="72"/>
      <c r="CS103" s="72"/>
      <c r="CT103" s="72"/>
      <c r="CU103" s="72"/>
      <c r="CV103" s="72"/>
      <c r="CW103" s="72"/>
      <c r="CX103" s="72"/>
      <c r="CY103" s="72"/>
      <c r="CZ103" s="72"/>
      <c r="DA103" s="72"/>
      <c r="DB103" s="72"/>
      <c r="DC103" s="72"/>
      <c r="DD103" s="72"/>
      <c r="DE103" s="72"/>
      <c r="DF103" s="72"/>
      <c r="DG103" s="72"/>
      <c r="DH103" s="72"/>
      <c r="DI103" s="72"/>
      <c r="DJ103" s="72"/>
      <c r="DK103" s="72"/>
      <c r="DL103" s="72"/>
      <c r="DM103" s="72"/>
      <c r="DN103" s="72"/>
      <c r="DO103" s="72"/>
      <c r="DP103" s="72"/>
      <c r="DQ103" s="72"/>
      <c r="DR103" s="72"/>
      <c r="DS103" s="72"/>
      <c r="DT103" s="72"/>
      <c r="DU103" s="72"/>
      <c r="DV103" s="72"/>
      <c r="DW103" s="72"/>
      <c r="DX103" s="72"/>
      <c r="DY103" s="72"/>
      <c r="DZ103" s="72"/>
    </row>
    <row r="104" spans="1:130" s="80" customFormat="1" x14ac:dyDescent="0.25">
      <c r="A104" s="80" t="s">
        <v>361</v>
      </c>
      <c r="B104" s="497" t="s">
        <v>259</v>
      </c>
      <c r="C104" s="88"/>
      <c r="D104" s="88"/>
      <c r="E104" s="88"/>
      <c r="F104" s="88"/>
      <c r="G104" s="88"/>
      <c r="H104" s="88"/>
      <c r="I104" s="89">
        <f t="shared" si="3"/>
        <v>0</v>
      </c>
      <c r="R104" s="89">
        <f t="shared" si="2"/>
        <v>0</v>
      </c>
      <c r="S104" s="89"/>
      <c r="T104" s="89"/>
      <c r="U104" s="89"/>
      <c r="V104" s="89"/>
      <c r="W104" s="89"/>
      <c r="X104" s="89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  <c r="AQ104" s="72"/>
      <c r="AR104" s="72"/>
      <c r="AS104" s="72"/>
      <c r="AT104" s="72"/>
      <c r="AU104" s="72"/>
      <c r="AV104" s="72"/>
      <c r="AW104" s="72"/>
      <c r="AX104" s="72"/>
      <c r="AY104" s="72"/>
      <c r="AZ104" s="72"/>
      <c r="BA104" s="72"/>
      <c r="BB104" s="72"/>
      <c r="BC104" s="72"/>
      <c r="BD104" s="72"/>
      <c r="BE104" s="72"/>
      <c r="BF104" s="72"/>
      <c r="BG104" s="72"/>
      <c r="BH104" s="72"/>
      <c r="BI104" s="72"/>
      <c r="BJ104" s="72"/>
      <c r="BK104" s="72"/>
      <c r="BL104" s="72"/>
      <c r="BM104" s="72"/>
      <c r="BN104" s="72"/>
      <c r="BO104" s="72"/>
      <c r="BP104" s="72"/>
      <c r="BQ104" s="72"/>
      <c r="BR104" s="72"/>
      <c r="BS104" s="72"/>
      <c r="BT104" s="72"/>
      <c r="BU104" s="72"/>
      <c r="BV104" s="72"/>
      <c r="BW104" s="72"/>
      <c r="BX104" s="72"/>
      <c r="BY104" s="72"/>
      <c r="BZ104" s="72"/>
      <c r="CA104" s="72"/>
      <c r="CB104" s="72"/>
      <c r="CC104" s="72"/>
      <c r="CD104" s="72"/>
      <c r="CE104" s="72"/>
      <c r="CF104" s="72"/>
      <c r="CG104" s="72"/>
      <c r="CH104" s="72"/>
      <c r="CI104" s="72"/>
      <c r="CJ104" s="72"/>
      <c r="CK104" s="72"/>
      <c r="CL104" s="72"/>
      <c r="CM104" s="72"/>
      <c r="CN104" s="72"/>
      <c r="CO104" s="72"/>
      <c r="CP104" s="72"/>
      <c r="CQ104" s="72"/>
      <c r="CR104" s="72"/>
      <c r="CS104" s="72"/>
      <c r="CT104" s="72"/>
      <c r="CU104" s="72"/>
      <c r="CV104" s="72"/>
      <c r="CW104" s="72"/>
      <c r="CX104" s="72"/>
      <c r="CY104" s="72"/>
      <c r="CZ104" s="72"/>
      <c r="DA104" s="72"/>
      <c r="DB104" s="72"/>
      <c r="DC104" s="72"/>
      <c r="DD104" s="72"/>
      <c r="DE104" s="72"/>
      <c r="DF104" s="72"/>
      <c r="DG104" s="72"/>
      <c r="DH104" s="72"/>
      <c r="DI104" s="72"/>
      <c r="DJ104" s="72"/>
      <c r="DK104" s="72"/>
      <c r="DL104" s="72"/>
      <c r="DM104" s="72"/>
      <c r="DN104" s="72"/>
      <c r="DO104" s="72"/>
      <c r="DP104" s="72"/>
      <c r="DQ104" s="72"/>
      <c r="DR104" s="72"/>
      <c r="DS104" s="72"/>
      <c r="DT104" s="72"/>
      <c r="DU104" s="72"/>
      <c r="DV104" s="72"/>
      <c r="DW104" s="72"/>
      <c r="DX104" s="72"/>
      <c r="DY104" s="72"/>
      <c r="DZ104" s="72"/>
    </row>
    <row r="105" spans="1:130" s="80" customFormat="1" x14ac:dyDescent="0.25">
      <c r="A105" s="80" t="s">
        <v>300</v>
      </c>
      <c r="B105" s="497" t="s">
        <v>260</v>
      </c>
      <c r="C105" s="88"/>
      <c r="D105" s="88"/>
      <c r="E105" s="88"/>
      <c r="F105" s="88"/>
      <c r="G105" s="88"/>
      <c r="H105" s="88"/>
      <c r="I105" s="89">
        <f t="shared" si="3"/>
        <v>0</v>
      </c>
      <c r="R105" s="89">
        <f t="shared" si="2"/>
        <v>0</v>
      </c>
      <c r="S105" s="89"/>
      <c r="T105" s="89"/>
      <c r="U105" s="89"/>
      <c r="V105" s="89"/>
      <c r="W105" s="89"/>
      <c r="X105" s="89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72"/>
      <c r="AO105" s="72"/>
      <c r="AP105" s="72"/>
      <c r="AQ105" s="72"/>
      <c r="AR105" s="72"/>
      <c r="AS105" s="72"/>
      <c r="AT105" s="72"/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  <c r="BH105" s="72"/>
      <c r="BI105" s="72"/>
      <c r="BJ105" s="72"/>
      <c r="BK105" s="72"/>
      <c r="BL105" s="72"/>
      <c r="BM105" s="72"/>
      <c r="BN105" s="72"/>
      <c r="BO105" s="72"/>
      <c r="BP105" s="72"/>
      <c r="BQ105" s="72"/>
      <c r="BR105" s="72"/>
      <c r="BS105" s="72"/>
      <c r="BT105" s="72"/>
      <c r="BU105" s="72"/>
      <c r="BV105" s="72"/>
      <c r="BW105" s="72"/>
      <c r="BX105" s="72"/>
      <c r="BY105" s="72"/>
      <c r="BZ105" s="72"/>
      <c r="CA105" s="72"/>
      <c r="CB105" s="72"/>
      <c r="CC105" s="72"/>
      <c r="CD105" s="72"/>
      <c r="CE105" s="72"/>
      <c r="CF105" s="72"/>
      <c r="CG105" s="72"/>
      <c r="CH105" s="72"/>
      <c r="CI105" s="72"/>
      <c r="CJ105" s="72"/>
      <c r="CK105" s="72"/>
      <c r="CL105" s="72"/>
      <c r="CM105" s="72"/>
      <c r="CN105" s="72"/>
      <c r="CO105" s="72"/>
      <c r="CP105" s="72"/>
      <c r="CQ105" s="72"/>
      <c r="CR105" s="72"/>
      <c r="CS105" s="72"/>
      <c r="CT105" s="72"/>
      <c r="CU105" s="72"/>
      <c r="CV105" s="72"/>
      <c r="CW105" s="72"/>
      <c r="CX105" s="72"/>
      <c r="CY105" s="72"/>
      <c r="CZ105" s="72"/>
      <c r="DA105" s="72"/>
      <c r="DB105" s="72"/>
      <c r="DC105" s="72"/>
      <c r="DD105" s="72"/>
      <c r="DE105" s="72"/>
      <c r="DF105" s="72"/>
      <c r="DG105" s="72"/>
      <c r="DH105" s="72"/>
      <c r="DI105" s="72"/>
      <c r="DJ105" s="72"/>
      <c r="DK105" s="72"/>
      <c r="DL105" s="72"/>
      <c r="DM105" s="72"/>
      <c r="DN105" s="72"/>
      <c r="DO105" s="72"/>
      <c r="DP105" s="72"/>
      <c r="DQ105" s="72"/>
      <c r="DR105" s="72"/>
      <c r="DS105" s="72"/>
      <c r="DT105" s="72"/>
      <c r="DU105" s="72"/>
      <c r="DV105" s="72"/>
      <c r="DW105" s="72"/>
      <c r="DX105" s="72"/>
      <c r="DY105" s="72"/>
      <c r="DZ105" s="72"/>
    </row>
    <row r="106" spans="1:130" s="80" customFormat="1" x14ac:dyDescent="0.25">
      <c r="A106" s="80" t="s">
        <v>112</v>
      </c>
      <c r="B106" s="497" t="s">
        <v>261</v>
      </c>
      <c r="C106" s="88"/>
      <c r="D106" s="88"/>
      <c r="E106" s="88"/>
      <c r="F106" s="88"/>
      <c r="G106" s="88"/>
      <c r="H106" s="88"/>
      <c r="I106" s="89">
        <f t="shared" si="3"/>
        <v>0</v>
      </c>
      <c r="R106" s="89">
        <f t="shared" si="2"/>
        <v>0</v>
      </c>
      <c r="S106" s="89"/>
      <c r="T106" s="89"/>
      <c r="U106" s="89"/>
      <c r="V106" s="89"/>
      <c r="W106" s="89"/>
      <c r="X106" s="89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2"/>
      <c r="BN106" s="72"/>
      <c r="BO106" s="72"/>
      <c r="BP106" s="72"/>
      <c r="BQ106" s="72"/>
      <c r="BR106" s="72"/>
      <c r="BS106" s="72"/>
      <c r="BT106" s="72"/>
      <c r="BU106" s="72"/>
      <c r="BV106" s="72"/>
      <c r="BW106" s="72"/>
      <c r="BX106" s="72"/>
      <c r="BY106" s="72"/>
      <c r="BZ106" s="72"/>
      <c r="CA106" s="72"/>
      <c r="CB106" s="72"/>
      <c r="CC106" s="72"/>
      <c r="CD106" s="72"/>
      <c r="CE106" s="72"/>
      <c r="CF106" s="72"/>
      <c r="CG106" s="72"/>
      <c r="CH106" s="72"/>
      <c r="CI106" s="72"/>
      <c r="CJ106" s="72"/>
      <c r="CK106" s="72"/>
      <c r="CL106" s="72"/>
      <c r="CM106" s="72"/>
      <c r="CN106" s="72"/>
      <c r="CO106" s="72"/>
      <c r="CP106" s="72"/>
      <c r="CQ106" s="72"/>
      <c r="CR106" s="72"/>
      <c r="CS106" s="72"/>
      <c r="CT106" s="72"/>
      <c r="CU106" s="72"/>
      <c r="CV106" s="72"/>
      <c r="CW106" s="72"/>
      <c r="CX106" s="72"/>
      <c r="CY106" s="72"/>
      <c r="CZ106" s="72"/>
      <c r="DA106" s="72"/>
      <c r="DB106" s="72"/>
      <c r="DC106" s="72"/>
      <c r="DD106" s="72"/>
      <c r="DE106" s="72"/>
      <c r="DF106" s="72"/>
      <c r="DG106" s="72"/>
      <c r="DH106" s="72"/>
      <c r="DI106" s="72"/>
      <c r="DJ106" s="72"/>
      <c r="DK106" s="72"/>
      <c r="DL106" s="72"/>
      <c r="DM106" s="72"/>
      <c r="DN106" s="72"/>
      <c r="DO106" s="72"/>
      <c r="DP106" s="72"/>
      <c r="DQ106" s="72"/>
      <c r="DR106" s="72"/>
      <c r="DS106" s="72"/>
      <c r="DT106" s="72"/>
      <c r="DU106" s="72"/>
      <c r="DV106" s="72"/>
      <c r="DW106" s="72"/>
      <c r="DX106" s="72"/>
      <c r="DY106" s="72"/>
      <c r="DZ106" s="72"/>
    </row>
    <row r="107" spans="1:130" s="80" customFormat="1" x14ac:dyDescent="0.25">
      <c r="A107" s="80" t="s">
        <v>113</v>
      </c>
      <c r="B107" s="497" t="s">
        <v>262</v>
      </c>
      <c r="C107" s="88"/>
      <c r="D107" s="88"/>
      <c r="E107" s="88"/>
      <c r="F107" s="88"/>
      <c r="G107" s="88"/>
      <c r="H107" s="88"/>
      <c r="I107" s="89">
        <f t="shared" si="3"/>
        <v>0</v>
      </c>
      <c r="R107" s="89">
        <f t="shared" si="2"/>
        <v>0</v>
      </c>
      <c r="S107" s="89"/>
      <c r="T107" s="89"/>
      <c r="U107" s="89"/>
      <c r="V107" s="89"/>
      <c r="W107" s="89"/>
      <c r="X107" s="89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72"/>
      <c r="CH107" s="72"/>
      <c r="CI107" s="72"/>
      <c r="CJ107" s="72"/>
      <c r="CK107" s="72"/>
      <c r="CL107" s="72"/>
      <c r="CM107" s="72"/>
      <c r="CN107" s="72"/>
      <c r="CO107" s="72"/>
      <c r="CP107" s="72"/>
      <c r="CQ107" s="72"/>
      <c r="CR107" s="72"/>
      <c r="CS107" s="72"/>
      <c r="CT107" s="72"/>
      <c r="CU107" s="72"/>
      <c r="CV107" s="72"/>
      <c r="CW107" s="72"/>
      <c r="CX107" s="72"/>
      <c r="CY107" s="72"/>
      <c r="CZ107" s="72"/>
      <c r="DA107" s="72"/>
      <c r="DB107" s="72"/>
      <c r="DC107" s="72"/>
      <c r="DD107" s="72"/>
      <c r="DE107" s="72"/>
      <c r="DF107" s="72"/>
      <c r="DG107" s="72"/>
      <c r="DH107" s="72"/>
      <c r="DI107" s="72"/>
      <c r="DJ107" s="72"/>
      <c r="DK107" s="72"/>
      <c r="DL107" s="72"/>
      <c r="DM107" s="72"/>
      <c r="DN107" s="72"/>
      <c r="DO107" s="72"/>
      <c r="DP107" s="72"/>
      <c r="DQ107" s="72"/>
      <c r="DR107" s="72"/>
      <c r="DS107" s="72"/>
      <c r="DT107" s="72"/>
      <c r="DU107" s="72"/>
      <c r="DV107" s="72"/>
      <c r="DW107" s="72"/>
      <c r="DX107" s="72"/>
      <c r="DY107" s="72"/>
      <c r="DZ107" s="72"/>
    </row>
    <row r="108" spans="1:130" s="80" customFormat="1" x14ac:dyDescent="0.25">
      <c r="A108" s="80" t="s">
        <v>308</v>
      </c>
      <c r="B108" s="497" t="s">
        <v>263</v>
      </c>
      <c r="C108" s="88"/>
      <c r="D108" s="88"/>
      <c r="E108" s="88"/>
      <c r="F108" s="88"/>
      <c r="G108" s="88"/>
      <c r="H108" s="88"/>
      <c r="I108" s="89">
        <f t="shared" si="3"/>
        <v>0</v>
      </c>
      <c r="R108" s="89">
        <f t="shared" si="2"/>
        <v>0</v>
      </c>
      <c r="S108" s="89"/>
      <c r="T108" s="89"/>
      <c r="U108" s="89"/>
      <c r="V108" s="89"/>
      <c r="W108" s="89"/>
      <c r="X108" s="89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  <c r="AL108" s="72"/>
      <c r="AM108" s="72"/>
      <c r="AN108" s="72"/>
      <c r="AO108" s="72"/>
      <c r="AP108" s="72"/>
      <c r="AQ108" s="72"/>
      <c r="AR108" s="72"/>
      <c r="AS108" s="72"/>
      <c r="AT108" s="72"/>
      <c r="AU108" s="72"/>
      <c r="AV108" s="72"/>
      <c r="AW108" s="72"/>
      <c r="AX108" s="72"/>
      <c r="AY108" s="72"/>
      <c r="AZ108" s="72"/>
      <c r="BA108" s="72"/>
      <c r="BB108" s="72"/>
      <c r="BC108" s="72"/>
      <c r="BD108" s="72"/>
      <c r="BE108" s="72"/>
      <c r="BF108" s="72"/>
      <c r="BG108" s="72"/>
      <c r="BH108" s="72"/>
      <c r="BI108" s="72"/>
      <c r="BJ108" s="72"/>
      <c r="BK108" s="72"/>
      <c r="BL108" s="72"/>
      <c r="BM108" s="72"/>
      <c r="BN108" s="72"/>
      <c r="BO108" s="72"/>
      <c r="BP108" s="72"/>
      <c r="BQ108" s="72"/>
      <c r="BR108" s="72"/>
      <c r="BS108" s="72"/>
      <c r="BT108" s="72"/>
      <c r="BU108" s="72"/>
      <c r="BV108" s="72"/>
      <c r="BW108" s="72"/>
      <c r="BX108" s="72"/>
      <c r="BY108" s="72"/>
      <c r="BZ108" s="72"/>
      <c r="CA108" s="72"/>
      <c r="CB108" s="72"/>
      <c r="CC108" s="72"/>
      <c r="CD108" s="72"/>
      <c r="CE108" s="72"/>
      <c r="CF108" s="72"/>
      <c r="CG108" s="72"/>
      <c r="CH108" s="72"/>
      <c r="CI108" s="72"/>
      <c r="CJ108" s="72"/>
      <c r="CK108" s="72"/>
      <c r="CL108" s="72"/>
      <c r="CM108" s="72"/>
      <c r="CN108" s="72"/>
      <c r="CO108" s="72"/>
      <c r="CP108" s="72"/>
      <c r="CQ108" s="72"/>
      <c r="CR108" s="72"/>
      <c r="CS108" s="72"/>
      <c r="CT108" s="72"/>
      <c r="CU108" s="72"/>
      <c r="CV108" s="72"/>
      <c r="CW108" s="72"/>
      <c r="CX108" s="72"/>
      <c r="CY108" s="72"/>
      <c r="CZ108" s="72"/>
      <c r="DA108" s="72"/>
      <c r="DB108" s="72"/>
      <c r="DC108" s="72"/>
      <c r="DD108" s="72"/>
      <c r="DE108" s="72"/>
      <c r="DF108" s="72"/>
      <c r="DG108" s="72"/>
      <c r="DH108" s="72"/>
      <c r="DI108" s="72"/>
      <c r="DJ108" s="72"/>
      <c r="DK108" s="72"/>
      <c r="DL108" s="72"/>
      <c r="DM108" s="72"/>
      <c r="DN108" s="72"/>
      <c r="DO108" s="72"/>
      <c r="DP108" s="72"/>
      <c r="DQ108" s="72"/>
      <c r="DR108" s="72"/>
      <c r="DS108" s="72"/>
      <c r="DT108" s="72"/>
      <c r="DU108" s="72"/>
      <c r="DV108" s="72"/>
      <c r="DW108" s="72"/>
      <c r="DX108" s="72"/>
      <c r="DY108" s="72"/>
      <c r="DZ108" s="72"/>
    </row>
    <row r="109" spans="1:130" s="80" customFormat="1" x14ac:dyDescent="0.25">
      <c r="A109" s="80" t="s">
        <v>114</v>
      </c>
      <c r="B109" s="497" t="s">
        <v>264</v>
      </c>
      <c r="C109" s="88"/>
      <c r="D109" s="88"/>
      <c r="E109" s="88"/>
      <c r="F109" s="88"/>
      <c r="G109" s="88"/>
      <c r="H109" s="88"/>
      <c r="I109" s="89">
        <f t="shared" si="3"/>
        <v>0</v>
      </c>
      <c r="R109" s="89">
        <f t="shared" si="2"/>
        <v>0</v>
      </c>
      <c r="S109" s="89"/>
      <c r="T109" s="89"/>
      <c r="U109" s="89"/>
      <c r="V109" s="89"/>
      <c r="W109" s="89"/>
      <c r="X109" s="89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  <c r="AL109" s="72"/>
      <c r="AM109" s="72"/>
      <c r="AN109" s="72"/>
      <c r="AO109" s="72"/>
      <c r="AP109" s="72"/>
      <c r="AQ109" s="72"/>
      <c r="AR109" s="72"/>
      <c r="AS109" s="72"/>
      <c r="AT109" s="72"/>
      <c r="AU109" s="72"/>
      <c r="AV109" s="72"/>
      <c r="AW109" s="72"/>
      <c r="AX109" s="72"/>
      <c r="AY109" s="72"/>
      <c r="AZ109" s="72"/>
      <c r="BA109" s="72"/>
      <c r="BB109" s="72"/>
      <c r="BC109" s="72"/>
      <c r="BD109" s="72"/>
      <c r="BE109" s="72"/>
      <c r="BF109" s="72"/>
      <c r="BG109" s="72"/>
      <c r="BH109" s="72"/>
      <c r="BI109" s="72"/>
      <c r="BJ109" s="72"/>
      <c r="BK109" s="72"/>
      <c r="BL109" s="72"/>
      <c r="BM109" s="72"/>
      <c r="BN109" s="72"/>
      <c r="BO109" s="72"/>
      <c r="BP109" s="72"/>
      <c r="BQ109" s="72"/>
      <c r="BR109" s="72"/>
      <c r="BS109" s="72"/>
      <c r="BT109" s="72"/>
      <c r="BU109" s="72"/>
      <c r="BV109" s="72"/>
      <c r="BW109" s="72"/>
      <c r="BX109" s="72"/>
      <c r="BY109" s="72"/>
      <c r="BZ109" s="72"/>
      <c r="CA109" s="72"/>
      <c r="CB109" s="72"/>
      <c r="CC109" s="72"/>
      <c r="CD109" s="72"/>
      <c r="CE109" s="72"/>
      <c r="CF109" s="72"/>
      <c r="CG109" s="72"/>
      <c r="CH109" s="72"/>
      <c r="CI109" s="72"/>
      <c r="CJ109" s="72"/>
      <c r="CK109" s="72"/>
      <c r="CL109" s="72"/>
      <c r="CM109" s="72"/>
      <c r="CN109" s="72"/>
      <c r="CO109" s="72"/>
      <c r="CP109" s="72"/>
      <c r="CQ109" s="72"/>
      <c r="CR109" s="72"/>
      <c r="CS109" s="72"/>
      <c r="CT109" s="72"/>
      <c r="CU109" s="72"/>
      <c r="CV109" s="72"/>
      <c r="CW109" s="72"/>
      <c r="CX109" s="72"/>
      <c r="CY109" s="72"/>
      <c r="CZ109" s="72"/>
      <c r="DA109" s="72"/>
      <c r="DB109" s="72"/>
      <c r="DC109" s="72"/>
      <c r="DD109" s="72"/>
      <c r="DE109" s="72"/>
      <c r="DF109" s="72"/>
      <c r="DG109" s="72"/>
      <c r="DH109" s="72"/>
      <c r="DI109" s="72"/>
      <c r="DJ109" s="72"/>
      <c r="DK109" s="72"/>
      <c r="DL109" s="72"/>
      <c r="DM109" s="72"/>
      <c r="DN109" s="72"/>
      <c r="DO109" s="72"/>
      <c r="DP109" s="72"/>
      <c r="DQ109" s="72"/>
      <c r="DR109" s="72"/>
      <c r="DS109" s="72"/>
      <c r="DT109" s="72"/>
      <c r="DU109" s="72"/>
      <c r="DV109" s="72"/>
      <c r="DW109" s="72"/>
      <c r="DX109" s="72"/>
      <c r="DY109" s="72"/>
      <c r="DZ109" s="72"/>
    </row>
    <row r="110" spans="1:130" s="80" customFormat="1" x14ac:dyDescent="0.25">
      <c r="A110" s="80" t="s">
        <v>115</v>
      </c>
      <c r="B110" s="497" t="s">
        <v>265</v>
      </c>
      <c r="C110" s="88"/>
      <c r="D110" s="88"/>
      <c r="E110" s="88"/>
      <c r="F110" s="88"/>
      <c r="G110" s="88"/>
      <c r="H110" s="88"/>
      <c r="I110" s="89">
        <f t="shared" si="3"/>
        <v>0</v>
      </c>
      <c r="R110" s="89">
        <f t="shared" si="2"/>
        <v>0</v>
      </c>
      <c r="S110" s="89"/>
      <c r="T110" s="89"/>
      <c r="U110" s="89"/>
      <c r="V110" s="89"/>
      <c r="W110" s="89"/>
      <c r="X110" s="89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  <c r="AL110" s="72"/>
      <c r="AM110" s="72"/>
      <c r="AN110" s="72"/>
      <c r="AO110" s="72"/>
      <c r="AP110" s="72"/>
      <c r="AQ110" s="72"/>
      <c r="AR110" s="72"/>
      <c r="AS110" s="72"/>
      <c r="AT110" s="72"/>
      <c r="AU110" s="72"/>
      <c r="AV110" s="72"/>
      <c r="AW110" s="72"/>
      <c r="AX110" s="72"/>
      <c r="AY110" s="72"/>
      <c r="AZ110" s="72"/>
      <c r="BA110" s="72"/>
      <c r="BB110" s="72"/>
      <c r="BC110" s="72"/>
      <c r="BD110" s="72"/>
      <c r="BE110" s="72"/>
      <c r="BF110" s="72"/>
      <c r="BG110" s="72"/>
      <c r="BH110" s="72"/>
      <c r="BI110" s="72"/>
      <c r="BJ110" s="72"/>
      <c r="BK110" s="72"/>
      <c r="BL110" s="72"/>
      <c r="BM110" s="72"/>
      <c r="BN110" s="72"/>
      <c r="BO110" s="72"/>
      <c r="BP110" s="72"/>
      <c r="BQ110" s="72"/>
      <c r="BR110" s="72"/>
      <c r="BS110" s="72"/>
      <c r="BT110" s="72"/>
      <c r="BU110" s="72"/>
      <c r="BV110" s="72"/>
      <c r="BW110" s="72"/>
      <c r="BX110" s="72"/>
      <c r="BY110" s="72"/>
      <c r="BZ110" s="72"/>
      <c r="CA110" s="72"/>
      <c r="CB110" s="72"/>
      <c r="CC110" s="72"/>
      <c r="CD110" s="72"/>
      <c r="CE110" s="72"/>
      <c r="CF110" s="72"/>
      <c r="CG110" s="72"/>
      <c r="CH110" s="72"/>
      <c r="CI110" s="72"/>
      <c r="CJ110" s="72"/>
      <c r="CK110" s="72"/>
      <c r="CL110" s="72"/>
      <c r="CM110" s="72"/>
      <c r="CN110" s="72"/>
      <c r="CO110" s="72"/>
      <c r="CP110" s="72"/>
      <c r="CQ110" s="72"/>
      <c r="CR110" s="72"/>
      <c r="CS110" s="72"/>
      <c r="CT110" s="72"/>
      <c r="CU110" s="72"/>
      <c r="CV110" s="72"/>
      <c r="CW110" s="72"/>
      <c r="CX110" s="72"/>
      <c r="CY110" s="72"/>
      <c r="CZ110" s="72"/>
      <c r="DA110" s="72"/>
      <c r="DB110" s="72"/>
      <c r="DC110" s="72"/>
      <c r="DD110" s="72"/>
      <c r="DE110" s="72"/>
      <c r="DF110" s="72"/>
      <c r="DG110" s="72"/>
      <c r="DH110" s="72"/>
      <c r="DI110" s="72"/>
      <c r="DJ110" s="72"/>
      <c r="DK110" s="72"/>
      <c r="DL110" s="72"/>
      <c r="DM110" s="72"/>
      <c r="DN110" s="72"/>
      <c r="DO110" s="72"/>
      <c r="DP110" s="72"/>
      <c r="DQ110" s="72"/>
      <c r="DR110" s="72"/>
      <c r="DS110" s="72"/>
      <c r="DT110" s="72"/>
      <c r="DU110" s="72"/>
      <c r="DV110" s="72"/>
      <c r="DW110" s="72"/>
      <c r="DX110" s="72"/>
      <c r="DY110" s="72"/>
      <c r="DZ110" s="72"/>
    </row>
    <row r="111" spans="1:130" s="80" customFormat="1" x14ac:dyDescent="0.25">
      <c r="A111" s="80" t="s">
        <v>116</v>
      </c>
      <c r="B111" s="497" t="s">
        <v>266</v>
      </c>
      <c r="C111" s="88"/>
      <c r="D111" s="88"/>
      <c r="E111" s="88"/>
      <c r="F111" s="88"/>
      <c r="G111" s="88"/>
      <c r="H111" s="88"/>
      <c r="I111" s="89">
        <f t="shared" si="3"/>
        <v>0</v>
      </c>
      <c r="R111" s="89">
        <f t="shared" si="2"/>
        <v>0</v>
      </c>
      <c r="S111" s="89"/>
      <c r="T111" s="89"/>
      <c r="U111" s="89"/>
      <c r="V111" s="89"/>
      <c r="W111" s="89"/>
      <c r="X111" s="89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  <c r="AQ111" s="72"/>
      <c r="AR111" s="72"/>
      <c r="AS111" s="72"/>
      <c r="AT111" s="72"/>
      <c r="AU111" s="72"/>
      <c r="AV111" s="72"/>
      <c r="AW111" s="72"/>
      <c r="AX111" s="72"/>
      <c r="AY111" s="72"/>
      <c r="AZ111" s="72"/>
      <c r="BA111" s="72"/>
      <c r="BB111" s="72"/>
      <c r="BC111" s="72"/>
      <c r="BD111" s="72"/>
      <c r="BE111" s="72"/>
      <c r="BF111" s="72"/>
      <c r="BG111" s="72"/>
      <c r="BH111" s="72"/>
      <c r="BI111" s="72"/>
      <c r="BJ111" s="72"/>
      <c r="BK111" s="72"/>
      <c r="BL111" s="72"/>
      <c r="BM111" s="72"/>
      <c r="BN111" s="72"/>
      <c r="BO111" s="72"/>
      <c r="BP111" s="72"/>
      <c r="BQ111" s="72"/>
      <c r="BR111" s="72"/>
      <c r="BS111" s="72"/>
      <c r="BT111" s="72"/>
      <c r="BU111" s="72"/>
      <c r="BV111" s="72"/>
      <c r="BW111" s="72"/>
      <c r="BX111" s="72"/>
      <c r="BY111" s="72"/>
      <c r="BZ111" s="72"/>
      <c r="CA111" s="72"/>
      <c r="CB111" s="72"/>
      <c r="CC111" s="72"/>
      <c r="CD111" s="72"/>
      <c r="CE111" s="72"/>
      <c r="CF111" s="72"/>
      <c r="CG111" s="72"/>
      <c r="CH111" s="72"/>
      <c r="CI111" s="72"/>
      <c r="CJ111" s="72"/>
      <c r="CK111" s="72"/>
      <c r="CL111" s="72"/>
      <c r="CM111" s="72"/>
      <c r="CN111" s="72"/>
      <c r="CO111" s="72"/>
      <c r="CP111" s="72"/>
      <c r="CQ111" s="72"/>
      <c r="CR111" s="72"/>
      <c r="CS111" s="72"/>
      <c r="CT111" s="72"/>
      <c r="CU111" s="72"/>
      <c r="CV111" s="72"/>
      <c r="CW111" s="72"/>
      <c r="CX111" s="72"/>
      <c r="CY111" s="72"/>
      <c r="CZ111" s="72"/>
      <c r="DA111" s="72"/>
      <c r="DB111" s="72"/>
      <c r="DC111" s="72"/>
      <c r="DD111" s="72"/>
      <c r="DE111" s="72"/>
      <c r="DF111" s="72"/>
      <c r="DG111" s="72"/>
      <c r="DH111" s="72"/>
      <c r="DI111" s="72"/>
      <c r="DJ111" s="72"/>
      <c r="DK111" s="72"/>
      <c r="DL111" s="72"/>
      <c r="DM111" s="72"/>
      <c r="DN111" s="72"/>
      <c r="DO111" s="72"/>
      <c r="DP111" s="72"/>
      <c r="DQ111" s="72"/>
      <c r="DR111" s="72"/>
      <c r="DS111" s="72"/>
      <c r="DT111" s="72"/>
      <c r="DU111" s="72"/>
      <c r="DV111" s="72"/>
      <c r="DW111" s="72"/>
      <c r="DX111" s="72"/>
      <c r="DY111" s="72"/>
      <c r="DZ111" s="72"/>
    </row>
    <row r="112" spans="1:130" s="80" customFormat="1" x14ac:dyDescent="0.25">
      <c r="A112" s="80" t="s">
        <v>306</v>
      </c>
      <c r="B112" s="497" t="s">
        <v>267</v>
      </c>
      <c r="C112" s="88"/>
      <c r="D112" s="88"/>
      <c r="E112" s="88"/>
      <c r="F112" s="88"/>
      <c r="G112" s="88"/>
      <c r="H112" s="88"/>
      <c r="I112" s="89">
        <f t="shared" si="3"/>
        <v>0</v>
      </c>
      <c r="R112" s="89">
        <f t="shared" si="2"/>
        <v>0</v>
      </c>
      <c r="S112" s="89"/>
      <c r="T112" s="89"/>
      <c r="U112" s="89"/>
      <c r="V112" s="89"/>
      <c r="W112" s="89"/>
      <c r="X112" s="89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72"/>
      <c r="CH112" s="72"/>
      <c r="CI112" s="72"/>
      <c r="CJ112" s="72"/>
      <c r="CK112" s="72"/>
      <c r="CL112" s="72"/>
      <c r="CM112" s="72"/>
      <c r="CN112" s="72"/>
      <c r="CO112" s="72"/>
      <c r="CP112" s="72"/>
      <c r="CQ112" s="72"/>
      <c r="CR112" s="72"/>
      <c r="CS112" s="72"/>
      <c r="CT112" s="72"/>
      <c r="CU112" s="72"/>
      <c r="CV112" s="72"/>
      <c r="CW112" s="72"/>
      <c r="CX112" s="72"/>
      <c r="CY112" s="72"/>
      <c r="CZ112" s="72"/>
      <c r="DA112" s="72"/>
      <c r="DB112" s="72"/>
      <c r="DC112" s="72"/>
      <c r="DD112" s="72"/>
      <c r="DE112" s="72"/>
      <c r="DF112" s="72"/>
      <c r="DG112" s="72"/>
      <c r="DH112" s="72"/>
      <c r="DI112" s="72"/>
      <c r="DJ112" s="72"/>
      <c r="DK112" s="72"/>
      <c r="DL112" s="72"/>
      <c r="DM112" s="72"/>
      <c r="DN112" s="72"/>
      <c r="DO112" s="72"/>
      <c r="DP112" s="72"/>
      <c r="DQ112" s="72"/>
      <c r="DR112" s="72"/>
      <c r="DS112" s="72"/>
      <c r="DT112" s="72"/>
      <c r="DU112" s="72"/>
      <c r="DV112" s="72"/>
      <c r="DW112" s="72"/>
      <c r="DX112" s="72"/>
      <c r="DY112" s="72"/>
      <c r="DZ112" s="72"/>
    </row>
    <row r="113" spans="1:130" s="80" customFormat="1" x14ac:dyDescent="0.25">
      <c r="A113" s="80" t="s">
        <v>117</v>
      </c>
      <c r="B113" s="497" t="s">
        <v>268</v>
      </c>
      <c r="C113" s="88"/>
      <c r="D113" s="88"/>
      <c r="E113" s="88"/>
      <c r="F113" s="88"/>
      <c r="G113" s="88"/>
      <c r="H113" s="88"/>
      <c r="I113" s="89">
        <f t="shared" si="3"/>
        <v>0</v>
      </c>
      <c r="R113" s="89">
        <f t="shared" si="2"/>
        <v>0</v>
      </c>
      <c r="S113" s="89"/>
      <c r="T113" s="89"/>
      <c r="U113" s="89"/>
      <c r="V113" s="89"/>
      <c r="W113" s="89"/>
      <c r="X113" s="89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  <c r="AR113" s="72"/>
      <c r="AS113" s="72"/>
      <c r="AT113" s="72"/>
      <c r="AU113" s="72"/>
      <c r="AV113" s="72"/>
      <c r="AW113" s="72"/>
      <c r="AX113" s="72"/>
      <c r="AY113" s="72"/>
      <c r="AZ113" s="72"/>
      <c r="BA113" s="72"/>
      <c r="BB113" s="72"/>
      <c r="BC113" s="72"/>
      <c r="BD113" s="72"/>
      <c r="BE113" s="72"/>
      <c r="BF113" s="72"/>
      <c r="BG113" s="72"/>
      <c r="BH113" s="72"/>
      <c r="BI113" s="72"/>
      <c r="BJ113" s="72"/>
      <c r="BK113" s="72"/>
      <c r="BL113" s="72"/>
      <c r="BM113" s="72"/>
      <c r="BN113" s="72"/>
      <c r="BO113" s="72"/>
      <c r="BP113" s="72"/>
      <c r="BQ113" s="72"/>
      <c r="BR113" s="72"/>
      <c r="BS113" s="72"/>
      <c r="BT113" s="72"/>
      <c r="BU113" s="72"/>
      <c r="BV113" s="72"/>
      <c r="BW113" s="72"/>
      <c r="BX113" s="72"/>
      <c r="BY113" s="72"/>
      <c r="BZ113" s="72"/>
      <c r="CA113" s="72"/>
      <c r="CB113" s="72"/>
      <c r="CC113" s="72"/>
      <c r="CD113" s="72"/>
      <c r="CE113" s="72"/>
      <c r="CF113" s="72"/>
      <c r="CG113" s="72"/>
      <c r="CH113" s="72"/>
      <c r="CI113" s="72"/>
      <c r="CJ113" s="72"/>
      <c r="CK113" s="72"/>
      <c r="CL113" s="72"/>
      <c r="CM113" s="72"/>
      <c r="CN113" s="72"/>
      <c r="CO113" s="72"/>
      <c r="CP113" s="72"/>
      <c r="CQ113" s="72"/>
      <c r="CR113" s="72"/>
      <c r="CS113" s="72"/>
      <c r="CT113" s="72"/>
      <c r="CU113" s="72"/>
      <c r="CV113" s="72"/>
      <c r="CW113" s="72"/>
      <c r="CX113" s="72"/>
      <c r="CY113" s="72"/>
      <c r="CZ113" s="72"/>
      <c r="DA113" s="72"/>
      <c r="DB113" s="72"/>
      <c r="DC113" s="72"/>
      <c r="DD113" s="72"/>
      <c r="DE113" s="72"/>
      <c r="DF113" s="72"/>
      <c r="DG113" s="72"/>
      <c r="DH113" s="72"/>
      <c r="DI113" s="72"/>
      <c r="DJ113" s="72"/>
      <c r="DK113" s="72"/>
      <c r="DL113" s="72"/>
      <c r="DM113" s="72"/>
      <c r="DN113" s="72"/>
      <c r="DO113" s="72"/>
      <c r="DP113" s="72"/>
      <c r="DQ113" s="72"/>
      <c r="DR113" s="72"/>
      <c r="DS113" s="72"/>
      <c r="DT113" s="72"/>
      <c r="DU113" s="72"/>
      <c r="DV113" s="72"/>
      <c r="DW113" s="72"/>
      <c r="DX113" s="72"/>
      <c r="DY113" s="72"/>
      <c r="DZ113" s="72"/>
    </row>
    <row r="114" spans="1:130" s="80" customFormat="1" x14ac:dyDescent="0.25">
      <c r="A114" s="80" t="s">
        <v>118</v>
      </c>
      <c r="B114" s="497" t="s">
        <v>269</v>
      </c>
      <c r="C114" s="88"/>
      <c r="D114" s="88"/>
      <c r="E114" s="88"/>
      <c r="F114" s="88"/>
      <c r="G114" s="88"/>
      <c r="H114" s="88"/>
      <c r="I114" s="89">
        <f t="shared" si="3"/>
        <v>0</v>
      </c>
      <c r="R114" s="89">
        <f t="shared" si="2"/>
        <v>0</v>
      </c>
      <c r="S114" s="89"/>
      <c r="T114" s="89"/>
      <c r="U114" s="89"/>
      <c r="V114" s="89"/>
      <c r="W114" s="89"/>
      <c r="X114" s="89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  <c r="AL114" s="72"/>
      <c r="AM114" s="72"/>
      <c r="AN114" s="72"/>
      <c r="AO114" s="72"/>
      <c r="AP114" s="72"/>
      <c r="AQ114" s="72"/>
      <c r="AR114" s="72"/>
      <c r="AS114" s="72"/>
      <c r="AT114" s="72"/>
      <c r="AU114" s="72"/>
      <c r="AV114" s="72"/>
      <c r="AW114" s="72"/>
      <c r="AX114" s="72"/>
      <c r="AY114" s="72"/>
      <c r="AZ114" s="72"/>
      <c r="BA114" s="72"/>
      <c r="BB114" s="72"/>
      <c r="BC114" s="72"/>
      <c r="BD114" s="72"/>
      <c r="BE114" s="72"/>
      <c r="BF114" s="72"/>
      <c r="BG114" s="72"/>
      <c r="BH114" s="72"/>
      <c r="BI114" s="72"/>
      <c r="BJ114" s="72"/>
      <c r="BK114" s="72"/>
      <c r="BL114" s="72"/>
      <c r="BM114" s="72"/>
      <c r="BN114" s="72"/>
      <c r="BO114" s="72"/>
      <c r="BP114" s="72"/>
      <c r="BQ114" s="72"/>
      <c r="BR114" s="72"/>
      <c r="BS114" s="72"/>
      <c r="BT114" s="72"/>
      <c r="BU114" s="72"/>
      <c r="BV114" s="72"/>
      <c r="BW114" s="72"/>
      <c r="BX114" s="72"/>
      <c r="BY114" s="72"/>
      <c r="BZ114" s="72"/>
      <c r="CA114" s="72"/>
      <c r="CB114" s="72"/>
      <c r="CC114" s="72"/>
      <c r="CD114" s="72"/>
      <c r="CE114" s="72"/>
      <c r="CF114" s="72"/>
      <c r="CG114" s="72"/>
      <c r="CH114" s="72"/>
      <c r="CI114" s="72"/>
      <c r="CJ114" s="72"/>
      <c r="CK114" s="72"/>
      <c r="CL114" s="72"/>
      <c r="CM114" s="72"/>
      <c r="CN114" s="72"/>
      <c r="CO114" s="72"/>
      <c r="CP114" s="72"/>
      <c r="CQ114" s="72"/>
      <c r="CR114" s="72"/>
      <c r="CS114" s="72"/>
      <c r="CT114" s="72"/>
      <c r="CU114" s="72"/>
      <c r="CV114" s="72"/>
      <c r="CW114" s="72"/>
      <c r="CX114" s="72"/>
      <c r="CY114" s="72"/>
      <c r="CZ114" s="72"/>
      <c r="DA114" s="72"/>
      <c r="DB114" s="72"/>
      <c r="DC114" s="72"/>
      <c r="DD114" s="72"/>
      <c r="DE114" s="72"/>
      <c r="DF114" s="72"/>
      <c r="DG114" s="72"/>
      <c r="DH114" s="72"/>
      <c r="DI114" s="72"/>
      <c r="DJ114" s="72"/>
      <c r="DK114" s="72"/>
      <c r="DL114" s="72"/>
      <c r="DM114" s="72"/>
      <c r="DN114" s="72"/>
      <c r="DO114" s="72"/>
      <c r="DP114" s="72"/>
      <c r="DQ114" s="72"/>
      <c r="DR114" s="72"/>
      <c r="DS114" s="72"/>
      <c r="DT114" s="72"/>
      <c r="DU114" s="72"/>
      <c r="DV114" s="72"/>
      <c r="DW114" s="72"/>
      <c r="DX114" s="72"/>
      <c r="DY114" s="72"/>
      <c r="DZ114" s="72"/>
    </row>
    <row r="115" spans="1:130" s="80" customFormat="1" x14ac:dyDescent="0.25">
      <c r="A115" s="80" t="s">
        <v>119</v>
      </c>
      <c r="B115" s="497" t="s">
        <v>270</v>
      </c>
      <c r="C115" s="88"/>
      <c r="D115" s="88"/>
      <c r="E115" s="88"/>
      <c r="F115" s="88"/>
      <c r="G115" s="88"/>
      <c r="H115" s="88"/>
      <c r="I115" s="89">
        <f t="shared" si="3"/>
        <v>0</v>
      </c>
      <c r="R115" s="89">
        <f t="shared" si="2"/>
        <v>0</v>
      </c>
      <c r="S115" s="89"/>
      <c r="T115" s="89"/>
      <c r="U115" s="89"/>
      <c r="V115" s="89"/>
      <c r="W115" s="89"/>
      <c r="X115" s="89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  <c r="AL115" s="72"/>
      <c r="AM115" s="72"/>
      <c r="AN115" s="72"/>
      <c r="AO115" s="72"/>
      <c r="AP115" s="72"/>
      <c r="AQ115" s="72"/>
      <c r="AR115" s="72"/>
      <c r="AS115" s="72"/>
      <c r="AT115" s="72"/>
      <c r="AU115" s="72"/>
      <c r="AV115" s="72"/>
      <c r="AW115" s="72"/>
      <c r="AX115" s="72"/>
      <c r="AY115" s="72"/>
      <c r="AZ115" s="72"/>
      <c r="BA115" s="72"/>
      <c r="BB115" s="72"/>
      <c r="BC115" s="72"/>
      <c r="BD115" s="72"/>
      <c r="BE115" s="72"/>
      <c r="BF115" s="72"/>
      <c r="BG115" s="72"/>
      <c r="BH115" s="72"/>
      <c r="BI115" s="72"/>
      <c r="BJ115" s="72"/>
      <c r="BK115" s="72"/>
      <c r="BL115" s="72"/>
      <c r="BM115" s="72"/>
      <c r="BN115" s="72"/>
      <c r="BO115" s="72"/>
      <c r="BP115" s="72"/>
      <c r="BQ115" s="72"/>
      <c r="BR115" s="72"/>
      <c r="BS115" s="72"/>
      <c r="BT115" s="72"/>
      <c r="BU115" s="72"/>
      <c r="BV115" s="72"/>
      <c r="BW115" s="72"/>
      <c r="BX115" s="72"/>
      <c r="BY115" s="72"/>
      <c r="BZ115" s="72"/>
      <c r="CA115" s="72"/>
      <c r="CB115" s="72"/>
      <c r="CC115" s="72"/>
      <c r="CD115" s="72"/>
      <c r="CE115" s="72"/>
      <c r="CF115" s="72"/>
      <c r="CG115" s="72"/>
      <c r="CH115" s="72"/>
      <c r="CI115" s="72"/>
      <c r="CJ115" s="72"/>
      <c r="CK115" s="72"/>
      <c r="CL115" s="72"/>
      <c r="CM115" s="72"/>
      <c r="CN115" s="72"/>
      <c r="CO115" s="72"/>
      <c r="CP115" s="72"/>
      <c r="CQ115" s="72"/>
      <c r="CR115" s="72"/>
      <c r="CS115" s="72"/>
      <c r="CT115" s="72"/>
      <c r="CU115" s="72"/>
      <c r="CV115" s="72"/>
      <c r="CW115" s="72"/>
      <c r="CX115" s="72"/>
      <c r="CY115" s="72"/>
      <c r="CZ115" s="72"/>
      <c r="DA115" s="72"/>
      <c r="DB115" s="72"/>
      <c r="DC115" s="72"/>
      <c r="DD115" s="72"/>
      <c r="DE115" s="72"/>
      <c r="DF115" s="72"/>
      <c r="DG115" s="72"/>
      <c r="DH115" s="72"/>
      <c r="DI115" s="72"/>
      <c r="DJ115" s="72"/>
      <c r="DK115" s="72"/>
      <c r="DL115" s="72"/>
      <c r="DM115" s="72"/>
      <c r="DN115" s="72"/>
      <c r="DO115" s="72"/>
      <c r="DP115" s="72"/>
      <c r="DQ115" s="72"/>
      <c r="DR115" s="72"/>
      <c r="DS115" s="72"/>
      <c r="DT115" s="72"/>
      <c r="DU115" s="72"/>
      <c r="DV115" s="72"/>
      <c r="DW115" s="72"/>
      <c r="DX115" s="72"/>
      <c r="DY115" s="72"/>
      <c r="DZ115" s="72"/>
    </row>
    <row r="116" spans="1:130" s="80" customFormat="1" x14ac:dyDescent="0.25">
      <c r="A116" s="80" t="s">
        <v>120</v>
      </c>
      <c r="B116" s="497" t="s">
        <v>271</v>
      </c>
      <c r="C116" s="88"/>
      <c r="D116" s="88"/>
      <c r="E116" s="88"/>
      <c r="F116" s="88"/>
      <c r="G116" s="88"/>
      <c r="H116" s="88"/>
      <c r="I116" s="89">
        <f t="shared" si="3"/>
        <v>0</v>
      </c>
      <c r="R116" s="89">
        <f t="shared" si="2"/>
        <v>0</v>
      </c>
      <c r="S116" s="89"/>
      <c r="T116" s="89"/>
      <c r="U116" s="89"/>
      <c r="V116" s="89"/>
      <c r="W116" s="89"/>
      <c r="X116" s="89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  <c r="AL116" s="72"/>
      <c r="AM116" s="72"/>
      <c r="AN116" s="72"/>
      <c r="AO116" s="72"/>
      <c r="AP116" s="72"/>
      <c r="AQ116" s="72"/>
      <c r="AR116" s="72"/>
      <c r="AS116" s="72"/>
      <c r="AT116" s="72"/>
      <c r="AU116" s="72"/>
      <c r="AV116" s="72"/>
      <c r="AW116" s="72"/>
      <c r="AX116" s="72"/>
      <c r="AY116" s="72"/>
      <c r="AZ116" s="72"/>
      <c r="BA116" s="72"/>
      <c r="BB116" s="72"/>
      <c r="BC116" s="72"/>
      <c r="BD116" s="72"/>
      <c r="BE116" s="72"/>
      <c r="BF116" s="72"/>
      <c r="BG116" s="72"/>
      <c r="BH116" s="72"/>
      <c r="BI116" s="72"/>
      <c r="BJ116" s="72"/>
      <c r="BK116" s="72"/>
      <c r="BL116" s="72"/>
      <c r="BM116" s="72"/>
      <c r="BN116" s="72"/>
      <c r="BO116" s="72"/>
      <c r="BP116" s="72"/>
      <c r="BQ116" s="72"/>
      <c r="BR116" s="72"/>
      <c r="BS116" s="72"/>
      <c r="BT116" s="72"/>
      <c r="BU116" s="72"/>
      <c r="BV116" s="72"/>
      <c r="BW116" s="72"/>
      <c r="BX116" s="72"/>
      <c r="BY116" s="72"/>
      <c r="BZ116" s="72"/>
      <c r="CA116" s="72"/>
      <c r="CB116" s="72"/>
      <c r="CC116" s="72"/>
      <c r="CD116" s="72"/>
      <c r="CE116" s="72"/>
      <c r="CF116" s="72"/>
      <c r="CG116" s="72"/>
      <c r="CH116" s="72"/>
      <c r="CI116" s="72"/>
      <c r="CJ116" s="72"/>
      <c r="CK116" s="72"/>
      <c r="CL116" s="72"/>
      <c r="CM116" s="72"/>
      <c r="CN116" s="72"/>
      <c r="CO116" s="72"/>
      <c r="CP116" s="72"/>
      <c r="CQ116" s="72"/>
      <c r="CR116" s="72"/>
      <c r="CS116" s="72"/>
      <c r="CT116" s="72"/>
      <c r="CU116" s="72"/>
      <c r="CV116" s="72"/>
      <c r="CW116" s="72"/>
      <c r="CX116" s="72"/>
      <c r="CY116" s="72"/>
      <c r="CZ116" s="72"/>
      <c r="DA116" s="72"/>
      <c r="DB116" s="72"/>
      <c r="DC116" s="72"/>
      <c r="DD116" s="72"/>
      <c r="DE116" s="72"/>
      <c r="DF116" s="72"/>
      <c r="DG116" s="72"/>
      <c r="DH116" s="72"/>
      <c r="DI116" s="72"/>
      <c r="DJ116" s="72"/>
      <c r="DK116" s="72"/>
      <c r="DL116" s="72"/>
      <c r="DM116" s="72"/>
      <c r="DN116" s="72"/>
      <c r="DO116" s="72"/>
      <c r="DP116" s="72"/>
      <c r="DQ116" s="72"/>
      <c r="DR116" s="72"/>
      <c r="DS116" s="72"/>
      <c r="DT116" s="72"/>
      <c r="DU116" s="72"/>
      <c r="DV116" s="72"/>
      <c r="DW116" s="72"/>
      <c r="DX116" s="72"/>
      <c r="DY116" s="72"/>
      <c r="DZ116" s="72"/>
    </row>
    <row r="117" spans="1:130" s="80" customFormat="1" x14ac:dyDescent="0.25">
      <c r="A117" s="80" t="s">
        <v>121</v>
      </c>
      <c r="B117" s="497" t="s">
        <v>272</v>
      </c>
      <c r="C117" s="88"/>
      <c r="D117" s="88"/>
      <c r="E117" s="88"/>
      <c r="F117" s="88"/>
      <c r="G117" s="88"/>
      <c r="H117" s="88"/>
      <c r="I117" s="89">
        <f t="shared" si="3"/>
        <v>0</v>
      </c>
      <c r="R117" s="89">
        <f t="shared" si="2"/>
        <v>0</v>
      </c>
      <c r="S117" s="89"/>
      <c r="T117" s="89"/>
      <c r="U117" s="89"/>
      <c r="V117" s="89"/>
      <c r="W117" s="89"/>
      <c r="X117" s="89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2"/>
      <c r="CC117" s="72"/>
      <c r="CD117" s="72"/>
      <c r="CE117" s="72"/>
      <c r="CF117" s="72"/>
      <c r="CG117" s="72"/>
      <c r="CH117" s="72"/>
      <c r="CI117" s="72"/>
      <c r="CJ117" s="72"/>
      <c r="CK117" s="72"/>
      <c r="CL117" s="72"/>
      <c r="CM117" s="72"/>
      <c r="CN117" s="72"/>
      <c r="CO117" s="72"/>
      <c r="CP117" s="72"/>
      <c r="CQ117" s="72"/>
      <c r="CR117" s="72"/>
      <c r="CS117" s="72"/>
      <c r="CT117" s="72"/>
      <c r="CU117" s="72"/>
      <c r="CV117" s="72"/>
      <c r="CW117" s="72"/>
      <c r="CX117" s="72"/>
      <c r="CY117" s="72"/>
      <c r="CZ117" s="72"/>
      <c r="DA117" s="72"/>
      <c r="DB117" s="72"/>
      <c r="DC117" s="72"/>
      <c r="DD117" s="72"/>
      <c r="DE117" s="72"/>
      <c r="DF117" s="72"/>
      <c r="DG117" s="72"/>
      <c r="DH117" s="72"/>
      <c r="DI117" s="72"/>
      <c r="DJ117" s="72"/>
      <c r="DK117" s="72"/>
      <c r="DL117" s="72"/>
      <c r="DM117" s="72"/>
      <c r="DN117" s="72"/>
      <c r="DO117" s="72"/>
      <c r="DP117" s="72"/>
      <c r="DQ117" s="72"/>
      <c r="DR117" s="72"/>
      <c r="DS117" s="72"/>
      <c r="DT117" s="72"/>
      <c r="DU117" s="72"/>
      <c r="DV117" s="72"/>
      <c r="DW117" s="72"/>
      <c r="DX117" s="72"/>
      <c r="DY117" s="72"/>
      <c r="DZ117" s="72"/>
    </row>
    <row r="118" spans="1:130" s="80" customFormat="1" x14ac:dyDescent="0.25">
      <c r="A118" s="80" t="s">
        <v>122</v>
      </c>
      <c r="B118" s="497" t="s">
        <v>273</v>
      </c>
      <c r="C118" s="88"/>
      <c r="D118" s="88"/>
      <c r="E118" s="88"/>
      <c r="F118" s="88"/>
      <c r="G118" s="88"/>
      <c r="H118" s="88"/>
      <c r="I118" s="89">
        <f t="shared" si="3"/>
        <v>0</v>
      </c>
      <c r="R118" s="89">
        <f t="shared" si="2"/>
        <v>0</v>
      </c>
      <c r="S118" s="89"/>
      <c r="T118" s="89"/>
      <c r="U118" s="89"/>
      <c r="V118" s="89"/>
      <c r="W118" s="89"/>
      <c r="X118" s="89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  <c r="AL118" s="72"/>
      <c r="AM118" s="72"/>
      <c r="AN118" s="72"/>
      <c r="AO118" s="72"/>
      <c r="AP118" s="72"/>
      <c r="AQ118" s="72"/>
      <c r="AR118" s="72"/>
      <c r="AS118" s="72"/>
      <c r="AT118" s="72"/>
      <c r="AU118" s="72"/>
      <c r="AV118" s="72"/>
      <c r="AW118" s="72"/>
      <c r="AX118" s="72"/>
      <c r="AY118" s="72"/>
      <c r="AZ118" s="72"/>
      <c r="BA118" s="72"/>
      <c r="BB118" s="72"/>
      <c r="BC118" s="72"/>
      <c r="BD118" s="72"/>
      <c r="BE118" s="72"/>
      <c r="BF118" s="72"/>
      <c r="BG118" s="72"/>
      <c r="BH118" s="72"/>
      <c r="BI118" s="72"/>
      <c r="BJ118" s="72"/>
      <c r="BK118" s="72"/>
      <c r="BL118" s="72"/>
      <c r="BM118" s="72"/>
      <c r="BN118" s="72"/>
      <c r="BO118" s="72"/>
      <c r="BP118" s="72"/>
      <c r="BQ118" s="72"/>
      <c r="BR118" s="72"/>
      <c r="BS118" s="72"/>
      <c r="BT118" s="72"/>
      <c r="BU118" s="72"/>
      <c r="BV118" s="72"/>
      <c r="BW118" s="72"/>
      <c r="BX118" s="72"/>
      <c r="BY118" s="72"/>
      <c r="BZ118" s="72"/>
      <c r="CA118" s="72"/>
      <c r="CB118" s="72"/>
      <c r="CC118" s="72"/>
      <c r="CD118" s="72"/>
      <c r="CE118" s="72"/>
      <c r="CF118" s="72"/>
      <c r="CG118" s="72"/>
      <c r="CH118" s="72"/>
      <c r="CI118" s="72"/>
      <c r="CJ118" s="72"/>
      <c r="CK118" s="72"/>
      <c r="CL118" s="72"/>
      <c r="CM118" s="72"/>
      <c r="CN118" s="72"/>
      <c r="CO118" s="72"/>
      <c r="CP118" s="72"/>
      <c r="CQ118" s="72"/>
      <c r="CR118" s="72"/>
      <c r="CS118" s="72"/>
      <c r="CT118" s="72"/>
      <c r="CU118" s="72"/>
      <c r="CV118" s="72"/>
      <c r="CW118" s="72"/>
      <c r="CX118" s="72"/>
      <c r="CY118" s="72"/>
      <c r="CZ118" s="72"/>
      <c r="DA118" s="72"/>
      <c r="DB118" s="72"/>
      <c r="DC118" s="72"/>
      <c r="DD118" s="72"/>
      <c r="DE118" s="72"/>
      <c r="DF118" s="72"/>
      <c r="DG118" s="72"/>
      <c r="DH118" s="72"/>
      <c r="DI118" s="72"/>
      <c r="DJ118" s="72"/>
      <c r="DK118" s="72"/>
      <c r="DL118" s="72"/>
      <c r="DM118" s="72"/>
      <c r="DN118" s="72"/>
      <c r="DO118" s="72"/>
      <c r="DP118" s="72"/>
      <c r="DQ118" s="72"/>
      <c r="DR118" s="72"/>
      <c r="DS118" s="72"/>
      <c r="DT118" s="72"/>
      <c r="DU118" s="72"/>
      <c r="DV118" s="72"/>
      <c r="DW118" s="72"/>
      <c r="DX118" s="72"/>
      <c r="DY118" s="72"/>
      <c r="DZ118" s="72"/>
    </row>
    <row r="119" spans="1:130" s="80" customFormat="1" x14ac:dyDescent="0.25">
      <c r="A119" s="80" t="s">
        <v>362</v>
      </c>
      <c r="B119" s="497" t="s">
        <v>274</v>
      </c>
      <c r="C119" s="88"/>
      <c r="D119" s="88"/>
      <c r="E119" s="88"/>
      <c r="F119" s="88"/>
      <c r="G119" s="88"/>
      <c r="H119" s="88"/>
      <c r="I119" s="89">
        <f t="shared" si="3"/>
        <v>0</v>
      </c>
      <c r="R119" s="89">
        <f t="shared" si="2"/>
        <v>0</v>
      </c>
      <c r="S119" s="89"/>
      <c r="T119" s="89"/>
      <c r="U119" s="89"/>
      <c r="V119" s="89"/>
      <c r="W119" s="89"/>
      <c r="X119" s="89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  <c r="AL119" s="72"/>
      <c r="AM119" s="72"/>
      <c r="AN119" s="72"/>
      <c r="AO119" s="72"/>
      <c r="AP119" s="72"/>
      <c r="AQ119" s="72"/>
      <c r="AR119" s="72"/>
      <c r="AS119" s="72"/>
      <c r="AT119" s="72"/>
      <c r="AU119" s="72"/>
      <c r="AV119" s="72"/>
      <c r="AW119" s="72"/>
      <c r="AX119" s="72"/>
      <c r="AY119" s="72"/>
      <c r="AZ119" s="72"/>
      <c r="BA119" s="72"/>
      <c r="BB119" s="72"/>
      <c r="BC119" s="72"/>
      <c r="BD119" s="72"/>
      <c r="BE119" s="72"/>
      <c r="BF119" s="72"/>
      <c r="BG119" s="72"/>
      <c r="BH119" s="72"/>
      <c r="BI119" s="72"/>
      <c r="BJ119" s="72"/>
      <c r="BK119" s="72"/>
      <c r="BL119" s="72"/>
      <c r="BM119" s="72"/>
      <c r="BN119" s="72"/>
      <c r="BO119" s="72"/>
      <c r="BP119" s="72"/>
      <c r="BQ119" s="72"/>
      <c r="BR119" s="72"/>
      <c r="BS119" s="72"/>
      <c r="BT119" s="72"/>
      <c r="BU119" s="72"/>
      <c r="BV119" s="72"/>
      <c r="BW119" s="72"/>
      <c r="BX119" s="72"/>
      <c r="BY119" s="72"/>
      <c r="BZ119" s="72"/>
      <c r="CA119" s="72"/>
      <c r="CB119" s="72"/>
      <c r="CC119" s="72"/>
      <c r="CD119" s="72"/>
      <c r="CE119" s="72"/>
      <c r="CF119" s="72"/>
      <c r="CG119" s="72"/>
      <c r="CH119" s="72"/>
      <c r="CI119" s="72"/>
      <c r="CJ119" s="72"/>
      <c r="CK119" s="72"/>
      <c r="CL119" s="72"/>
      <c r="CM119" s="72"/>
      <c r="CN119" s="72"/>
      <c r="CO119" s="72"/>
      <c r="CP119" s="72"/>
      <c r="CQ119" s="72"/>
      <c r="CR119" s="72"/>
      <c r="CS119" s="72"/>
      <c r="CT119" s="72"/>
      <c r="CU119" s="72"/>
      <c r="CV119" s="72"/>
      <c r="CW119" s="72"/>
      <c r="CX119" s="72"/>
      <c r="CY119" s="72"/>
      <c r="CZ119" s="72"/>
      <c r="DA119" s="72"/>
      <c r="DB119" s="72"/>
      <c r="DC119" s="72"/>
      <c r="DD119" s="72"/>
      <c r="DE119" s="72"/>
      <c r="DF119" s="72"/>
      <c r="DG119" s="72"/>
      <c r="DH119" s="72"/>
      <c r="DI119" s="72"/>
      <c r="DJ119" s="72"/>
      <c r="DK119" s="72"/>
      <c r="DL119" s="72"/>
      <c r="DM119" s="72"/>
      <c r="DN119" s="72"/>
      <c r="DO119" s="72"/>
      <c r="DP119" s="72"/>
      <c r="DQ119" s="72"/>
      <c r="DR119" s="72"/>
      <c r="DS119" s="72"/>
      <c r="DT119" s="72"/>
      <c r="DU119" s="72"/>
      <c r="DV119" s="72"/>
      <c r="DW119" s="72"/>
      <c r="DX119" s="72"/>
      <c r="DY119" s="72"/>
      <c r="DZ119" s="72"/>
    </row>
    <row r="120" spans="1:130" s="80" customFormat="1" x14ac:dyDescent="0.25">
      <c r="A120" s="80" t="s">
        <v>363</v>
      </c>
      <c r="B120" s="497" t="s">
        <v>275</v>
      </c>
      <c r="C120" s="88"/>
      <c r="D120" s="88"/>
      <c r="E120" s="88"/>
      <c r="F120" s="88"/>
      <c r="G120" s="88"/>
      <c r="H120" s="88"/>
      <c r="I120" s="89">
        <f t="shared" si="3"/>
        <v>0</v>
      </c>
      <c r="R120" s="89">
        <f t="shared" si="2"/>
        <v>0</v>
      </c>
      <c r="S120" s="89"/>
      <c r="T120" s="89"/>
      <c r="U120" s="89"/>
      <c r="V120" s="89"/>
      <c r="W120" s="89"/>
      <c r="X120" s="89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  <c r="AL120" s="72"/>
      <c r="AM120" s="72"/>
      <c r="AN120" s="72"/>
      <c r="AO120" s="72"/>
      <c r="AP120" s="72"/>
      <c r="AQ120" s="72"/>
      <c r="AR120" s="72"/>
      <c r="AS120" s="72"/>
      <c r="AT120" s="72"/>
      <c r="AU120" s="72"/>
      <c r="AV120" s="72"/>
      <c r="AW120" s="72"/>
      <c r="AX120" s="72"/>
      <c r="AY120" s="72"/>
      <c r="AZ120" s="72"/>
      <c r="BA120" s="72"/>
      <c r="BB120" s="72"/>
      <c r="BC120" s="72"/>
      <c r="BD120" s="72"/>
      <c r="BE120" s="72"/>
      <c r="BF120" s="72"/>
      <c r="BG120" s="72"/>
      <c r="BH120" s="72"/>
      <c r="BI120" s="72"/>
      <c r="BJ120" s="72"/>
      <c r="BK120" s="72"/>
      <c r="BL120" s="72"/>
      <c r="BM120" s="72"/>
      <c r="BN120" s="72"/>
      <c r="BO120" s="72"/>
      <c r="BP120" s="72"/>
      <c r="BQ120" s="72"/>
      <c r="BR120" s="72"/>
      <c r="BS120" s="72"/>
      <c r="BT120" s="72"/>
      <c r="BU120" s="72"/>
      <c r="BV120" s="72"/>
      <c r="BW120" s="72"/>
      <c r="BX120" s="72"/>
      <c r="BY120" s="72"/>
      <c r="BZ120" s="72"/>
      <c r="CA120" s="72"/>
      <c r="CB120" s="72"/>
      <c r="CC120" s="72"/>
      <c r="CD120" s="72"/>
      <c r="CE120" s="72"/>
      <c r="CF120" s="72"/>
      <c r="CG120" s="72"/>
      <c r="CH120" s="72"/>
      <c r="CI120" s="72"/>
      <c r="CJ120" s="72"/>
      <c r="CK120" s="72"/>
      <c r="CL120" s="72"/>
      <c r="CM120" s="72"/>
      <c r="CN120" s="72"/>
      <c r="CO120" s="72"/>
      <c r="CP120" s="72"/>
      <c r="CQ120" s="72"/>
      <c r="CR120" s="72"/>
      <c r="CS120" s="72"/>
      <c r="CT120" s="72"/>
      <c r="CU120" s="72"/>
      <c r="CV120" s="72"/>
      <c r="CW120" s="72"/>
      <c r="CX120" s="72"/>
      <c r="CY120" s="72"/>
      <c r="CZ120" s="72"/>
      <c r="DA120" s="72"/>
      <c r="DB120" s="72"/>
      <c r="DC120" s="72"/>
      <c r="DD120" s="72"/>
      <c r="DE120" s="72"/>
      <c r="DF120" s="72"/>
      <c r="DG120" s="72"/>
      <c r="DH120" s="72"/>
      <c r="DI120" s="72"/>
      <c r="DJ120" s="72"/>
      <c r="DK120" s="72"/>
      <c r="DL120" s="72"/>
      <c r="DM120" s="72"/>
      <c r="DN120" s="72"/>
      <c r="DO120" s="72"/>
      <c r="DP120" s="72"/>
      <c r="DQ120" s="72"/>
      <c r="DR120" s="72"/>
      <c r="DS120" s="72"/>
      <c r="DT120" s="72"/>
      <c r="DU120" s="72"/>
      <c r="DV120" s="72"/>
      <c r="DW120" s="72"/>
      <c r="DX120" s="72"/>
      <c r="DY120" s="72"/>
      <c r="DZ120" s="72"/>
    </row>
    <row r="121" spans="1:130" s="80" customFormat="1" x14ac:dyDescent="0.25">
      <c r="A121" s="80" t="s">
        <v>123</v>
      </c>
      <c r="B121" s="497" t="s">
        <v>276</v>
      </c>
      <c r="C121" s="88"/>
      <c r="D121" s="88"/>
      <c r="E121" s="88"/>
      <c r="F121" s="88"/>
      <c r="G121" s="88"/>
      <c r="H121" s="88"/>
      <c r="I121" s="89">
        <f t="shared" si="3"/>
        <v>0</v>
      </c>
      <c r="R121" s="89">
        <f t="shared" si="2"/>
        <v>0</v>
      </c>
      <c r="S121" s="89"/>
      <c r="T121" s="89"/>
      <c r="U121" s="89"/>
      <c r="V121" s="89"/>
      <c r="W121" s="89"/>
      <c r="X121" s="89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  <c r="AO121" s="72"/>
      <c r="AP121" s="72"/>
      <c r="AQ121" s="72"/>
      <c r="AR121" s="72"/>
      <c r="AS121" s="72"/>
      <c r="AT121" s="72"/>
      <c r="AU121" s="72"/>
      <c r="AV121" s="72"/>
      <c r="AW121" s="72"/>
      <c r="AX121" s="72"/>
      <c r="AY121" s="72"/>
      <c r="AZ121" s="72"/>
      <c r="BA121" s="72"/>
      <c r="BB121" s="72"/>
      <c r="BC121" s="72"/>
      <c r="BD121" s="72"/>
      <c r="BE121" s="72"/>
      <c r="BF121" s="72"/>
      <c r="BG121" s="72"/>
      <c r="BH121" s="72"/>
      <c r="BI121" s="72"/>
      <c r="BJ121" s="72"/>
      <c r="BK121" s="72"/>
      <c r="BL121" s="72"/>
      <c r="BM121" s="72"/>
      <c r="BN121" s="72"/>
      <c r="BO121" s="72"/>
      <c r="BP121" s="72"/>
      <c r="BQ121" s="72"/>
      <c r="BR121" s="72"/>
      <c r="BS121" s="72"/>
      <c r="BT121" s="72"/>
      <c r="BU121" s="72"/>
      <c r="BV121" s="72"/>
      <c r="BW121" s="72"/>
      <c r="BX121" s="72"/>
      <c r="BY121" s="72"/>
      <c r="BZ121" s="72"/>
      <c r="CA121" s="72"/>
      <c r="CB121" s="72"/>
      <c r="CC121" s="72"/>
      <c r="CD121" s="72"/>
      <c r="CE121" s="72"/>
      <c r="CF121" s="72"/>
      <c r="CG121" s="72"/>
      <c r="CH121" s="72"/>
      <c r="CI121" s="72"/>
      <c r="CJ121" s="72"/>
      <c r="CK121" s="72"/>
      <c r="CL121" s="72"/>
      <c r="CM121" s="72"/>
      <c r="CN121" s="72"/>
      <c r="CO121" s="72"/>
      <c r="CP121" s="72"/>
      <c r="CQ121" s="72"/>
      <c r="CR121" s="72"/>
      <c r="CS121" s="72"/>
      <c r="CT121" s="72"/>
      <c r="CU121" s="72"/>
      <c r="CV121" s="72"/>
      <c r="CW121" s="72"/>
      <c r="CX121" s="72"/>
      <c r="CY121" s="72"/>
      <c r="CZ121" s="72"/>
      <c r="DA121" s="72"/>
      <c r="DB121" s="72"/>
      <c r="DC121" s="72"/>
      <c r="DD121" s="72"/>
      <c r="DE121" s="72"/>
      <c r="DF121" s="72"/>
      <c r="DG121" s="72"/>
      <c r="DH121" s="72"/>
      <c r="DI121" s="72"/>
      <c r="DJ121" s="72"/>
      <c r="DK121" s="72"/>
      <c r="DL121" s="72"/>
      <c r="DM121" s="72"/>
      <c r="DN121" s="72"/>
      <c r="DO121" s="72"/>
      <c r="DP121" s="72"/>
      <c r="DQ121" s="72"/>
      <c r="DR121" s="72"/>
      <c r="DS121" s="72"/>
      <c r="DT121" s="72"/>
      <c r="DU121" s="72"/>
      <c r="DV121" s="72"/>
      <c r="DW121" s="72"/>
      <c r="DX121" s="72"/>
      <c r="DY121" s="72"/>
      <c r="DZ121" s="72"/>
    </row>
    <row r="122" spans="1:130" s="80" customFormat="1" x14ac:dyDescent="0.25">
      <c r="A122" s="80" t="s">
        <v>364</v>
      </c>
      <c r="B122" s="497" t="s">
        <v>277</v>
      </c>
      <c r="C122" s="88"/>
      <c r="D122" s="88"/>
      <c r="E122" s="88"/>
      <c r="F122" s="88"/>
      <c r="G122" s="88"/>
      <c r="H122" s="88"/>
      <c r="I122" s="89">
        <f t="shared" si="3"/>
        <v>0</v>
      </c>
      <c r="R122" s="89">
        <f t="shared" si="2"/>
        <v>0</v>
      </c>
      <c r="S122" s="89"/>
      <c r="T122" s="89"/>
      <c r="U122" s="89"/>
      <c r="V122" s="89"/>
      <c r="W122" s="89"/>
      <c r="X122" s="89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72"/>
      <c r="CD122" s="72"/>
      <c r="CE122" s="72"/>
      <c r="CF122" s="72"/>
      <c r="CG122" s="72"/>
      <c r="CH122" s="72"/>
      <c r="CI122" s="72"/>
      <c r="CJ122" s="72"/>
      <c r="CK122" s="72"/>
      <c r="CL122" s="72"/>
      <c r="CM122" s="72"/>
      <c r="CN122" s="72"/>
      <c r="CO122" s="72"/>
      <c r="CP122" s="72"/>
      <c r="CQ122" s="72"/>
      <c r="CR122" s="72"/>
      <c r="CS122" s="72"/>
      <c r="CT122" s="72"/>
      <c r="CU122" s="72"/>
      <c r="CV122" s="72"/>
      <c r="CW122" s="72"/>
      <c r="CX122" s="72"/>
      <c r="CY122" s="72"/>
      <c r="CZ122" s="72"/>
      <c r="DA122" s="72"/>
      <c r="DB122" s="72"/>
      <c r="DC122" s="72"/>
      <c r="DD122" s="72"/>
      <c r="DE122" s="72"/>
      <c r="DF122" s="72"/>
      <c r="DG122" s="72"/>
      <c r="DH122" s="72"/>
      <c r="DI122" s="72"/>
      <c r="DJ122" s="72"/>
      <c r="DK122" s="72"/>
      <c r="DL122" s="72"/>
      <c r="DM122" s="72"/>
      <c r="DN122" s="72"/>
      <c r="DO122" s="72"/>
      <c r="DP122" s="72"/>
      <c r="DQ122" s="72"/>
      <c r="DR122" s="72"/>
      <c r="DS122" s="72"/>
      <c r="DT122" s="72"/>
      <c r="DU122" s="72"/>
      <c r="DV122" s="72"/>
      <c r="DW122" s="72"/>
      <c r="DX122" s="72"/>
      <c r="DY122" s="72"/>
      <c r="DZ122" s="72"/>
    </row>
    <row r="123" spans="1:130" s="80" customFormat="1" x14ac:dyDescent="0.25">
      <c r="A123" s="80" t="s">
        <v>124</v>
      </c>
      <c r="B123" s="497" t="s">
        <v>287</v>
      </c>
      <c r="C123" s="88"/>
      <c r="D123" s="88"/>
      <c r="E123" s="88"/>
      <c r="F123" s="88"/>
      <c r="G123" s="88"/>
      <c r="H123" s="88"/>
      <c r="I123" s="89">
        <f t="shared" si="3"/>
        <v>0</v>
      </c>
      <c r="R123" s="89">
        <f t="shared" si="2"/>
        <v>0</v>
      </c>
      <c r="S123" s="89"/>
      <c r="T123" s="89"/>
      <c r="U123" s="89"/>
      <c r="V123" s="89"/>
      <c r="W123" s="89"/>
      <c r="X123" s="89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  <c r="AL123" s="72"/>
      <c r="AM123" s="72"/>
      <c r="AN123" s="72"/>
      <c r="AO123" s="72"/>
      <c r="AP123" s="72"/>
      <c r="AQ123" s="72"/>
      <c r="AR123" s="72"/>
      <c r="AS123" s="72"/>
      <c r="AT123" s="72"/>
      <c r="AU123" s="72"/>
      <c r="AV123" s="72"/>
      <c r="AW123" s="72"/>
      <c r="AX123" s="72"/>
      <c r="AY123" s="72"/>
      <c r="AZ123" s="72"/>
      <c r="BA123" s="72"/>
      <c r="BB123" s="72"/>
      <c r="BC123" s="72"/>
      <c r="BD123" s="72"/>
      <c r="BE123" s="72"/>
      <c r="BF123" s="72"/>
      <c r="BG123" s="72"/>
      <c r="BH123" s="72"/>
      <c r="BI123" s="72"/>
      <c r="BJ123" s="72"/>
      <c r="BK123" s="72"/>
      <c r="BL123" s="72"/>
      <c r="BM123" s="72"/>
      <c r="BN123" s="72"/>
      <c r="BO123" s="72"/>
      <c r="BP123" s="72"/>
      <c r="BQ123" s="72"/>
      <c r="BR123" s="72"/>
      <c r="BS123" s="72"/>
      <c r="BT123" s="72"/>
      <c r="BU123" s="72"/>
      <c r="BV123" s="72"/>
      <c r="BW123" s="72"/>
      <c r="BX123" s="72"/>
      <c r="BY123" s="72"/>
      <c r="BZ123" s="72"/>
      <c r="CA123" s="72"/>
      <c r="CB123" s="72"/>
      <c r="CC123" s="72"/>
      <c r="CD123" s="72"/>
      <c r="CE123" s="72"/>
      <c r="CF123" s="72"/>
      <c r="CG123" s="72"/>
      <c r="CH123" s="72"/>
      <c r="CI123" s="72"/>
      <c r="CJ123" s="72"/>
      <c r="CK123" s="72"/>
      <c r="CL123" s="72"/>
      <c r="CM123" s="72"/>
      <c r="CN123" s="72"/>
      <c r="CO123" s="72"/>
      <c r="CP123" s="72"/>
      <c r="CQ123" s="72"/>
      <c r="CR123" s="72"/>
      <c r="CS123" s="72"/>
      <c r="CT123" s="72"/>
      <c r="CU123" s="72"/>
      <c r="CV123" s="72"/>
      <c r="CW123" s="72"/>
      <c r="CX123" s="72"/>
      <c r="CY123" s="72"/>
      <c r="CZ123" s="72"/>
      <c r="DA123" s="72"/>
      <c r="DB123" s="72"/>
      <c r="DC123" s="72"/>
      <c r="DD123" s="72"/>
      <c r="DE123" s="72"/>
      <c r="DF123" s="72"/>
      <c r="DG123" s="72"/>
      <c r="DH123" s="72"/>
      <c r="DI123" s="72"/>
      <c r="DJ123" s="72"/>
      <c r="DK123" s="72"/>
      <c r="DL123" s="72"/>
      <c r="DM123" s="72"/>
      <c r="DN123" s="72"/>
      <c r="DO123" s="72"/>
      <c r="DP123" s="72"/>
      <c r="DQ123" s="72"/>
      <c r="DR123" s="72"/>
      <c r="DS123" s="72"/>
      <c r="DT123" s="72"/>
      <c r="DU123" s="72"/>
      <c r="DV123" s="72"/>
      <c r="DW123" s="72"/>
      <c r="DX123" s="72"/>
      <c r="DY123" s="72"/>
      <c r="DZ123" s="72"/>
    </row>
    <row r="124" spans="1:130" s="80" customFormat="1" x14ac:dyDescent="0.25">
      <c r="A124" s="80" t="s">
        <v>125</v>
      </c>
      <c r="B124" s="497" t="s">
        <v>288</v>
      </c>
      <c r="C124" s="88"/>
      <c r="D124" s="88"/>
      <c r="E124" s="88"/>
      <c r="F124" s="88"/>
      <c r="G124" s="88"/>
      <c r="H124" s="88"/>
      <c r="I124" s="89">
        <f t="shared" si="3"/>
        <v>0</v>
      </c>
      <c r="R124" s="89">
        <f t="shared" si="2"/>
        <v>0</v>
      </c>
      <c r="S124" s="89"/>
      <c r="T124" s="89"/>
      <c r="U124" s="89"/>
      <c r="V124" s="89"/>
      <c r="W124" s="89"/>
      <c r="X124" s="89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2"/>
      <c r="AQ124" s="72"/>
      <c r="AR124" s="72"/>
      <c r="AS124" s="72"/>
      <c r="AT124" s="72"/>
      <c r="AU124" s="72"/>
      <c r="AV124" s="72"/>
      <c r="AW124" s="72"/>
      <c r="AX124" s="72"/>
      <c r="AY124" s="72"/>
      <c r="AZ124" s="72"/>
      <c r="BA124" s="72"/>
      <c r="BB124" s="72"/>
      <c r="BC124" s="72"/>
      <c r="BD124" s="72"/>
      <c r="BE124" s="72"/>
      <c r="BF124" s="72"/>
      <c r="BG124" s="72"/>
      <c r="BH124" s="72"/>
      <c r="BI124" s="72"/>
      <c r="BJ124" s="72"/>
      <c r="BK124" s="72"/>
      <c r="BL124" s="72"/>
      <c r="BM124" s="72"/>
      <c r="BN124" s="72"/>
      <c r="BO124" s="72"/>
      <c r="BP124" s="72"/>
      <c r="BQ124" s="72"/>
      <c r="BR124" s="72"/>
      <c r="BS124" s="72"/>
      <c r="BT124" s="72"/>
      <c r="BU124" s="72"/>
      <c r="BV124" s="72"/>
      <c r="BW124" s="72"/>
      <c r="BX124" s="72"/>
      <c r="BY124" s="72"/>
      <c r="BZ124" s="72"/>
      <c r="CA124" s="72"/>
      <c r="CB124" s="72"/>
      <c r="CC124" s="72"/>
      <c r="CD124" s="72"/>
      <c r="CE124" s="72"/>
      <c r="CF124" s="72"/>
      <c r="CG124" s="72"/>
      <c r="CH124" s="72"/>
      <c r="CI124" s="72"/>
      <c r="CJ124" s="72"/>
      <c r="CK124" s="72"/>
      <c r="CL124" s="72"/>
      <c r="CM124" s="72"/>
      <c r="CN124" s="72"/>
      <c r="CO124" s="72"/>
      <c r="CP124" s="72"/>
      <c r="CQ124" s="72"/>
      <c r="CR124" s="72"/>
      <c r="CS124" s="72"/>
      <c r="CT124" s="72"/>
      <c r="CU124" s="72"/>
      <c r="CV124" s="72"/>
      <c r="CW124" s="72"/>
      <c r="CX124" s="72"/>
      <c r="CY124" s="72"/>
      <c r="CZ124" s="72"/>
      <c r="DA124" s="72"/>
      <c r="DB124" s="72"/>
      <c r="DC124" s="72"/>
      <c r="DD124" s="72"/>
      <c r="DE124" s="72"/>
      <c r="DF124" s="72"/>
      <c r="DG124" s="72"/>
      <c r="DH124" s="72"/>
      <c r="DI124" s="72"/>
      <c r="DJ124" s="72"/>
      <c r="DK124" s="72"/>
      <c r="DL124" s="72"/>
      <c r="DM124" s="72"/>
      <c r="DN124" s="72"/>
      <c r="DO124" s="72"/>
      <c r="DP124" s="72"/>
      <c r="DQ124" s="72"/>
      <c r="DR124" s="72"/>
      <c r="DS124" s="72"/>
      <c r="DT124" s="72"/>
      <c r="DU124" s="72"/>
      <c r="DV124" s="72"/>
      <c r="DW124" s="72"/>
      <c r="DX124" s="72"/>
      <c r="DY124" s="72"/>
      <c r="DZ124" s="72"/>
    </row>
    <row r="125" spans="1:130" s="80" customFormat="1" x14ac:dyDescent="0.25">
      <c r="A125" s="80" t="s">
        <v>126</v>
      </c>
      <c r="B125" s="497" t="s">
        <v>289</v>
      </c>
      <c r="C125" s="88"/>
      <c r="D125" s="88"/>
      <c r="E125" s="88"/>
      <c r="F125" s="88"/>
      <c r="G125" s="88"/>
      <c r="H125" s="88"/>
      <c r="I125" s="89">
        <f t="shared" si="3"/>
        <v>0</v>
      </c>
      <c r="R125" s="89">
        <f t="shared" si="2"/>
        <v>0</v>
      </c>
      <c r="S125" s="89"/>
      <c r="T125" s="89"/>
      <c r="U125" s="89"/>
      <c r="V125" s="89"/>
      <c r="W125" s="89"/>
      <c r="X125" s="89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  <c r="AL125" s="72"/>
      <c r="AM125" s="72"/>
      <c r="AN125" s="72"/>
      <c r="AO125" s="72"/>
      <c r="AP125" s="72"/>
      <c r="AQ125" s="72"/>
      <c r="AR125" s="72"/>
      <c r="AS125" s="72"/>
      <c r="AT125" s="72"/>
      <c r="AU125" s="72"/>
      <c r="AV125" s="72"/>
      <c r="AW125" s="72"/>
      <c r="AX125" s="72"/>
      <c r="AY125" s="72"/>
      <c r="AZ125" s="72"/>
      <c r="BA125" s="72"/>
      <c r="BB125" s="72"/>
      <c r="BC125" s="72"/>
      <c r="BD125" s="72"/>
      <c r="BE125" s="72"/>
      <c r="BF125" s="72"/>
      <c r="BG125" s="72"/>
      <c r="BH125" s="72"/>
      <c r="BI125" s="72"/>
      <c r="BJ125" s="72"/>
      <c r="BK125" s="72"/>
      <c r="BL125" s="72"/>
      <c r="BM125" s="72"/>
      <c r="BN125" s="72"/>
      <c r="BO125" s="72"/>
      <c r="BP125" s="72"/>
      <c r="BQ125" s="72"/>
      <c r="BR125" s="72"/>
      <c r="BS125" s="72"/>
      <c r="BT125" s="72"/>
      <c r="BU125" s="72"/>
      <c r="BV125" s="72"/>
      <c r="BW125" s="72"/>
      <c r="BX125" s="72"/>
      <c r="BY125" s="72"/>
      <c r="BZ125" s="72"/>
      <c r="CA125" s="72"/>
      <c r="CB125" s="72"/>
      <c r="CC125" s="72"/>
      <c r="CD125" s="72"/>
      <c r="CE125" s="72"/>
      <c r="CF125" s="72"/>
      <c r="CG125" s="72"/>
      <c r="CH125" s="72"/>
      <c r="CI125" s="72"/>
      <c r="CJ125" s="72"/>
      <c r="CK125" s="72"/>
      <c r="CL125" s="72"/>
      <c r="CM125" s="72"/>
      <c r="CN125" s="72"/>
      <c r="CO125" s="72"/>
      <c r="CP125" s="72"/>
      <c r="CQ125" s="72"/>
      <c r="CR125" s="72"/>
      <c r="CS125" s="72"/>
      <c r="CT125" s="72"/>
      <c r="CU125" s="72"/>
      <c r="CV125" s="72"/>
      <c r="CW125" s="72"/>
      <c r="CX125" s="72"/>
      <c r="CY125" s="72"/>
      <c r="CZ125" s="72"/>
      <c r="DA125" s="72"/>
      <c r="DB125" s="72"/>
      <c r="DC125" s="72"/>
      <c r="DD125" s="72"/>
      <c r="DE125" s="72"/>
      <c r="DF125" s="72"/>
      <c r="DG125" s="72"/>
      <c r="DH125" s="72"/>
      <c r="DI125" s="72"/>
      <c r="DJ125" s="72"/>
      <c r="DK125" s="72"/>
      <c r="DL125" s="72"/>
      <c r="DM125" s="72"/>
      <c r="DN125" s="72"/>
      <c r="DO125" s="72"/>
      <c r="DP125" s="72"/>
      <c r="DQ125" s="72"/>
      <c r="DR125" s="72"/>
      <c r="DS125" s="72"/>
      <c r="DT125" s="72"/>
      <c r="DU125" s="72"/>
      <c r="DV125" s="72"/>
      <c r="DW125" s="72"/>
      <c r="DX125" s="72"/>
      <c r="DY125" s="72"/>
      <c r="DZ125" s="72"/>
    </row>
    <row r="126" spans="1:130" s="83" customFormat="1" x14ac:dyDescent="0.25">
      <c r="A126" s="80" t="s">
        <v>127</v>
      </c>
      <c r="B126" s="497" t="s">
        <v>296</v>
      </c>
      <c r="C126" s="88"/>
      <c r="D126" s="88"/>
      <c r="E126" s="88"/>
      <c r="F126" s="88"/>
      <c r="G126" s="88"/>
      <c r="H126" s="88"/>
      <c r="I126" s="89">
        <f t="shared" si="3"/>
        <v>0</v>
      </c>
      <c r="J126" s="80"/>
      <c r="K126" s="80"/>
      <c r="L126" s="80"/>
      <c r="M126" s="80"/>
      <c r="N126" s="80"/>
      <c r="O126" s="80"/>
      <c r="P126" s="80"/>
      <c r="Q126" s="80"/>
      <c r="R126" s="89">
        <f t="shared" si="2"/>
        <v>0</v>
      </c>
      <c r="S126" s="89"/>
      <c r="T126" s="89"/>
      <c r="U126" s="89"/>
      <c r="V126" s="89"/>
      <c r="W126" s="89"/>
      <c r="X126" s="89"/>
      <c r="Y126" s="80"/>
      <c r="Z126" s="80"/>
      <c r="AA126" s="80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  <c r="AZ126" s="74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  <c r="BO126" s="74"/>
      <c r="BP126" s="74"/>
      <c r="BQ126" s="74"/>
      <c r="BR126" s="74"/>
      <c r="BS126" s="74"/>
      <c r="BT126" s="74"/>
      <c r="BU126" s="74"/>
      <c r="BV126" s="74"/>
      <c r="BW126" s="74"/>
      <c r="BX126" s="74"/>
      <c r="BY126" s="74"/>
      <c r="BZ126" s="74"/>
      <c r="CA126" s="74"/>
      <c r="CB126" s="74"/>
      <c r="CC126" s="74"/>
      <c r="CD126" s="74"/>
      <c r="CE126" s="74"/>
      <c r="CF126" s="74"/>
      <c r="CG126" s="74"/>
      <c r="CH126" s="74"/>
      <c r="CI126" s="74"/>
      <c r="CJ126" s="74"/>
      <c r="CK126" s="74"/>
      <c r="CL126" s="74"/>
      <c r="CM126" s="74"/>
      <c r="CN126" s="74"/>
      <c r="CO126" s="74"/>
      <c r="CP126" s="74"/>
      <c r="CQ126" s="74"/>
      <c r="CR126" s="74"/>
      <c r="CS126" s="74"/>
      <c r="CT126" s="74"/>
      <c r="CU126" s="74"/>
      <c r="CV126" s="74"/>
      <c r="CW126" s="74"/>
      <c r="CX126" s="74"/>
      <c r="CY126" s="74"/>
      <c r="CZ126" s="74"/>
      <c r="DA126" s="74"/>
      <c r="DB126" s="74"/>
      <c r="DC126" s="74"/>
      <c r="DD126" s="74"/>
      <c r="DE126" s="74"/>
      <c r="DF126" s="74"/>
      <c r="DG126" s="74"/>
      <c r="DH126" s="74"/>
      <c r="DI126" s="74"/>
      <c r="DJ126" s="74"/>
      <c r="DK126" s="74"/>
      <c r="DL126" s="74"/>
      <c r="DM126" s="74"/>
      <c r="DN126" s="74"/>
      <c r="DO126" s="74"/>
      <c r="DP126" s="74"/>
      <c r="DQ126" s="74"/>
      <c r="DR126" s="74"/>
      <c r="DS126" s="74"/>
      <c r="DT126" s="74"/>
      <c r="DU126" s="74"/>
      <c r="DV126" s="74"/>
      <c r="DW126" s="74"/>
      <c r="DX126" s="74"/>
      <c r="DY126" s="74"/>
      <c r="DZ126" s="74"/>
    </row>
    <row r="127" spans="1:130" x14ac:dyDescent="0.25">
      <c r="A127" s="80" t="s">
        <v>128</v>
      </c>
      <c r="B127" s="497" t="s">
        <v>311</v>
      </c>
      <c r="C127" s="88"/>
      <c r="D127" s="88"/>
      <c r="E127" s="88"/>
      <c r="F127" s="88"/>
      <c r="G127" s="88"/>
      <c r="H127" s="88"/>
      <c r="I127" s="89">
        <f t="shared" si="3"/>
        <v>0</v>
      </c>
      <c r="J127" s="80"/>
      <c r="K127" s="80"/>
      <c r="L127" s="80"/>
      <c r="M127" s="80"/>
      <c r="N127" s="80"/>
      <c r="O127" s="80"/>
      <c r="P127" s="80"/>
      <c r="Q127" s="80"/>
      <c r="R127" s="89">
        <f t="shared" si="2"/>
        <v>0</v>
      </c>
      <c r="S127" s="89"/>
      <c r="T127" s="89"/>
      <c r="U127" s="89"/>
      <c r="V127" s="89"/>
      <c r="W127" s="89"/>
      <c r="X127" s="89"/>
      <c r="Y127" s="80"/>
      <c r="Z127" s="80"/>
      <c r="AA127" s="80"/>
    </row>
    <row r="128" spans="1:130" x14ac:dyDescent="0.25">
      <c r="A128" s="80" t="s">
        <v>129</v>
      </c>
      <c r="B128" s="497" t="s">
        <v>312</v>
      </c>
      <c r="C128" s="88"/>
      <c r="D128" s="88"/>
      <c r="E128" s="88"/>
      <c r="F128" s="88"/>
      <c r="G128" s="88"/>
      <c r="H128" s="88"/>
      <c r="I128" s="89">
        <f t="shared" si="3"/>
        <v>0</v>
      </c>
      <c r="J128" s="80"/>
      <c r="K128" s="80"/>
      <c r="L128" s="80"/>
      <c r="M128" s="80"/>
      <c r="N128" s="80"/>
      <c r="O128" s="80"/>
      <c r="P128" s="80"/>
      <c r="Q128" s="80"/>
      <c r="R128" s="89">
        <f t="shared" si="2"/>
        <v>0</v>
      </c>
      <c r="S128" s="89"/>
      <c r="T128" s="89"/>
      <c r="U128" s="89"/>
      <c r="V128" s="89"/>
      <c r="W128" s="89"/>
      <c r="X128" s="89"/>
      <c r="Y128" s="80"/>
      <c r="Z128" s="80"/>
      <c r="AA128" s="80"/>
    </row>
    <row r="129" spans="1:131" x14ac:dyDescent="0.25">
      <c r="A129" s="80" t="s">
        <v>307</v>
      </c>
      <c r="B129" s="497" t="s">
        <v>313</v>
      </c>
      <c r="C129" s="88"/>
      <c r="D129" s="88"/>
      <c r="E129" s="88"/>
      <c r="F129" s="88"/>
      <c r="G129" s="88"/>
      <c r="H129" s="88"/>
      <c r="I129" s="89">
        <f t="shared" si="3"/>
        <v>0</v>
      </c>
      <c r="J129" s="80"/>
      <c r="K129" s="80"/>
      <c r="L129" s="80"/>
      <c r="M129" s="80"/>
      <c r="N129" s="80"/>
      <c r="O129" s="80"/>
      <c r="P129" s="80"/>
      <c r="Q129" s="80"/>
      <c r="R129" s="89">
        <f t="shared" si="2"/>
        <v>0</v>
      </c>
      <c r="S129" s="89"/>
      <c r="T129" s="89"/>
      <c r="U129" s="89"/>
      <c r="V129" s="89"/>
      <c r="W129" s="89"/>
      <c r="X129" s="89"/>
      <c r="Y129" s="80"/>
      <c r="Z129" s="80"/>
      <c r="AA129" s="80"/>
    </row>
    <row r="130" spans="1:131" x14ac:dyDescent="0.25">
      <c r="A130" s="80" t="s">
        <v>131</v>
      </c>
      <c r="B130" s="497" t="s">
        <v>314</v>
      </c>
      <c r="C130" s="88"/>
      <c r="D130" s="88"/>
      <c r="E130" s="88"/>
      <c r="F130" s="88"/>
      <c r="G130" s="88"/>
      <c r="H130" s="88"/>
      <c r="I130" s="89">
        <f t="shared" si="3"/>
        <v>0</v>
      </c>
      <c r="J130" s="80"/>
      <c r="K130" s="80"/>
      <c r="L130" s="80"/>
      <c r="M130" s="80"/>
      <c r="N130" s="80"/>
      <c r="O130" s="80"/>
      <c r="P130" s="80"/>
      <c r="Q130" s="80"/>
      <c r="R130" s="89">
        <f t="shared" si="2"/>
        <v>0</v>
      </c>
      <c r="S130" s="89"/>
      <c r="T130" s="89"/>
      <c r="U130" s="89"/>
      <c r="V130" s="89"/>
      <c r="W130" s="89"/>
      <c r="X130" s="89"/>
      <c r="Y130" s="80"/>
      <c r="Z130" s="80"/>
      <c r="AA130" s="80"/>
    </row>
    <row r="131" spans="1:131" s="136" customFormat="1" x14ac:dyDescent="0.25">
      <c r="A131" s="80" t="s">
        <v>305</v>
      </c>
      <c r="B131" s="497" t="s">
        <v>315</v>
      </c>
      <c r="C131" s="88"/>
      <c r="D131" s="88"/>
      <c r="E131" s="88"/>
      <c r="F131" s="88"/>
      <c r="G131" s="88"/>
      <c r="H131" s="88"/>
      <c r="I131" s="89">
        <f t="shared" si="3"/>
        <v>0</v>
      </c>
      <c r="J131" s="80"/>
      <c r="K131" s="80"/>
      <c r="L131" s="80"/>
      <c r="M131" s="80"/>
      <c r="N131" s="80"/>
      <c r="O131" s="80"/>
      <c r="P131" s="80"/>
      <c r="Q131" s="80"/>
      <c r="R131" s="89">
        <f t="shared" si="2"/>
        <v>0</v>
      </c>
      <c r="S131" s="89"/>
      <c r="T131" s="89"/>
      <c r="U131" s="89"/>
      <c r="V131" s="89"/>
      <c r="W131" s="89"/>
      <c r="X131" s="89"/>
      <c r="Y131" s="80"/>
      <c r="Z131" s="80"/>
      <c r="AA131" s="80"/>
      <c r="AB131" s="137"/>
      <c r="AC131" s="137"/>
      <c r="AD131" s="137"/>
      <c r="AE131" s="137"/>
      <c r="AF131" s="137"/>
      <c r="AG131" s="137"/>
      <c r="AH131" s="137"/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137"/>
      <c r="AT131" s="137"/>
      <c r="AU131" s="137"/>
      <c r="AV131" s="137"/>
      <c r="AW131" s="137"/>
      <c r="AX131" s="137"/>
      <c r="AY131" s="137"/>
      <c r="AZ131" s="137"/>
      <c r="BA131" s="137"/>
      <c r="BB131" s="137"/>
      <c r="BC131" s="137"/>
      <c r="BD131" s="137"/>
      <c r="BE131" s="137"/>
      <c r="BF131" s="137"/>
      <c r="BG131" s="137"/>
      <c r="BH131" s="137"/>
      <c r="BI131" s="137"/>
      <c r="BJ131" s="137"/>
      <c r="BK131" s="137"/>
      <c r="BL131" s="137"/>
      <c r="BM131" s="137"/>
      <c r="BN131" s="137"/>
      <c r="BO131" s="137"/>
      <c r="BP131" s="137"/>
      <c r="BQ131" s="137"/>
      <c r="BR131" s="137"/>
      <c r="BS131" s="137"/>
      <c r="BT131" s="137"/>
      <c r="BU131" s="137"/>
      <c r="BV131" s="137"/>
      <c r="BW131" s="137"/>
      <c r="BX131" s="137"/>
      <c r="BY131" s="137"/>
      <c r="BZ131" s="137"/>
      <c r="CA131" s="137"/>
      <c r="CB131" s="137"/>
      <c r="CC131" s="137"/>
      <c r="CD131" s="137"/>
      <c r="CE131" s="137"/>
      <c r="CF131" s="137"/>
      <c r="CG131" s="137"/>
      <c r="CH131" s="137"/>
      <c r="CI131" s="137"/>
      <c r="CJ131" s="137"/>
      <c r="CK131" s="137"/>
      <c r="CL131" s="137"/>
      <c r="CM131" s="137"/>
      <c r="CN131" s="137"/>
      <c r="CO131" s="137"/>
      <c r="CP131" s="137"/>
      <c r="CQ131" s="137"/>
      <c r="CR131" s="137"/>
      <c r="CS131" s="137"/>
      <c r="CT131" s="137"/>
      <c r="CU131" s="137"/>
      <c r="CV131" s="137"/>
      <c r="CW131" s="137"/>
      <c r="CX131" s="137"/>
      <c r="CY131" s="137"/>
      <c r="CZ131" s="137"/>
      <c r="DA131" s="137"/>
      <c r="DB131" s="137"/>
      <c r="DC131" s="137"/>
      <c r="DD131" s="137"/>
      <c r="DE131" s="137"/>
      <c r="DF131" s="137"/>
      <c r="DG131" s="137"/>
      <c r="DH131" s="137"/>
      <c r="DI131" s="137"/>
      <c r="DJ131" s="137"/>
      <c r="DK131" s="137"/>
      <c r="DL131" s="137"/>
      <c r="DM131" s="137"/>
      <c r="DN131" s="137"/>
      <c r="DO131" s="137"/>
      <c r="DP131" s="137"/>
      <c r="DQ131" s="137"/>
      <c r="DR131" s="137"/>
      <c r="DS131" s="137"/>
      <c r="DT131" s="137"/>
      <c r="DU131" s="137"/>
      <c r="DV131" s="137"/>
      <c r="DW131" s="137"/>
      <c r="DX131" s="137"/>
      <c r="DY131" s="137"/>
      <c r="DZ131" s="137"/>
    </row>
    <row r="132" spans="1:131" x14ac:dyDescent="0.25">
      <c r="A132" s="80" t="s">
        <v>130</v>
      </c>
      <c r="B132" s="497" t="s">
        <v>316</v>
      </c>
      <c r="C132" s="88"/>
      <c r="D132" s="88"/>
      <c r="E132" s="88"/>
      <c r="F132" s="88"/>
      <c r="G132" s="88"/>
      <c r="H132" s="88"/>
      <c r="I132" s="89">
        <f t="shared" si="3"/>
        <v>0</v>
      </c>
      <c r="J132" s="80"/>
      <c r="K132" s="80"/>
      <c r="L132" s="80"/>
      <c r="M132" s="80"/>
      <c r="N132" s="80"/>
      <c r="O132" s="80"/>
      <c r="P132" s="80"/>
      <c r="Q132" s="80"/>
      <c r="R132" s="89">
        <f t="shared" si="2"/>
        <v>0</v>
      </c>
      <c r="S132" s="89"/>
      <c r="T132" s="89"/>
      <c r="U132" s="89"/>
      <c r="V132" s="89"/>
      <c r="W132" s="89"/>
      <c r="X132" s="89"/>
      <c r="Y132" s="80"/>
      <c r="Z132" s="80"/>
      <c r="AA132" s="80"/>
    </row>
    <row r="133" spans="1:131" x14ac:dyDescent="0.25">
      <c r="A133" s="80" t="s">
        <v>365</v>
      </c>
      <c r="B133" s="497" t="s">
        <v>317</v>
      </c>
      <c r="C133" s="88"/>
      <c r="D133" s="88"/>
      <c r="E133" s="88"/>
      <c r="F133" s="88"/>
      <c r="G133" s="88"/>
      <c r="H133" s="88"/>
      <c r="I133" s="89">
        <f t="shared" si="3"/>
        <v>0</v>
      </c>
      <c r="J133" s="80"/>
      <c r="K133" s="80"/>
      <c r="L133" s="80"/>
      <c r="M133" s="80"/>
      <c r="N133" s="80"/>
      <c r="O133" s="80"/>
      <c r="P133" s="80"/>
      <c r="Q133" s="80"/>
      <c r="R133" s="89">
        <f t="shared" si="2"/>
        <v>0</v>
      </c>
      <c r="S133" s="89"/>
      <c r="T133" s="89"/>
      <c r="U133" s="89"/>
      <c r="V133" s="89"/>
      <c r="W133" s="89"/>
      <c r="X133" s="89"/>
      <c r="Y133" s="80"/>
      <c r="Z133" s="80"/>
      <c r="AA133" s="80"/>
    </row>
    <row r="134" spans="1:131" x14ac:dyDescent="0.25">
      <c r="A134" s="80" t="s">
        <v>132</v>
      </c>
      <c r="B134" s="497" t="s">
        <v>318</v>
      </c>
      <c r="C134" s="88"/>
      <c r="D134" s="88"/>
      <c r="E134" s="88"/>
      <c r="F134" s="88"/>
      <c r="G134" s="88"/>
      <c r="H134" s="88"/>
      <c r="I134" s="89">
        <f t="shared" si="3"/>
        <v>0</v>
      </c>
      <c r="J134" s="80"/>
      <c r="K134" s="80"/>
      <c r="L134" s="80"/>
      <c r="M134" s="80"/>
      <c r="N134" s="80"/>
      <c r="O134" s="80"/>
      <c r="P134" s="80"/>
      <c r="Q134" s="80"/>
      <c r="R134" s="89">
        <f t="shared" si="2"/>
        <v>0</v>
      </c>
      <c r="S134" s="89"/>
      <c r="T134" s="89"/>
      <c r="U134" s="89"/>
      <c r="V134" s="89"/>
      <c r="W134" s="89"/>
      <c r="X134" s="89"/>
      <c r="Y134" s="80"/>
      <c r="Z134" s="80"/>
      <c r="AA134" s="80"/>
    </row>
    <row r="135" spans="1:131" x14ac:dyDescent="0.25">
      <c r="A135" s="80" t="s">
        <v>197</v>
      </c>
      <c r="B135" s="497" t="s">
        <v>319</v>
      </c>
      <c r="C135" s="88"/>
      <c r="D135" s="88"/>
      <c r="E135" s="88"/>
      <c r="F135" s="88"/>
      <c r="G135" s="88"/>
      <c r="H135" s="88"/>
      <c r="I135" s="89">
        <f t="shared" si="3"/>
        <v>0</v>
      </c>
      <c r="J135" s="80"/>
      <c r="K135" s="80"/>
      <c r="L135" s="80"/>
      <c r="M135" s="80"/>
      <c r="N135" s="80"/>
      <c r="O135" s="80"/>
      <c r="P135" s="80"/>
      <c r="Q135" s="80"/>
      <c r="R135" s="89">
        <f t="shared" si="2"/>
        <v>0</v>
      </c>
      <c r="S135" s="89"/>
      <c r="T135" s="89"/>
      <c r="U135" s="89"/>
      <c r="V135" s="89"/>
      <c r="W135" s="89"/>
      <c r="X135" s="89"/>
      <c r="Y135" s="80"/>
      <c r="Z135" s="80"/>
      <c r="AA135" s="80"/>
      <c r="EA135" s="72"/>
    </row>
    <row r="136" spans="1:131" x14ac:dyDescent="0.25">
      <c r="A136" s="80" t="s">
        <v>366</v>
      </c>
      <c r="B136" s="497" t="s">
        <v>320</v>
      </c>
      <c r="C136" s="88"/>
      <c r="D136" s="88"/>
      <c r="E136" s="88"/>
      <c r="F136" s="88"/>
      <c r="G136" s="88"/>
      <c r="H136" s="88"/>
      <c r="I136" s="89">
        <f t="shared" si="3"/>
        <v>0</v>
      </c>
      <c r="J136" s="80"/>
      <c r="K136" s="80"/>
      <c r="L136" s="80"/>
      <c r="M136" s="80"/>
      <c r="N136" s="80"/>
      <c r="O136" s="80"/>
      <c r="P136" s="80"/>
      <c r="Q136" s="80"/>
      <c r="R136" s="89">
        <f t="shared" si="2"/>
        <v>0</v>
      </c>
      <c r="S136" s="89"/>
      <c r="T136" s="89"/>
      <c r="U136" s="89"/>
      <c r="V136" s="89"/>
      <c r="W136" s="89"/>
      <c r="X136" s="89"/>
      <c r="Y136" s="80"/>
      <c r="Z136" s="80"/>
      <c r="AA136" s="80"/>
      <c r="EA136" s="72"/>
    </row>
    <row r="137" spans="1:131" x14ac:dyDescent="0.25">
      <c r="A137" s="80" t="s">
        <v>304</v>
      </c>
      <c r="B137" s="497" t="s">
        <v>321</v>
      </c>
      <c r="C137" s="88"/>
      <c r="D137" s="88"/>
      <c r="E137" s="88"/>
      <c r="F137" s="88"/>
      <c r="G137" s="88"/>
      <c r="H137" s="88"/>
      <c r="I137" s="89">
        <f t="shared" si="3"/>
        <v>0</v>
      </c>
      <c r="J137" s="80"/>
      <c r="K137" s="80"/>
      <c r="L137" s="80"/>
      <c r="M137" s="80"/>
      <c r="N137" s="80"/>
      <c r="O137" s="80"/>
      <c r="P137" s="80"/>
      <c r="Q137" s="80"/>
      <c r="R137" s="89">
        <f t="shared" ref="R137:R168" si="4">SUM(I137,J137,K137,L137,M137,N137,P137)</f>
        <v>0</v>
      </c>
      <c r="S137" s="89"/>
      <c r="T137" s="89"/>
      <c r="U137" s="89"/>
      <c r="V137" s="89"/>
      <c r="W137" s="89"/>
      <c r="X137" s="89"/>
      <c r="Y137" s="80"/>
      <c r="Z137" s="80"/>
      <c r="AA137" s="80"/>
      <c r="EA137" s="72"/>
    </row>
    <row r="138" spans="1:131" x14ac:dyDescent="0.25">
      <c r="A138" s="80" t="s">
        <v>337</v>
      </c>
      <c r="B138" s="497" t="s">
        <v>322</v>
      </c>
      <c r="C138" s="88"/>
      <c r="D138" s="88"/>
      <c r="E138" s="88"/>
      <c r="F138" s="88"/>
      <c r="G138" s="88"/>
      <c r="H138" s="88"/>
      <c r="I138" s="89">
        <f t="shared" si="3"/>
        <v>0</v>
      </c>
      <c r="J138" s="80"/>
      <c r="K138" s="80"/>
      <c r="L138" s="80"/>
      <c r="M138" s="80"/>
      <c r="N138" s="80"/>
      <c r="O138" s="80"/>
      <c r="P138" s="80"/>
      <c r="Q138" s="80"/>
      <c r="R138" s="89">
        <f t="shared" si="4"/>
        <v>0</v>
      </c>
      <c r="S138" s="89"/>
      <c r="T138" s="89"/>
      <c r="U138" s="89"/>
      <c r="V138" s="89"/>
      <c r="W138" s="89"/>
      <c r="X138" s="89"/>
      <c r="Y138" s="80"/>
      <c r="Z138" s="80"/>
      <c r="AA138" s="80"/>
      <c r="EA138" s="72"/>
    </row>
    <row r="139" spans="1:131" x14ac:dyDescent="0.25">
      <c r="A139" s="80" t="s">
        <v>367</v>
      </c>
      <c r="B139" s="497" t="s">
        <v>323</v>
      </c>
      <c r="C139" s="88"/>
      <c r="D139" s="88"/>
      <c r="E139" s="88"/>
      <c r="F139" s="88"/>
      <c r="G139" s="88"/>
      <c r="H139" s="88"/>
      <c r="I139" s="89">
        <f t="shared" si="3"/>
        <v>0</v>
      </c>
      <c r="J139" s="80"/>
      <c r="K139" s="80"/>
      <c r="L139" s="80"/>
      <c r="M139" s="80"/>
      <c r="N139" s="80"/>
      <c r="O139" s="80"/>
      <c r="P139" s="80"/>
      <c r="Q139" s="80"/>
      <c r="R139" s="89">
        <f t="shared" si="4"/>
        <v>0</v>
      </c>
      <c r="S139" s="89"/>
      <c r="T139" s="89"/>
      <c r="U139" s="89"/>
      <c r="V139" s="89"/>
      <c r="W139" s="89"/>
      <c r="X139" s="89"/>
      <c r="Y139" s="80"/>
      <c r="Z139" s="80"/>
      <c r="AA139" s="80"/>
      <c r="EA139" s="72"/>
    </row>
    <row r="140" spans="1:131" x14ac:dyDescent="0.25">
      <c r="A140" s="80" t="s">
        <v>133</v>
      </c>
      <c r="B140" s="497" t="s">
        <v>324</v>
      </c>
      <c r="C140" s="88"/>
      <c r="D140" s="88"/>
      <c r="E140" s="88"/>
      <c r="F140" s="88"/>
      <c r="G140" s="88"/>
      <c r="H140" s="88"/>
      <c r="I140" s="89">
        <f t="shared" si="3"/>
        <v>0</v>
      </c>
      <c r="J140" s="80"/>
      <c r="K140" s="80"/>
      <c r="L140" s="80"/>
      <c r="M140" s="80"/>
      <c r="N140" s="80"/>
      <c r="O140" s="80"/>
      <c r="P140" s="80"/>
      <c r="Q140" s="80"/>
      <c r="R140" s="89">
        <f t="shared" si="4"/>
        <v>0</v>
      </c>
      <c r="S140" s="89"/>
      <c r="T140" s="89"/>
      <c r="U140" s="89"/>
      <c r="V140" s="89"/>
      <c r="W140" s="89"/>
      <c r="X140" s="89"/>
      <c r="Y140" s="80"/>
      <c r="Z140" s="80"/>
      <c r="AA140" s="80"/>
      <c r="EA140" s="72"/>
    </row>
    <row r="141" spans="1:131" x14ac:dyDescent="0.25">
      <c r="A141" s="80" t="s">
        <v>134</v>
      </c>
      <c r="B141" s="497" t="s">
        <v>325</v>
      </c>
      <c r="C141" s="88"/>
      <c r="D141" s="88"/>
      <c r="E141" s="88"/>
      <c r="F141" s="88"/>
      <c r="G141" s="88"/>
      <c r="H141" s="88"/>
      <c r="I141" s="89">
        <f t="shared" si="3"/>
        <v>0</v>
      </c>
      <c r="J141" s="80"/>
      <c r="K141" s="80"/>
      <c r="L141" s="80"/>
      <c r="M141" s="80"/>
      <c r="N141" s="80"/>
      <c r="O141" s="80"/>
      <c r="P141" s="80"/>
      <c r="Q141" s="80"/>
      <c r="R141" s="89">
        <f t="shared" si="4"/>
        <v>0</v>
      </c>
      <c r="S141" s="89"/>
      <c r="T141" s="89"/>
      <c r="U141" s="89"/>
      <c r="V141" s="89"/>
      <c r="W141" s="89"/>
      <c r="X141" s="89"/>
      <c r="Y141" s="80"/>
      <c r="Z141" s="80"/>
      <c r="AA141" s="80"/>
      <c r="EA141" s="72"/>
    </row>
    <row r="142" spans="1:131" x14ac:dyDescent="0.25">
      <c r="A142" s="80" t="s">
        <v>135</v>
      </c>
      <c r="B142" s="497" t="s">
        <v>340</v>
      </c>
      <c r="C142" s="88"/>
      <c r="D142" s="88"/>
      <c r="E142" s="88"/>
      <c r="F142" s="88"/>
      <c r="G142" s="88"/>
      <c r="H142" s="88"/>
      <c r="I142" s="89">
        <f t="shared" si="3"/>
        <v>0</v>
      </c>
      <c r="J142" s="80"/>
      <c r="K142" s="80"/>
      <c r="L142" s="80"/>
      <c r="M142" s="80"/>
      <c r="N142" s="80"/>
      <c r="O142" s="80"/>
      <c r="P142" s="80"/>
      <c r="Q142" s="80"/>
      <c r="R142" s="89">
        <f t="shared" si="4"/>
        <v>0</v>
      </c>
      <c r="S142" s="89"/>
      <c r="T142" s="89"/>
      <c r="U142" s="89"/>
      <c r="V142" s="89"/>
      <c r="W142" s="89"/>
      <c r="X142" s="89"/>
      <c r="Y142" s="80"/>
      <c r="Z142" s="80"/>
      <c r="AA142" s="80"/>
      <c r="EA142" s="72"/>
    </row>
    <row r="143" spans="1:131" x14ac:dyDescent="0.25">
      <c r="A143" s="80" t="s">
        <v>368</v>
      </c>
      <c r="B143" s="497" t="s">
        <v>341</v>
      </c>
      <c r="C143" s="88"/>
      <c r="D143" s="88"/>
      <c r="E143" s="88"/>
      <c r="F143" s="88"/>
      <c r="G143" s="88"/>
      <c r="H143" s="88"/>
      <c r="I143" s="89">
        <f t="shared" si="3"/>
        <v>0</v>
      </c>
      <c r="J143" s="80"/>
      <c r="K143" s="80"/>
      <c r="L143" s="80"/>
      <c r="M143" s="80"/>
      <c r="N143" s="80"/>
      <c r="O143" s="80"/>
      <c r="P143" s="80"/>
      <c r="Q143" s="80"/>
      <c r="R143" s="89">
        <f t="shared" si="4"/>
        <v>0</v>
      </c>
      <c r="S143" s="89"/>
      <c r="T143" s="89"/>
      <c r="U143" s="89"/>
      <c r="V143" s="89"/>
      <c r="W143" s="89"/>
      <c r="X143" s="89"/>
      <c r="Y143" s="80"/>
      <c r="Z143" s="80"/>
      <c r="AA143" s="80"/>
      <c r="EA143" s="72"/>
    </row>
    <row r="144" spans="1:131" x14ac:dyDescent="0.25">
      <c r="A144" s="80" t="s">
        <v>136</v>
      </c>
      <c r="B144" s="497" t="s">
        <v>342</v>
      </c>
      <c r="C144" s="88"/>
      <c r="D144" s="88"/>
      <c r="E144" s="88"/>
      <c r="F144" s="88"/>
      <c r="G144" s="88"/>
      <c r="H144" s="88"/>
      <c r="I144" s="89">
        <f t="shared" si="3"/>
        <v>0</v>
      </c>
      <c r="J144" s="80"/>
      <c r="K144" s="80"/>
      <c r="L144" s="80"/>
      <c r="M144" s="80"/>
      <c r="N144" s="80"/>
      <c r="O144" s="80"/>
      <c r="P144" s="80"/>
      <c r="Q144" s="80"/>
      <c r="R144" s="89">
        <f t="shared" si="4"/>
        <v>0</v>
      </c>
      <c r="S144" s="89"/>
      <c r="T144" s="89"/>
      <c r="U144" s="89"/>
      <c r="V144" s="89"/>
      <c r="W144" s="89"/>
      <c r="X144" s="89"/>
      <c r="Y144" s="80"/>
      <c r="Z144" s="80"/>
      <c r="AA144" s="80"/>
      <c r="EA144" s="72"/>
    </row>
    <row r="145" spans="1:131" x14ac:dyDescent="0.25">
      <c r="A145" s="80" t="s">
        <v>137</v>
      </c>
      <c r="B145" s="497" t="s">
        <v>343</v>
      </c>
      <c r="C145" s="88"/>
      <c r="D145" s="88"/>
      <c r="E145" s="88"/>
      <c r="F145" s="88"/>
      <c r="G145" s="88"/>
      <c r="H145" s="88"/>
      <c r="I145" s="89">
        <f t="shared" si="3"/>
        <v>0</v>
      </c>
      <c r="J145" s="80"/>
      <c r="K145" s="80"/>
      <c r="L145" s="80"/>
      <c r="M145" s="80"/>
      <c r="N145" s="80"/>
      <c r="O145" s="80"/>
      <c r="P145" s="80"/>
      <c r="Q145" s="80"/>
      <c r="R145" s="89">
        <f t="shared" si="4"/>
        <v>0</v>
      </c>
      <c r="S145" s="89"/>
      <c r="T145" s="89"/>
      <c r="U145" s="89"/>
      <c r="V145" s="89"/>
      <c r="W145" s="89"/>
      <c r="X145" s="89"/>
      <c r="Y145" s="80"/>
      <c r="Z145" s="80"/>
      <c r="AA145" s="80"/>
      <c r="EA145" s="72"/>
    </row>
    <row r="146" spans="1:131" x14ac:dyDescent="0.25">
      <c r="A146" s="80" t="s">
        <v>302</v>
      </c>
      <c r="B146" s="497" t="s">
        <v>344</v>
      </c>
      <c r="C146" s="88"/>
      <c r="D146" s="88"/>
      <c r="E146" s="88"/>
      <c r="F146" s="88"/>
      <c r="G146" s="88"/>
      <c r="H146" s="88"/>
      <c r="I146" s="89">
        <f t="shared" si="3"/>
        <v>0</v>
      </c>
      <c r="J146" s="80"/>
      <c r="K146" s="80"/>
      <c r="L146" s="80"/>
      <c r="M146" s="80"/>
      <c r="N146" s="80"/>
      <c r="O146" s="80"/>
      <c r="P146" s="80"/>
      <c r="Q146" s="80"/>
      <c r="R146" s="89">
        <f t="shared" si="4"/>
        <v>0</v>
      </c>
      <c r="S146" s="89"/>
      <c r="T146" s="89"/>
      <c r="U146" s="89"/>
      <c r="V146" s="89"/>
      <c r="W146" s="89"/>
      <c r="X146" s="89"/>
      <c r="Y146" s="80"/>
      <c r="Z146" s="80"/>
      <c r="AA146" s="80"/>
      <c r="EA146" s="72"/>
    </row>
    <row r="147" spans="1:131" x14ac:dyDescent="0.25">
      <c r="A147" s="80" t="s">
        <v>369</v>
      </c>
      <c r="B147" s="497" t="s">
        <v>345</v>
      </c>
      <c r="C147" s="88"/>
      <c r="D147" s="88"/>
      <c r="E147" s="88"/>
      <c r="F147" s="88"/>
      <c r="G147" s="88"/>
      <c r="H147" s="88"/>
      <c r="I147" s="89">
        <f t="shared" si="3"/>
        <v>0</v>
      </c>
      <c r="J147" s="80"/>
      <c r="K147" s="80"/>
      <c r="L147" s="80"/>
      <c r="M147" s="80"/>
      <c r="N147" s="80"/>
      <c r="O147" s="80"/>
      <c r="P147" s="80"/>
      <c r="Q147" s="80"/>
      <c r="R147" s="89">
        <f t="shared" si="4"/>
        <v>0</v>
      </c>
      <c r="S147" s="89"/>
      <c r="T147" s="89"/>
      <c r="U147" s="89"/>
      <c r="V147" s="89"/>
      <c r="W147" s="89"/>
      <c r="X147" s="89"/>
      <c r="Y147" s="80"/>
      <c r="Z147" s="80"/>
      <c r="AA147" s="80"/>
      <c r="EA147" s="72"/>
    </row>
    <row r="148" spans="1:131" x14ac:dyDescent="0.25">
      <c r="A148" s="80" t="s">
        <v>138</v>
      </c>
      <c r="B148" s="497" t="s">
        <v>346</v>
      </c>
      <c r="C148" s="88"/>
      <c r="D148" s="88"/>
      <c r="E148" s="88"/>
      <c r="F148" s="88"/>
      <c r="G148" s="88"/>
      <c r="H148" s="88"/>
      <c r="I148" s="89">
        <f t="shared" si="3"/>
        <v>0</v>
      </c>
      <c r="J148" s="80"/>
      <c r="K148" s="80"/>
      <c r="L148" s="80"/>
      <c r="M148" s="80"/>
      <c r="N148" s="80"/>
      <c r="O148" s="80"/>
      <c r="P148" s="80"/>
      <c r="Q148" s="80"/>
      <c r="R148" s="89">
        <f t="shared" si="4"/>
        <v>0</v>
      </c>
      <c r="S148" s="89"/>
      <c r="T148" s="89"/>
      <c r="U148" s="89"/>
      <c r="V148" s="89"/>
      <c r="W148" s="89"/>
      <c r="X148" s="89"/>
      <c r="Y148" s="80"/>
      <c r="Z148" s="80"/>
      <c r="AA148" s="80"/>
      <c r="EA148" s="72"/>
    </row>
    <row r="149" spans="1:131" x14ac:dyDescent="0.25">
      <c r="A149" s="80" t="s">
        <v>139</v>
      </c>
      <c r="B149" s="497" t="s">
        <v>373</v>
      </c>
      <c r="C149" s="88"/>
      <c r="D149" s="88"/>
      <c r="E149" s="88"/>
      <c r="F149" s="88"/>
      <c r="G149" s="88"/>
      <c r="H149" s="88"/>
      <c r="I149" s="89">
        <f t="shared" si="3"/>
        <v>0</v>
      </c>
      <c r="J149" s="80"/>
      <c r="K149" s="80"/>
      <c r="L149" s="80"/>
      <c r="M149" s="80"/>
      <c r="N149" s="80"/>
      <c r="O149" s="80"/>
      <c r="P149" s="80"/>
      <c r="Q149" s="80"/>
      <c r="R149" s="89">
        <f t="shared" si="4"/>
        <v>0</v>
      </c>
      <c r="S149" s="89"/>
      <c r="T149" s="89"/>
      <c r="U149" s="89"/>
      <c r="V149" s="89"/>
      <c r="W149" s="89"/>
      <c r="X149" s="89"/>
      <c r="Y149" s="80"/>
      <c r="Z149" s="80"/>
      <c r="AA149" s="80"/>
      <c r="EA149" s="72"/>
    </row>
    <row r="150" spans="1:131" x14ac:dyDescent="0.25">
      <c r="A150" s="80" t="s">
        <v>140</v>
      </c>
      <c r="B150" s="497" t="s">
        <v>374</v>
      </c>
      <c r="C150" s="88"/>
      <c r="D150" s="88"/>
      <c r="E150" s="88"/>
      <c r="F150" s="88"/>
      <c r="G150" s="88"/>
      <c r="H150" s="88"/>
      <c r="I150" s="89">
        <f t="shared" si="3"/>
        <v>0</v>
      </c>
      <c r="J150" s="80"/>
      <c r="K150" s="80"/>
      <c r="L150" s="80"/>
      <c r="M150" s="80"/>
      <c r="N150" s="80"/>
      <c r="O150" s="80"/>
      <c r="P150" s="80"/>
      <c r="Q150" s="80"/>
      <c r="R150" s="89">
        <f t="shared" si="4"/>
        <v>0</v>
      </c>
      <c r="S150" s="89"/>
      <c r="T150" s="89"/>
      <c r="U150" s="89"/>
      <c r="V150" s="89"/>
      <c r="W150" s="89"/>
      <c r="X150" s="89"/>
      <c r="Y150" s="80"/>
      <c r="Z150" s="80"/>
      <c r="AA150" s="80"/>
      <c r="EA150" s="72"/>
    </row>
    <row r="151" spans="1:131" x14ac:dyDescent="0.25">
      <c r="A151" s="80" t="s">
        <v>371</v>
      </c>
      <c r="B151" s="497" t="s">
        <v>375</v>
      </c>
      <c r="C151" s="88"/>
      <c r="D151" s="88"/>
      <c r="E151" s="88"/>
      <c r="F151" s="88"/>
      <c r="G151" s="88"/>
      <c r="H151" s="88"/>
      <c r="I151" s="89">
        <f t="shared" si="3"/>
        <v>0</v>
      </c>
      <c r="J151" s="80"/>
      <c r="K151" s="80"/>
      <c r="L151" s="80"/>
      <c r="M151" s="80"/>
      <c r="N151" s="80"/>
      <c r="O151" s="80"/>
      <c r="P151" s="80"/>
      <c r="Q151" s="80"/>
      <c r="R151" s="89">
        <f t="shared" si="4"/>
        <v>0</v>
      </c>
      <c r="S151" s="89"/>
      <c r="T151" s="89"/>
      <c r="U151" s="89"/>
      <c r="V151" s="89"/>
      <c r="W151" s="89"/>
      <c r="X151" s="89"/>
      <c r="Y151" s="80"/>
      <c r="Z151" s="80"/>
      <c r="AA151" s="80"/>
      <c r="EA151" s="72"/>
    </row>
    <row r="152" spans="1:131" x14ac:dyDescent="0.25">
      <c r="A152" s="80" t="s">
        <v>198</v>
      </c>
      <c r="B152" s="497" t="s">
        <v>376</v>
      </c>
      <c r="C152" s="88"/>
      <c r="D152" s="88"/>
      <c r="E152" s="88"/>
      <c r="F152" s="88"/>
      <c r="G152" s="88"/>
      <c r="H152" s="88"/>
      <c r="I152" s="89">
        <f t="shared" si="3"/>
        <v>0</v>
      </c>
      <c r="J152" s="80"/>
      <c r="K152" s="80"/>
      <c r="L152" s="80"/>
      <c r="M152" s="80"/>
      <c r="N152" s="80"/>
      <c r="O152" s="80"/>
      <c r="P152" s="80"/>
      <c r="Q152" s="80"/>
      <c r="R152" s="89">
        <f t="shared" si="4"/>
        <v>0</v>
      </c>
      <c r="S152" s="89"/>
      <c r="T152" s="89"/>
      <c r="U152" s="89"/>
      <c r="V152" s="89"/>
      <c r="W152" s="89"/>
      <c r="X152" s="89"/>
      <c r="Y152" s="80"/>
      <c r="Z152" s="80"/>
      <c r="AA152" s="80"/>
      <c r="EA152" s="72"/>
    </row>
    <row r="153" spans="1:131" x14ac:dyDescent="0.25">
      <c r="A153" s="80" t="s">
        <v>336</v>
      </c>
      <c r="B153" s="497" t="s">
        <v>377</v>
      </c>
      <c r="C153" s="88"/>
      <c r="D153" s="88"/>
      <c r="E153" s="88"/>
      <c r="F153" s="88"/>
      <c r="G153" s="88"/>
      <c r="H153" s="88"/>
      <c r="I153" s="89">
        <f t="shared" si="3"/>
        <v>0</v>
      </c>
      <c r="J153" s="80"/>
      <c r="K153" s="80"/>
      <c r="L153" s="80"/>
      <c r="M153" s="80"/>
      <c r="N153" s="80"/>
      <c r="O153" s="80"/>
      <c r="P153" s="80"/>
      <c r="Q153" s="80"/>
      <c r="R153" s="89">
        <f t="shared" si="4"/>
        <v>0</v>
      </c>
      <c r="S153" s="89"/>
      <c r="T153" s="89"/>
      <c r="U153" s="89"/>
      <c r="V153" s="89"/>
      <c r="W153" s="89"/>
      <c r="X153" s="89"/>
      <c r="Y153" s="80"/>
      <c r="Z153" s="80"/>
      <c r="AA153" s="80"/>
      <c r="EA153" s="72"/>
    </row>
    <row r="154" spans="1:131" x14ac:dyDescent="0.25">
      <c r="A154" s="80" t="s">
        <v>199</v>
      </c>
      <c r="B154" s="497" t="s">
        <v>378</v>
      </c>
      <c r="C154" s="88"/>
      <c r="D154" s="88"/>
      <c r="E154" s="88"/>
      <c r="F154" s="88"/>
      <c r="G154" s="88"/>
      <c r="H154" s="88"/>
      <c r="I154" s="89">
        <f t="shared" si="3"/>
        <v>0</v>
      </c>
      <c r="J154" s="80"/>
      <c r="K154" s="80"/>
      <c r="L154" s="80"/>
      <c r="M154" s="80"/>
      <c r="N154" s="80"/>
      <c r="O154" s="80"/>
      <c r="P154" s="80"/>
      <c r="Q154" s="80"/>
      <c r="R154" s="89">
        <f t="shared" si="4"/>
        <v>0</v>
      </c>
      <c r="S154" s="89"/>
      <c r="T154" s="89"/>
      <c r="U154" s="89"/>
      <c r="V154" s="89"/>
      <c r="W154" s="89"/>
      <c r="X154" s="89"/>
      <c r="Y154" s="80"/>
      <c r="Z154" s="80"/>
      <c r="AA154" s="80"/>
      <c r="EA154" s="72"/>
    </row>
    <row r="155" spans="1:131" x14ac:dyDescent="0.25">
      <c r="A155" s="80" t="s">
        <v>141</v>
      </c>
      <c r="B155" s="497" t="s">
        <v>379</v>
      </c>
      <c r="C155" s="88"/>
      <c r="D155" s="88"/>
      <c r="E155" s="88"/>
      <c r="F155" s="88"/>
      <c r="G155" s="88"/>
      <c r="H155" s="88"/>
      <c r="I155" s="89">
        <f t="shared" si="3"/>
        <v>0</v>
      </c>
      <c r="J155" s="80"/>
      <c r="K155" s="80"/>
      <c r="L155" s="80"/>
      <c r="M155" s="80"/>
      <c r="N155" s="80"/>
      <c r="O155" s="80"/>
      <c r="P155" s="80"/>
      <c r="Q155" s="80"/>
      <c r="R155" s="89">
        <f t="shared" si="4"/>
        <v>0</v>
      </c>
      <c r="S155" s="89"/>
      <c r="T155" s="89"/>
      <c r="U155" s="89"/>
      <c r="V155" s="89"/>
      <c r="W155" s="89"/>
      <c r="X155" s="89"/>
      <c r="Y155" s="80"/>
      <c r="Z155" s="80"/>
      <c r="AA155" s="80"/>
      <c r="EA155" s="72"/>
    </row>
    <row r="156" spans="1:131" x14ac:dyDescent="0.25">
      <c r="A156" s="80" t="s">
        <v>142</v>
      </c>
      <c r="B156" s="497" t="s">
        <v>380</v>
      </c>
      <c r="C156" s="88"/>
      <c r="D156" s="88"/>
      <c r="E156" s="88"/>
      <c r="F156" s="88"/>
      <c r="G156" s="88"/>
      <c r="H156" s="88"/>
      <c r="I156" s="89">
        <f t="shared" si="3"/>
        <v>0</v>
      </c>
      <c r="J156" s="80"/>
      <c r="K156" s="80"/>
      <c r="L156" s="80"/>
      <c r="M156" s="80"/>
      <c r="N156" s="80"/>
      <c r="O156" s="80"/>
      <c r="P156" s="80"/>
      <c r="Q156" s="80"/>
      <c r="R156" s="89">
        <f t="shared" si="4"/>
        <v>0</v>
      </c>
      <c r="S156" s="89"/>
      <c r="T156" s="89"/>
      <c r="U156" s="89"/>
      <c r="V156" s="89"/>
      <c r="W156" s="89"/>
      <c r="X156" s="89"/>
      <c r="Y156" s="80"/>
      <c r="Z156" s="80"/>
      <c r="AA156" s="80"/>
      <c r="EA156" s="72"/>
    </row>
    <row r="157" spans="1:131" x14ac:dyDescent="0.25">
      <c r="A157" s="80" t="s">
        <v>143</v>
      </c>
      <c r="B157" s="497" t="s">
        <v>381</v>
      </c>
      <c r="C157" s="88"/>
      <c r="D157" s="88"/>
      <c r="E157" s="88"/>
      <c r="F157" s="88"/>
      <c r="G157" s="88"/>
      <c r="H157" s="88"/>
      <c r="I157" s="89">
        <f t="shared" si="3"/>
        <v>0</v>
      </c>
      <c r="J157" s="80"/>
      <c r="K157" s="80"/>
      <c r="L157" s="80"/>
      <c r="M157" s="80"/>
      <c r="N157" s="80"/>
      <c r="O157" s="80"/>
      <c r="P157" s="80"/>
      <c r="Q157" s="80"/>
      <c r="R157" s="89">
        <f t="shared" si="4"/>
        <v>0</v>
      </c>
      <c r="S157" s="89"/>
      <c r="T157" s="89"/>
      <c r="U157" s="89"/>
      <c r="V157" s="89"/>
      <c r="W157" s="89"/>
      <c r="X157" s="89"/>
      <c r="Y157" s="80"/>
      <c r="Z157" s="80"/>
      <c r="AA157" s="80"/>
      <c r="EA157" s="72"/>
    </row>
    <row r="158" spans="1:131" x14ac:dyDescent="0.25">
      <c r="A158" s="80" t="s">
        <v>144</v>
      </c>
      <c r="B158" s="497" t="s">
        <v>382</v>
      </c>
      <c r="C158" s="88"/>
      <c r="D158" s="88"/>
      <c r="E158" s="88"/>
      <c r="F158" s="88"/>
      <c r="G158" s="88"/>
      <c r="H158" s="88"/>
      <c r="I158" s="89">
        <f t="shared" si="3"/>
        <v>0</v>
      </c>
      <c r="J158" s="80"/>
      <c r="K158" s="80"/>
      <c r="L158" s="80"/>
      <c r="M158" s="80"/>
      <c r="N158" s="80"/>
      <c r="O158" s="80"/>
      <c r="P158" s="80"/>
      <c r="Q158" s="80"/>
      <c r="R158" s="89">
        <f t="shared" si="4"/>
        <v>0</v>
      </c>
      <c r="S158" s="89"/>
      <c r="T158" s="89"/>
      <c r="U158" s="89"/>
      <c r="V158" s="89"/>
      <c r="W158" s="89"/>
      <c r="X158" s="89"/>
      <c r="Y158" s="80"/>
      <c r="Z158" s="80"/>
      <c r="AA158" s="80"/>
      <c r="EA158" s="72"/>
    </row>
    <row r="159" spans="1:131" x14ac:dyDescent="0.25">
      <c r="A159" s="80" t="s">
        <v>145</v>
      </c>
      <c r="B159" s="497" t="s">
        <v>383</v>
      </c>
      <c r="C159" s="88"/>
      <c r="D159" s="88"/>
      <c r="E159" s="88"/>
      <c r="F159" s="88"/>
      <c r="G159" s="88"/>
      <c r="H159" s="88"/>
      <c r="I159" s="89">
        <f t="shared" si="3"/>
        <v>0</v>
      </c>
      <c r="J159" s="80"/>
      <c r="K159" s="80"/>
      <c r="L159" s="80"/>
      <c r="M159" s="80"/>
      <c r="N159" s="80"/>
      <c r="O159" s="80"/>
      <c r="P159" s="80"/>
      <c r="Q159" s="80"/>
      <c r="R159" s="89">
        <f t="shared" si="4"/>
        <v>0</v>
      </c>
      <c r="S159" s="89"/>
      <c r="T159" s="89"/>
      <c r="U159" s="89"/>
      <c r="V159" s="89"/>
      <c r="W159" s="89"/>
      <c r="X159" s="89"/>
      <c r="Y159" s="80"/>
      <c r="Z159" s="80"/>
      <c r="AA159" s="80"/>
      <c r="EA159" s="72"/>
    </row>
    <row r="160" spans="1:131" x14ac:dyDescent="0.25">
      <c r="A160" s="80" t="s">
        <v>297</v>
      </c>
      <c r="B160" s="497" t="s">
        <v>384</v>
      </c>
      <c r="C160" s="88"/>
      <c r="D160" s="88"/>
      <c r="E160" s="88"/>
      <c r="F160" s="88"/>
      <c r="G160" s="88"/>
      <c r="H160" s="88"/>
      <c r="I160" s="89">
        <f t="shared" si="3"/>
        <v>0</v>
      </c>
      <c r="J160" s="80"/>
      <c r="K160" s="80"/>
      <c r="L160" s="80"/>
      <c r="M160" s="80"/>
      <c r="N160" s="80"/>
      <c r="O160" s="80"/>
      <c r="P160" s="80"/>
      <c r="Q160" s="80"/>
      <c r="R160" s="89">
        <f t="shared" si="4"/>
        <v>0</v>
      </c>
      <c r="S160" s="89"/>
      <c r="T160" s="89"/>
      <c r="U160" s="89"/>
      <c r="V160" s="89"/>
      <c r="W160" s="89"/>
      <c r="X160" s="89"/>
      <c r="Y160" s="80"/>
      <c r="Z160" s="80"/>
      <c r="AA160" s="80"/>
    </row>
    <row r="161" spans="1:131" x14ac:dyDescent="0.25">
      <c r="A161" s="80" t="s">
        <v>309</v>
      </c>
      <c r="B161" s="497" t="s">
        <v>385</v>
      </c>
      <c r="C161" s="88"/>
      <c r="D161" s="88"/>
      <c r="E161" s="88"/>
      <c r="F161" s="88"/>
      <c r="G161" s="88"/>
      <c r="H161" s="88"/>
      <c r="I161" s="89">
        <f t="shared" si="3"/>
        <v>0</v>
      </c>
      <c r="J161" s="80"/>
      <c r="K161" s="80"/>
      <c r="L161" s="80"/>
      <c r="M161" s="80"/>
      <c r="N161" s="80"/>
      <c r="O161" s="80"/>
      <c r="P161" s="80"/>
      <c r="Q161" s="80"/>
      <c r="R161" s="89">
        <f t="shared" si="4"/>
        <v>0</v>
      </c>
      <c r="S161" s="89"/>
      <c r="T161" s="89"/>
      <c r="U161" s="89"/>
      <c r="V161" s="89"/>
      <c r="W161" s="89"/>
      <c r="X161" s="89"/>
      <c r="Y161" s="80"/>
      <c r="Z161" s="80"/>
      <c r="AA161" s="80"/>
    </row>
    <row r="162" spans="1:131" x14ac:dyDescent="0.25">
      <c r="A162" s="80" t="s">
        <v>372</v>
      </c>
      <c r="B162" s="497" t="s">
        <v>386</v>
      </c>
      <c r="C162" s="88"/>
      <c r="D162" s="88"/>
      <c r="E162" s="88"/>
      <c r="F162" s="88"/>
      <c r="G162" s="88"/>
      <c r="H162" s="88"/>
      <c r="I162" s="89">
        <f t="shared" si="3"/>
        <v>0</v>
      </c>
      <c r="J162" s="80"/>
      <c r="K162" s="80"/>
      <c r="L162" s="80"/>
      <c r="M162" s="80"/>
      <c r="N162" s="80"/>
      <c r="O162" s="80"/>
      <c r="P162" s="80"/>
      <c r="Q162" s="80"/>
      <c r="R162" s="89">
        <f t="shared" si="4"/>
        <v>0</v>
      </c>
      <c r="S162" s="89"/>
      <c r="T162" s="89"/>
      <c r="U162" s="89"/>
      <c r="V162" s="89"/>
      <c r="W162" s="89"/>
      <c r="X162" s="89"/>
      <c r="Y162" s="80"/>
      <c r="Z162" s="80"/>
      <c r="AA162" s="80"/>
    </row>
    <row r="163" spans="1:131" x14ac:dyDescent="0.25">
      <c r="A163" s="80" t="s">
        <v>146</v>
      </c>
      <c r="B163" s="497" t="s">
        <v>387</v>
      </c>
      <c r="C163" s="88"/>
      <c r="D163" s="88"/>
      <c r="E163" s="88"/>
      <c r="F163" s="88"/>
      <c r="G163" s="88"/>
      <c r="H163" s="88"/>
      <c r="I163" s="89">
        <f t="shared" si="3"/>
        <v>0</v>
      </c>
      <c r="J163" s="80"/>
      <c r="K163" s="80"/>
      <c r="L163" s="80"/>
      <c r="M163" s="80"/>
      <c r="N163" s="80"/>
      <c r="O163" s="80"/>
      <c r="P163" s="80"/>
      <c r="Q163" s="80"/>
      <c r="R163" s="89">
        <f t="shared" si="4"/>
        <v>0</v>
      </c>
      <c r="S163" s="89"/>
      <c r="T163" s="89"/>
      <c r="U163" s="89"/>
      <c r="V163" s="89"/>
      <c r="W163" s="89"/>
      <c r="X163" s="89"/>
      <c r="Y163" s="80"/>
      <c r="Z163" s="80"/>
      <c r="AA163" s="80"/>
    </row>
    <row r="164" spans="1:131" x14ac:dyDescent="0.25">
      <c r="A164" s="80" t="s">
        <v>200</v>
      </c>
      <c r="B164" s="497" t="s">
        <v>388</v>
      </c>
      <c r="C164" s="88"/>
      <c r="D164" s="88"/>
      <c r="E164" s="88"/>
      <c r="F164" s="88"/>
      <c r="G164" s="88"/>
      <c r="H164" s="88"/>
      <c r="I164" s="89">
        <f t="shared" si="3"/>
        <v>0</v>
      </c>
      <c r="J164" s="80"/>
      <c r="K164" s="80"/>
      <c r="L164" s="80"/>
      <c r="M164" s="80"/>
      <c r="N164" s="80"/>
      <c r="O164" s="80"/>
      <c r="P164" s="80"/>
      <c r="Q164" s="80"/>
      <c r="R164" s="89">
        <f t="shared" si="4"/>
        <v>0</v>
      </c>
      <c r="S164" s="89"/>
      <c r="T164" s="89"/>
      <c r="U164" s="89"/>
      <c r="V164" s="89"/>
      <c r="W164" s="89"/>
      <c r="X164" s="89"/>
      <c r="Y164" s="80"/>
      <c r="Z164" s="80"/>
      <c r="AA164" s="80"/>
    </row>
    <row r="165" spans="1:131" x14ac:dyDescent="0.25">
      <c r="A165" s="80" t="s">
        <v>147</v>
      </c>
      <c r="B165" s="497" t="s">
        <v>389</v>
      </c>
      <c r="C165" s="88"/>
      <c r="D165" s="88"/>
      <c r="E165" s="88"/>
      <c r="F165" s="88"/>
      <c r="G165" s="88"/>
      <c r="H165" s="88"/>
      <c r="I165" s="89">
        <f t="shared" si="3"/>
        <v>0</v>
      </c>
      <c r="J165" s="80"/>
      <c r="K165" s="80"/>
      <c r="L165" s="80"/>
      <c r="M165" s="80"/>
      <c r="N165" s="80"/>
      <c r="O165" s="80"/>
      <c r="P165" s="80"/>
      <c r="Q165" s="80"/>
      <c r="R165" s="89">
        <f t="shared" si="4"/>
        <v>0</v>
      </c>
      <c r="S165" s="89"/>
      <c r="T165" s="89"/>
      <c r="U165" s="89"/>
      <c r="V165" s="89"/>
      <c r="W165" s="89"/>
      <c r="X165" s="89"/>
      <c r="Y165" s="80"/>
      <c r="Z165" s="80"/>
      <c r="AA165" s="80"/>
    </row>
    <row r="166" spans="1:131" x14ac:dyDescent="0.25">
      <c r="A166" s="80" t="s">
        <v>148</v>
      </c>
      <c r="B166" s="497" t="s">
        <v>390</v>
      </c>
      <c r="C166" s="88"/>
      <c r="D166" s="88"/>
      <c r="E166" s="88"/>
      <c r="F166" s="88"/>
      <c r="G166" s="88"/>
      <c r="H166" s="88"/>
      <c r="I166" s="89">
        <f t="shared" si="3"/>
        <v>0</v>
      </c>
      <c r="J166" s="80"/>
      <c r="K166" s="80"/>
      <c r="L166" s="80"/>
      <c r="M166" s="80"/>
      <c r="N166" s="80"/>
      <c r="O166" s="80"/>
      <c r="P166" s="80"/>
      <c r="Q166" s="80"/>
      <c r="R166" s="89">
        <f t="shared" si="4"/>
        <v>0</v>
      </c>
      <c r="S166" s="89"/>
      <c r="T166" s="89"/>
      <c r="U166" s="89"/>
      <c r="V166" s="89"/>
      <c r="W166" s="89"/>
      <c r="X166" s="89"/>
      <c r="Y166" s="80"/>
      <c r="Z166" s="80"/>
      <c r="AA166" s="80"/>
    </row>
    <row r="167" spans="1:131" x14ac:dyDescent="0.25">
      <c r="A167" s="80" t="s">
        <v>149</v>
      </c>
      <c r="B167" s="523" t="s">
        <v>391</v>
      </c>
      <c r="C167" s="88"/>
      <c r="D167" s="88"/>
      <c r="E167" s="88"/>
      <c r="F167" s="88"/>
      <c r="G167" s="88"/>
      <c r="H167" s="88"/>
      <c r="I167" s="89">
        <f t="shared" si="3"/>
        <v>0</v>
      </c>
      <c r="J167" s="80"/>
      <c r="K167" s="80"/>
      <c r="L167" s="80"/>
      <c r="M167" s="80"/>
      <c r="N167" s="80"/>
      <c r="O167" s="80"/>
      <c r="P167" s="80"/>
      <c r="Q167" s="80"/>
      <c r="R167" s="89">
        <f t="shared" si="4"/>
        <v>0</v>
      </c>
      <c r="S167" s="89"/>
      <c r="T167" s="89"/>
      <c r="U167" s="89"/>
      <c r="V167" s="89"/>
      <c r="W167" s="89"/>
      <c r="X167" s="89"/>
      <c r="Y167" s="80"/>
      <c r="Z167" s="80"/>
      <c r="AA167" s="80"/>
    </row>
    <row r="168" spans="1:131" x14ac:dyDescent="0.25">
      <c r="A168" s="146" t="s">
        <v>436</v>
      </c>
      <c r="B168" s="486" t="s">
        <v>392</v>
      </c>
      <c r="C168" s="150"/>
      <c r="D168" s="150"/>
      <c r="E168" s="150"/>
      <c r="F168" s="150"/>
      <c r="G168" s="150"/>
      <c r="H168" s="150"/>
      <c r="I168" s="148">
        <f t="shared" si="3"/>
        <v>0</v>
      </c>
      <c r="J168" s="146"/>
      <c r="K168" s="146"/>
      <c r="L168" s="146"/>
      <c r="M168" s="146"/>
      <c r="N168" s="146"/>
      <c r="O168" s="146"/>
      <c r="P168" s="146"/>
      <c r="Q168" s="146"/>
      <c r="R168" s="148">
        <f t="shared" si="4"/>
        <v>0</v>
      </c>
      <c r="S168" s="148"/>
      <c r="T168" s="148"/>
      <c r="U168" s="148"/>
      <c r="V168" s="148"/>
      <c r="W168" s="148"/>
      <c r="X168" s="148"/>
      <c r="Y168" s="146"/>
      <c r="Z168" s="146"/>
      <c r="AA168" s="146"/>
    </row>
    <row r="169" spans="1:131" ht="24.75" customHeight="1" x14ac:dyDescent="0.25">
      <c r="A169" s="215" t="s">
        <v>12</v>
      </c>
      <c r="B169" s="544">
        <v>2</v>
      </c>
      <c r="C169" s="216">
        <f>SUM(C9:C168)</f>
        <v>0</v>
      </c>
      <c r="D169" s="216">
        <f t="shared" ref="D169:AA169" si="5">SUM(D9:D168)</f>
        <v>0</v>
      </c>
      <c r="E169" s="216">
        <f t="shared" si="5"/>
        <v>0</v>
      </c>
      <c r="F169" s="216">
        <f t="shared" si="5"/>
        <v>0</v>
      </c>
      <c r="G169" s="216">
        <f t="shared" si="5"/>
        <v>0</v>
      </c>
      <c r="H169" s="216">
        <f t="shared" si="5"/>
        <v>0</v>
      </c>
      <c r="I169" s="216">
        <f t="shared" si="5"/>
        <v>0</v>
      </c>
      <c r="J169" s="216">
        <f t="shared" si="5"/>
        <v>0</v>
      </c>
      <c r="K169" s="216">
        <f t="shared" si="5"/>
        <v>0</v>
      </c>
      <c r="L169" s="216">
        <f t="shared" si="5"/>
        <v>0</v>
      </c>
      <c r="M169" s="216">
        <f t="shared" si="5"/>
        <v>0</v>
      </c>
      <c r="N169" s="216">
        <f t="shared" si="5"/>
        <v>0</v>
      </c>
      <c r="O169" s="216">
        <f t="shared" si="5"/>
        <v>0</v>
      </c>
      <c r="P169" s="216">
        <f t="shared" si="5"/>
        <v>0</v>
      </c>
      <c r="Q169" s="216">
        <f t="shared" si="5"/>
        <v>0</v>
      </c>
      <c r="R169" s="216">
        <f t="shared" si="5"/>
        <v>0</v>
      </c>
      <c r="S169" s="216">
        <f t="shared" si="5"/>
        <v>0</v>
      </c>
      <c r="T169" s="216">
        <f t="shared" si="5"/>
        <v>0</v>
      </c>
      <c r="U169" s="216">
        <f t="shared" si="5"/>
        <v>0</v>
      </c>
      <c r="V169" s="216">
        <f t="shared" si="5"/>
        <v>0</v>
      </c>
      <c r="W169" s="216">
        <f t="shared" si="5"/>
        <v>0</v>
      </c>
      <c r="X169" s="216">
        <f t="shared" si="5"/>
        <v>0</v>
      </c>
      <c r="Y169" s="216">
        <f t="shared" si="5"/>
        <v>0</v>
      </c>
      <c r="Z169" s="216">
        <f t="shared" si="5"/>
        <v>0</v>
      </c>
      <c r="AA169" s="216">
        <f t="shared" si="5"/>
        <v>0</v>
      </c>
    </row>
    <row r="170" spans="1:131" ht="24.75" customHeight="1" x14ac:dyDescent="0.25">
      <c r="A170" s="395" t="s">
        <v>452</v>
      </c>
      <c r="B170" s="538">
        <v>3</v>
      </c>
      <c r="C170" s="65">
        <f>SUM(C171:C175)</f>
        <v>0</v>
      </c>
      <c r="D170" s="65">
        <f t="shared" ref="D170:I170" si="6">SUM(D171:D175)</f>
        <v>0</v>
      </c>
      <c r="E170" s="65">
        <f t="shared" si="6"/>
        <v>0</v>
      </c>
      <c r="F170" s="65">
        <f t="shared" si="6"/>
        <v>0</v>
      </c>
      <c r="G170" s="65">
        <f t="shared" si="6"/>
        <v>0</v>
      </c>
      <c r="H170" s="65">
        <f t="shared" si="6"/>
        <v>0</v>
      </c>
      <c r="I170" s="65">
        <f t="shared" si="6"/>
        <v>0</v>
      </c>
      <c r="J170" s="65">
        <f>SUM(J171:J175)</f>
        <v>0</v>
      </c>
      <c r="K170" s="65">
        <f t="shared" ref="K170:Q170" si="7">SUM(K171:K175)</f>
        <v>0</v>
      </c>
      <c r="L170" s="65">
        <f t="shared" si="7"/>
        <v>0</v>
      </c>
      <c r="M170" s="65">
        <f t="shared" si="7"/>
        <v>0</v>
      </c>
      <c r="N170" s="65">
        <f t="shared" si="7"/>
        <v>0</v>
      </c>
      <c r="O170" s="65">
        <f t="shared" si="7"/>
        <v>0</v>
      </c>
      <c r="P170" s="65">
        <f t="shared" si="7"/>
        <v>0</v>
      </c>
      <c r="Q170" s="65">
        <f t="shared" si="7"/>
        <v>0</v>
      </c>
      <c r="R170" s="123">
        <f t="shared" ref="R170:R185" si="8">SUM(I170,J170,K170,L170,M170,N170,P170)</f>
        <v>0</v>
      </c>
      <c r="S170" s="123">
        <f>SUM(S171:S175)</f>
        <v>0</v>
      </c>
      <c r="T170" s="123">
        <f t="shared" ref="T170:U170" si="9">SUM(T171:T175)</f>
        <v>0</v>
      </c>
      <c r="U170" s="123">
        <f t="shared" si="9"/>
        <v>0</v>
      </c>
      <c r="V170" s="123">
        <f t="shared" ref="V170:X170" si="10">SUM(V171:V175)</f>
        <v>0</v>
      </c>
      <c r="W170" s="123">
        <f t="shared" si="10"/>
        <v>0</v>
      </c>
      <c r="X170" s="123">
        <f t="shared" si="10"/>
        <v>0</v>
      </c>
      <c r="Y170" s="123">
        <f>SUM(Y171:Y175)</f>
        <v>0</v>
      </c>
      <c r="Z170" s="123">
        <f t="shared" ref="Z170:AA170" si="11">SUM(Z171:Z175)</f>
        <v>0</v>
      </c>
      <c r="AA170" s="123">
        <f t="shared" si="11"/>
        <v>0</v>
      </c>
    </row>
    <row r="171" spans="1:131" x14ac:dyDescent="0.25">
      <c r="A171" s="8" t="s">
        <v>84</v>
      </c>
      <c r="B171" s="532" t="s">
        <v>396</v>
      </c>
      <c r="C171" s="11"/>
      <c r="D171" s="11"/>
      <c r="E171" s="11"/>
      <c r="F171" s="11"/>
      <c r="G171" s="11"/>
      <c r="H171" s="11"/>
      <c r="I171" s="63">
        <f>SUM(C171:H171)</f>
        <v>0</v>
      </c>
      <c r="J171" s="11"/>
      <c r="K171" s="11"/>
      <c r="L171" s="11"/>
      <c r="M171" s="11"/>
      <c r="N171" s="11"/>
      <c r="O171" s="11"/>
      <c r="P171" s="11"/>
      <c r="Q171" s="11"/>
      <c r="R171" s="123">
        <f t="shared" si="8"/>
        <v>0</v>
      </c>
      <c r="S171" s="237"/>
      <c r="T171" s="237"/>
      <c r="U171" s="237"/>
      <c r="V171" s="237"/>
      <c r="W171" s="237"/>
      <c r="X171" s="237"/>
      <c r="Y171" s="11"/>
      <c r="Z171" s="11"/>
      <c r="AA171" s="11"/>
    </row>
    <row r="172" spans="1:131" x14ac:dyDescent="0.25">
      <c r="A172" s="8" t="s">
        <v>97</v>
      </c>
      <c r="B172" s="532" t="s">
        <v>397</v>
      </c>
      <c r="C172" s="11"/>
      <c r="D172" s="11"/>
      <c r="E172" s="11"/>
      <c r="F172" s="11"/>
      <c r="G172" s="11"/>
      <c r="H172" s="11"/>
      <c r="I172" s="63">
        <f t="shared" ref="I172:I175" si="12">SUM(C172:H172)</f>
        <v>0</v>
      </c>
      <c r="J172" s="11"/>
      <c r="K172" s="11"/>
      <c r="L172" s="11"/>
      <c r="M172" s="11"/>
      <c r="N172" s="11"/>
      <c r="O172" s="11"/>
      <c r="P172" s="11"/>
      <c r="Q172" s="11"/>
      <c r="R172" s="123">
        <f t="shared" si="8"/>
        <v>0</v>
      </c>
      <c r="S172" s="237"/>
      <c r="T172" s="237"/>
      <c r="U172" s="237"/>
      <c r="V172" s="237"/>
      <c r="W172" s="237"/>
      <c r="X172" s="237"/>
      <c r="Y172" s="11"/>
      <c r="Z172" s="11"/>
      <c r="AA172" s="11"/>
    </row>
    <row r="173" spans="1:131" x14ac:dyDescent="0.25">
      <c r="A173" s="8" t="s">
        <v>120</v>
      </c>
      <c r="B173" s="532" t="s">
        <v>398</v>
      </c>
      <c r="C173" s="11"/>
      <c r="D173" s="11"/>
      <c r="E173" s="11"/>
      <c r="F173" s="11"/>
      <c r="G173" s="11"/>
      <c r="H173" s="11"/>
      <c r="I173" s="63">
        <f t="shared" si="12"/>
        <v>0</v>
      </c>
      <c r="J173" s="11"/>
      <c r="K173" s="11"/>
      <c r="L173" s="11"/>
      <c r="M173" s="11"/>
      <c r="N173" s="11"/>
      <c r="O173" s="11"/>
      <c r="P173" s="11"/>
      <c r="Q173" s="11"/>
      <c r="R173" s="123">
        <f t="shared" si="8"/>
        <v>0</v>
      </c>
      <c r="S173" s="237"/>
      <c r="T173" s="237"/>
      <c r="U173" s="237"/>
      <c r="V173" s="237"/>
      <c r="W173" s="237"/>
      <c r="X173" s="237"/>
      <c r="Y173" s="11"/>
      <c r="Z173" s="11"/>
      <c r="AA173" s="11"/>
    </row>
    <row r="174" spans="1:131" x14ac:dyDescent="0.25">
      <c r="A174" s="8" t="s">
        <v>132</v>
      </c>
      <c r="B174" s="532" t="s">
        <v>399</v>
      </c>
      <c r="C174" s="11"/>
      <c r="D174" s="11"/>
      <c r="E174" s="11"/>
      <c r="F174" s="11"/>
      <c r="G174" s="11"/>
      <c r="H174" s="11"/>
      <c r="I174" s="63">
        <f t="shared" si="12"/>
        <v>0</v>
      </c>
      <c r="J174" s="11"/>
      <c r="K174" s="11"/>
      <c r="L174" s="11"/>
      <c r="M174" s="11"/>
      <c r="N174" s="11"/>
      <c r="O174" s="11"/>
      <c r="P174" s="11"/>
      <c r="Q174" s="11"/>
      <c r="R174" s="123">
        <f t="shared" si="8"/>
        <v>0</v>
      </c>
      <c r="S174" s="237"/>
      <c r="T174" s="237"/>
      <c r="U174" s="237"/>
      <c r="V174" s="237"/>
      <c r="W174" s="237"/>
      <c r="X174" s="237"/>
      <c r="Y174" s="11"/>
      <c r="Z174" s="11"/>
      <c r="AA174" s="11"/>
    </row>
    <row r="175" spans="1:131" x14ac:dyDescent="0.25">
      <c r="A175" s="8" t="s">
        <v>150</v>
      </c>
      <c r="B175" s="532" t="s">
        <v>400</v>
      </c>
      <c r="C175" s="11"/>
      <c r="D175" s="11"/>
      <c r="E175" s="11"/>
      <c r="F175" s="11"/>
      <c r="G175" s="11"/>
      <c r="H175" s="11"/>
      <c r="I175" s="63">
        <f t="shared" si="12"/>
        <v>0</v>
      </c>
      <c r="J175" s="11"/>
      <c r="K175" s="11"/>
      <c r="L175" s="11"/>
      <c r="M175" s="11"/>
      <c r="N175" s="11"/>
      <c r="O175" s="11"/>
      <c r="P175" s="11"/>
      <c r="Q175" s="11"/>
      <c r="R175" s="123">
        <f t="shared" si="8"/>
        <v>0</v>
      </c>
      <c r="S175" s="237"/>
      <c r="T175" s="237"/>
      <c r="U175" s="237"/>
      <c r="V175" s="237"/>
      <c r="W175" s="237"/>
      <c r="X175" s="237"/>
      <c r="Y175" s="11"/>
      <c r="Z175" s="11"/>
      <c r="AA175" s="11"/>
    </row>
    <row r="176" spans="1:131" s="227" customFormat="1" ht="15" customHeight="1" x14ac:dyDescent="0.25">
      <c r="A176" s="296"/>
      <c r="B176" s="545"/>
      <c r="C176" s="209"/>
      <c r="D176" s="209"/>
      <c r="E176" s="209"/>
      <c r="F176" s="209"/>
      <c r="G176" s="209"/>
      <c r="H176" s="209"/>
      <c r="I176" s="209"/>
      <c r="J176" s="209"/>
      <c r="K176" s="209"/>
      <c r="L176" s="209"/>
      <c r="M176" s="209"/>
      <c r="N176" s="209"/>
      <c r="O176" s="209"/>
      <c r="P176" s="209"/>
      <c r="Q176" s="209"/>
      <c r="R176" s="245"/>
      <c r="S176" s="245"/>
      <c r="T176" s="245"/>
      <c r="U176" s="245"/>
      <c r="V176" s="209"/>
      <c r="W176" s="209"/>
      <c r="X176" s="209"/>
      <c r="Y176" s="209"/>
      <c r="Z176" s="209"/>
      <c r="AA176" s="209"/>
      <c r="EA176" s="228"/>
    </row>
    <row r="177" spans="1:131" s="372" customFormat="1" ht="24.75" customHeight="1" x14ac:dyDescent="0.25">
      <c r="A177" s="388" t="s">
        <v>441</v>
      </c>
      <c r="B177" s="546"/>
      <c r="C177" s="389"/>
      <c r="D177" s="389"/>
      <c r="E177" s="389"/>
      <c r="F177" s="389"/>
      <c r="G177" s="389"/>
      <c r="H177" s="389"/>
      <c r="I177" s="389"/>
      <c r="J177" s="389"/>
      <c r="K177" s="389"/>
      <c r="L177" s="389"/>
      <c r="M177" s="389"/>
      <c r="N177" s="389"/>
      <c r="O177" s="389"/>
      <c r="P177" s="389"/>
      <c r="Q177" s="389"/>
      <c r="R177" s="371"/>
      <c r="S177" s="371"/>
      <c r="T177" s="371"/>
      <c r="U177" s="371"/>
      <c r="V177" s="389"/>
      <c r="W177" s="389"/>
      <c r="X177" s="389"/>
      <c r="Y177" s="389"/>
      <c r="Z177" s="389"/>
      <c r="AA177" s="389"/>
      <c r="AB177" s="227"/>
      <c r="AC177" s="227"/>
      <c r="AD177" s="227"/>
      <c r="AE177" s="227"/>
      <c r="AF177" s="227"/>
      <c r="AG177" s="227"/>
      <c r="AH177" s="227"/>
      <c r="AI177" s="227"/>
      <c r="AJ177" s="227"/>
      <c r="AK177" s="227"/>
      <c r="AL177" s="227"/>
      <c r="AM177" s="227"/>
      <c r="AN177" s="227"/>
      <c r="AO177" s="227"/>
      <c r="AP177" s="227"/>
      <c r="AQ177" s="227"/>
      <c r="AR177" s="227"/>
      <c r="AS177" s="227"/>
      <c r="AT177" s="227"/>
      <c r="AU177" s="227"/>
      <c r="AV177" s="227"/>
      <c r="AW177" s="227"/>
      <c r="AX177" s="227"/>
      <c r="AY177" s="227"/>
      <c r="AZ177" s="227"/>
      <c r="BA177" s="227"/>
      <c r="BB177" s="227"/>
      <c r="BC177" s="227"/>
      <c r="BD177" s="227"/>
      <c r="BE177" s="227"/>
      <c r="BF177" s="227"/>
      <c r="BG177" s="227"/>
      <c r="BH177" s="227"/>
      <c r="BI177" s="227"/>
      <c r="BJ177" s="227"/>
      <c r="BK177" s="227"/>
      <c r="BL177" s="227"/>
      <c r="BM177" s="227"/>
      <c r="BN177" s="227"/>
      <c r="BO177" s="227"/>
      <c r="BP177" s="227"/>
      <c r="BQ177" s="227"/>
      <c r="BR177" s="227"/>
      <c r="BS177" s="227"/>
      <c r="BT177" s="227"/>
      <c r="BU177" s="227"/>
      <c r="BV177" s="227"/>
      <c r="BW177" s="227"/>
      <c r="BX177" s="227"/>
      <c r="BY177" s="227"/>
      <c r="BZ177" s="227"/>
      <c r="CA177" s="227"/>
      <c r="CB177" s="227"/>
      <c r="CC177" s="227"/>
      <c r="CD177" s="227"/>
      <c r="CE177" s="227"/>
      <c r="CF177" s="227"/>
      <c r="CG177" s="227"/>
      <c r="CH177" s="227"/>
      <c r="CI177" s="227"/>
      <c r="CJ177" s="227"/>
      <c r="CK177" s="227"/>
      <c r="CL177" s="227"/>
      <c r="CM177" s="227"/>
      <c r="CN177" s="227"/>
      <c r="CO177" s="227"/>
      <c r="CP177" s="227"/>
      <c r="CQ177" s="227"/>
      <c r="CR177" s="227"/>
      <c r="CS177" s="227"/>
      <c r="EA177" s="373"/>
    </row>
    <row r="178" spans="1:131" s="72" customFormat="1" ht="15" customHeight="1" x14ac:dyDescent="0.25">
      <c r="A178" s="304" t="s">
        <v>474</v>
      </c>
      <c r="B178" s="542"/>
      <c r="C178" s="151"/>
      <c r="D178" s="151"/>
      <c r="E178" s="151"/>
      <c r="F178" s="151"/>
      <c r="G178" s="151"/>
      <c r="H178" s="151"/>
      <c r="I178" s="151"/>
      <c r="J178" s="151"/>
      <c r="K178" s="151"/>
      <c r="L178" s="151"/>
      <c r="M178" s="151"/>
      <c r="N178" s="151"/>
      <c r="O178" s="151"/>
      <c r="P178" s="151"/>
      <c r="Q178" s="151"/>
      <c r="R178" s="244"/>
      <c r="S178" s="244"/>
      <c r="T178" s="244"/>
      <c r="U178" s="244"/>
      <c r="V178" s="151"/>
      <c r="W178" s="151"/>
      <c r="X178" s="151"/>
      <c r="Y178" s="151"/>
      <c r="Z178" s="151"/>
      <c r="AA178" s="151"/>
      <c r="EA178" s="73"/>
    </row>
    <row r="179" spans="1:131" s="72" customFormat="1" ht="12" customHeight="1" x14ac:dyDescent="0.25">
      <c r="A179" s="289"/>
      <c r="B179" s="547"/>
      <c r="C179" s="291"/>
      <c r="D179" s="291"/>
      <c r="E179" s="291"/>
      <c r="F179" s="291"/>
      <c r="G179" s="291"/>
      <c r="H179" s="291"/>
      <c r="I179" s="291"/>
      <c r="J179" s="291"/>
      <c r="K179" s="291"/>
      <c r="L179" s="291"/>
      <c r="M179" s="291"/>
      <c r="N179" s="291"/>
      <c r="O179" s="291"/>
      <c r="P179" s="291"/>
      <c r="Q179" s="291"/>
      <c r="R179" s="244"/>
      <c r="S179" s="244"/>
      <c r="T179" s="244"/>
      <c r="U179" s="244"/>
      <c r="V179" s="291"/>
      <c r="W179" s="291"/>
      <c r="X179" s="291"/>
      <c r="Y179" s="291"/>
      <c r="Z179" s="291"/>
      <c r="AA179" s="291"/>
    </row>
    <row r="180" spans="1:131" s="80" customFormat="1" x14ac:dyDescent="0.25">
      <c r="A180" s="152"/>
      <c r="B180" s="488" t="s">
        <v>393</v>
      </c>
      <c r="C180" s="152"/>
      <c r="D180" s="152"/>
      <c r="E180" s="152"/>
      <c r="F180" s="152"/>
      <c r="G180" s="152"/>
      <c r="H180" s="152"/>
      <c r="I180" s="426">
        <f t="shared" ref="I180:I185" si="13">SUM(C180:H180)</f>
        <v>0</v>
      </c>
      <c r="J180" s="152"/>
      <c r="K180" s="152"/>
      <c r="L180" s="152"/>
      <c r="M180" s="152"/>
      <c r="N180" s="152"/>
      <c r="O180" s="152"/>
      <c r="P180" s="152"/>
      <c r="Q180" s="152"/>
      <c r="R180" s="428">
        <f t="shared" si="8"/>
        <v>0</v>
      </c>
      <c r="S180" s="148"/>
      <c r="T180" s="148"/>
      <c r="U180" s="148"/>
      <c r="V180" s="152"/>
      <c r="W180" s="152"/>
      <c r="X180" s="152"/>
      <c r="Y180" s="152"/>
      <c r="Z180" s="152"/>
      <c r="AA180" s="15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  <c r="AL180" s="72"/>
      <c r="AM180" s="72"/>
      <c r="AN180" s="72"/>
      <c r="AO180" s="72"/>
      <c r="AP180" s="72"/>
      <c r="AQ180" s="72"/>
      <c r="AR180" s="72"/>
      <c r="AS180" s="72"/>
      <c r="AT180" s="72"/>
      <c r="AU180" s="72"/>
      <c r="AV180" s="72"/>
      <c r="AW180" s="72"/>
      <c r="AX180" s="72"/>
      <c r="AY180" s="430"/>
    </row>
    <row r="181" spans="1:131" s="72" customFormat="1" x14ac:dyDescent="0.25">
      <c r="A181" s="288"/>
      <c r="B181" s="509" t="s">
        <v>394</v>
      </c>
      <c r="C181" s="288"/>
      <c r="D181" s="288"/>
      <c r="E181" s="288"/>
      <c r="F181" s="288"/>
      <c r="G181" s="288"/>
      <c r="H181" s="288"/>
      <c r="I181" s="427">
        <f t="shared" si="13"/>
        <v>0</v>
      </c>
      <c r="J181" s="288"/>
      <c r="K181" s="288"/>
      <c r="L181" s="288"/>
      <c r="M181" s="288"/>
      <c r="N181" s="288"/>
      <c r="O181" s="288"/>
      <c r="P181" s="288"/>
      <c r="Q181" s="288"/>
      <c r="R181" s="429">
        <f t="shared" si="8"/>
        <v>0</v>
      </c>
      <c r="S181" s="290"/>
      <c r="T181" s="290"/>
      <c r="U181" s="290"/>
      <c r="V181" s="288"/>
      <c r="W181" s="288"/>
      <c r="X181" s="288"/>
      <c r="Y181" s="288"/>
      <c r="Z181" s="288"/>
      <c r="AA181" s="288"/>
      <c r="EA181" s="73"/>
    </row>
    <row r="182" spans="1:131" s="72" customFormat="1" x14ac:dyDescent="0.25">
      <c r="A182" s="152"/>
      <c r="B182" s="488" t="s">
        <v>326</v>
      </c>
      <c r="C182" s="152"/>
      <c r="D182" s="152"/>
      <c r="E182" s="152"/>
      <c r="F182" s="152"/>
      <c r="G182" s="152"/>
      <c r="H182" s="152"/>
      <c r="I182" s="426">
        <f t="shared" si="13"/>
        <v>0</v>
      </c>
      <c r="J182" s="152"/>
      <c r="K182" s="152"/>
      <c r="L182" s="152"/>
      <c r="M182" s="152"/>
      <c r="N182" s="152"/>
      <c r="O182" s="152"/>
      <c r="P182" s="152"/>
      <c r="Q182" s="152"/>
      <c r="R182" s="428">
        <f t="shared" si="8"/>
        <v>0</v>
      </c>
      <c r="S182" s="148"/>
      <c r="T182" s="148"/>
      <c r="U182" s="148"/>
      <c r="V182" s="152"/>
      <c r="W182" s="152"/>
      <c r="X182" s="152"/>
      <c r="Y182" s="152"/>
      <c r="Z182" s="152"/>
      <c r="AA182" s="152"/>
      <c r="EA182" s="73"/>
    </row>
    <row r="183" spans="1:131" s="72" customFormat="1" x14ac:dyDescent="0.25">
      <c r="A183" s="152"/>
      <c r="B183" s="488"/>
      <c r="C183" s="152"/>
      <c r="D183" s="152"/>
      <c r="E183" s="152"/>
      <c r="F183" s="152"/>
      <c r="G183" s="152"/>
      <c r="H183" s="152"/>
      <c r="I183" s="426">
        <f t="shared" si="13"/>
        <v>0</v>
      </c>
      <c r="J183" s="152"/>
      <c r="K183" s="152"/>
      <c r="L183" s="152"/>
      <c r="M183" s="152"/>
      <c r="N183" s="152"/>
      <c r="O183" s="152"/>
      <c r="P183" s="152"/>
      <c r="Q183" s="152"/>
      <c r="R183" s="428">
        <f t="shared" si="8"/>
        <v>0</v>
      </c>
      <c r="S183" s="148"/>
      <c r="T183" s="148"/>
      <c r="U183" s="148"/>
      <c r="V183" s="152"/>
      <c r="W183" s="152"/>
      <c r="X183" s="152"/>
      <c r="Y183" s="152"/>
      <c r="Z183" s="152"/>
      <c r="AA183" s="152"/>
      <c r="EA183" s="73"/>
    </row>
    <row r="184" spans="1:131" s="72" customFormat="1" x14ac:dyDescent="0.25">
      <c r="A184" s="152"/>
      <c r="B184" s="488"/>
      <c r="C184" s="152"/>
      <c r="D184" s="152"/>
      <c r="E184" s="152"/>
      <c r="F184" s="152"/>
      <c r="G184" s="152"/>
      <c r="H184" s="152"/>
      <c r="I184" s="426">
        <f t="shared" si="13"/>
        <v>0</v>
      </c>
      <c r="J184" s="152"/>
      <c r="K184" s="152"/>
      <c r="L184" s="152"/>
      <c r="M184" s="152"/>
      <c r="N184" s="152"/>
      <c r="O184" s="152"/>
      <c r="P184" s="152"/>
      <c r="Q184" s="152"/>
      <c r="R184" s="428">
        <f t="shared" si="8"/>
        <v>0</v>
      </c>
      <c r="S184" s="148"/>
      <c r="T184" s="148"/>
      <c r="U184" s="148"/>
      <c r="V184" s="152"/>
      <c r="W184" s="152"/>
      <c r="X184" s="152"/>
      <c r="Y184" s="152"/>
      <c r="Z184" s="152"/>
      <c r="AA184" s="152"/>
      <c r="EA184" s="73"/>
    </row>
    <row r="185" spans="1:131" s="72" customFormat="1" x14ac:dyDescent="0.25">
      <c r="A185" s="152"/>
      <c r="B185" s="488"/>
      <c r="C185" s="152"/>
      <c r="D185" s="152"/>
      <c r="E185" s="152"/>
      <c r="F185" s="152"/>
      <c r="G185" s="152"/>
      <c r="H185" s="152"/>
      <c r="I185" s="426">
        <f t="shared" si="13"/>
        <v>0</v>
      </c>
      <c r="J185" s="152"/>
      <c r="K185" s="152"/>
      <c r="L185" s="152"/>
      <c r="M185" s="152"/>
      <c r="N185" s="152"/>
      <c r="O185" s="152"/>
      <c r="P185" s="152"/>
      <c r="Q185" s="152"/>
      <c r="R185" s="428">
        <f t="shared" si="8"/>
        <v>0</v>
      </c>
      <c r="S185" s="148"/>
      <c r="T185" s="148"/>
      <c r="U185" s="148"/>
      <c r="V185" s="152"/>
      <c r="W185" s="152"/>
      <c r="X185" s="152"/>
      <c r="Y185" s="152"/>
      <c r="Z185" s="152"/>
      <c r="AA185" s="152"/>
      <c r="EA185" s="73"/>
    </row>
    <row r="186" spans="1:131" s="72" customFormat="1" ht="22.5" customHeight="1" x14ac:dyDescent="0.25">
      <c r="A186" s="194"/>
      <c r="B186" s="548"/>
      <c r="C186" s="194"/>
      <c r="D186" s="194"/>
      <c r="E186" s="240"/>
      <c r="F186" s="241"/>
      <c r="G186" s="241"/>
      <c r="H186" s="241"/>
      <c r="I186" s="241"/>
      <c r="J186" s="241"/>
      <c r="K186" s="241"/>
      <c r="L186" s="241"/>
      <c r="M186" s="241"/>
      <c r="N186" s="241"/>
      <c r="O186" s="241"/>
      <c r="P186" s="241"/>
      <c r="Q186" s="241"/>
      <c r="R186" s="241"/>
      <c r="S186" s="241"/>
      <c r="T186" s="241"/>
      <c r="U186" s="241"/>
      <c r="V186" s="241"/>
      <c r="W186" s="241"/>
      <c r="X186" s="241"/>
      <c r="Y186" s="241"/>
      <c r="Z186" s="241"/>
      <c r="AA186" s="242"/>
      <c r="EA186" s="73"/>
    </row>
    <row r="187" spans="1:131" s="72" customFormat="1" x14ac:dyDescent="0.25">
      <c r="A187" s="194"/>
      <c r="B187" s="543"/>
      <c r="C187" s="241"/>
      <c r="D187" s="241"/>
      <c r="E187" s="241"/>
      <c r="F187" s="241"/>
      <c r="G187" s="241"/>
      <c r="H187" s="241"/>
      <c r="I187" s="241"/>
      <c r="J187" s="241"/>
      <c r="K187" s="241"/>
      <c r="L187" s="241"/>
      <c r="M187" s="241"/>
      <c r="N187" s="241"/>
      <c r="O187" s="241"/>
      <c r="P187" s="241"/>
      <c r="Q187" s="241"/>
      <c r="R187" s="241"/>
      <c r="S187" s="241"/>
      <c r="T187" s="241"/>
      <c r="U187" s="241"/>
      <c r="V187" s="241"/>
      <c r="W187" s="241"/>
      <c r="X187" s="241"/>
      <c r="Y187" s="241"/>
      <c r="Z187" s="241"/>
      <c r="AA187" s="242"/>
      <c r="EA187" s="73"/>
    </row>
    <row r="188" spans="1:131" s="72" customFormat="1" x14ac:dyDescent="0.25">
      <c r="A188" s="617" t="s">
        <v>476</v>
      </c>
      <c r="B188" s="618"/>
      <c r="C188" s="618"/>
      <c r="D188" s="618"/>
      <c r="E188" s="618"/>
      <c r="F188" s="618"/>
      <c r="G188" s="618"/>
      <c r="H188" s="618"/>
      <c r="I188" s="618"/>
      <c r="J188" s="618"/>
      <c r="K188" s="618"/>
      <c r="L188" s="618"/>
      <c r="M188" s="618"/>
      <c r="N188" s="618"/>
      <c r="O188" s="618"/>
      <c r="P188" s="618"/>
      <c r="Q188" s="618"/>
      <c r="R188" s="618"/>
      <c r="S188" s="618"/>
      <c r="T188" s="618"/>
      <c r="U188" s="618"/>
      <c r="V188" s="618"/>
      <c r="W188" s="618"/>
      <c r="X188" s="618"/>
      <c r="Y188" s="618"/>
      <c r="Z188" s="618"/>
      <c r="AA188" s="619"/>
      <c r="EA188" s="73"/>
    </row>
  </sheetData>
  <autoFilter ref="A7:AA7"/>
  <mergeCells count="17">
    <mergeCell ref="A3:V3"/>
    <mergeCell ref="A5:A6"/>
    <mergeCell ref="B5:B6"/>
    <mergeCell ref="C5:H5"/>
    <mergeCell ref="I5:I6"/>
    <mergeCell ref="J5:J6"/>
    <mergeCell ref="K5:K6"/>
    <mergeCell ref="L5:L6"/>
    <mergeCell ref="M5:M6"/>
    <mergeCell ref="N5:O5"/>
    <mergeCell ref="P5:Q5"/>
    <mergeCell ref="R5:R6"/>
    <mergeCell ref="V5:X5"/>
    <mergeCell ref="Y5:Z5"/>
    <mergeCell ref="AA5:AA6"/>
    <mergeCell ref="A188:AA188"/>
    <mergeCell ref="S5:U5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A189"/>
  <sheetViews>
    <sheetView zoomScale="80" zoomScaleNormal="80" workbookViewId="0">
      <pane ySplit="7" topLeftCell="A173" activePane="bottomLeft" state="frozen"/>
      <selection activeCell="A2" sqref="A2"/>
      <selection pane="bottomLeft" activeCell="A2" sqref="A2"/>
    </sheetView>
  </sheetViews>
  <sheetFormatPr defaultRowHeight="15" x14ac:dyDescent="0.25"/>
  <cols>
    <col min="1" max="1" width="26.85546875" style="73" customWidth="1"/>
    <col min="2" max="2" width="7.42578125" style="528" customWidth="1"/>
    <col min="3" max="3" width="6.5703125" style="73" customWidth="1"/>
    <col min="4" max="5" width="6.42578125" style="73" customWidth="1"/>
    <col min="6" max="6" width="6.5703125" style="73" customWidth="1"/>
    <col min="7" max="8" width="6.42578125" style="73" customWidth="1"/>
    <col min="9" max="9" width="13.42578125" style="73" customWidth="1"/>
    <col min="10" max="13" width="9.140625" style="73" customWidth="1"/>
    <col min="14" max="16" width="9" style="73" customWidth="1"/>
    <col min="17" max="17" width="9.140625" style="73" customWidth="1"/>
    <col min="18" max="18" width="13.42578125" style="73" customWidth="1"/>
    <col min="19" max="21" width="9" style="73" customWidth="1"/>
    <col min="22" max="22" width="8.85546875" style="73" customWidth="1"/>
    <col min="23" max="23" width="8.85546875" style="72" customWidth="1"/>
    <col min="24" max="26" width="9" style="72" customWidth="1"/>
    <col min="27" max="27" width="13.42578125" style="72" customWidth="1"/>
    <col min="28" max="130" width="9.140625" style="72"/>
    <col min="131" max="16384" width="9.140625" style="73"/>
  </cols>
  <sheetData>
    <row r="1" spans="1:130" ht="18" customHeight="1" x14ac:dyDescent="0.25">
      <c r="A1" s="437" t="s">
        <v>488</v>
      </c>
      <c r="B1" s="480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206"/>
      <c r="T1" s="206"/>
      <c r="U1" s="206"/>
      <c r="V1" s="121"/>
      <c r="W1" s="393" t="s">
        <v>409</v>
      </c>
    </row>
    <row r="2" spans="1:130" ht="9" customHeight="1" x14ac:dyDescent="0.25">
      <c r="A2" s="121"/>
      <c r="B2" s="480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206"/>
      <c r="T2" s="206"/>
      <c r="U2" s="206"/>
      <c r="V2" s="121"/>
    </row>
    <row r="3" spans="1:130" s="23" customFormat="1" ht="19.5" customHeight="1" x14ac:dyDescent="0.2">
      <c r="A3" s="605" t="s">
        <v>505</v>
      </c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  <c r="N3" s="606"/>
      <c r="O3" s="606"/>
      <c r="P3" s="606"/>
      <c r="Q3" s="606"/>
      <c r="R3" s="606"/>
      <c r="S3" s="606"/>
      <c r="T3" s="606"/>
      <c r="U3" s="606"/>
      <c r="V3" s="606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</row>
    <row r="4" spans="1:130" s="23" customFormat="1" ht="10.5" customHeight="1" x14ac:dyDescent="0.3">
      <c r="A4" s="117"/>
      <c r="B4" s="52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205"/>
      <c r="T4" s="205"/>
      <c r="U4" s="205"/>
      <c r="V4" s="118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</row>
    <row r="5" spans="1:130" s="77" customFormat="1" ht="60.75" customHeight="1" x14ac:dyDescent="0.25">
      <c r="A5" s="593" t="s">
        <v>408</v>
      </c>
      <c r="B5" s="595" t="s">
        <v>13</v>
      </c>
      <c r="C5" s="578" t="s">
        <v>0</v>
      </c>
      <c r="D5" s="597"/>
      <c r="E5" s="597"/>
      <c r="F5" s="597"/>
      <c r="G5" s="597"/>
      <c r="H5" s="582"/>
      <c r="I5" s="628" t="s">
        <v>50</v>
      </c>
      <c r="J5" s="589" t="s">
        <v>14</v>
      </c>
      <c r="K5" s="589" t="s">
        <v>15</v>
      </c>
      <c r="L5" s="589" t="s">
        <v>432</v>
      </c>
      <c r="M5" s="589" t="s">
        <v>16</v>
      </c>
      <c r="N5" s="576" t="s">
        <v>1</v>
      </c>
      <c r="O5" s="577"/>
      <c r="P5" s="578" t="s">
        <v>17</v>
      </c>
      <c r="Q5" s="579"/>
      <c r="R5" s="580" t="s">
        <v>433</v>
      </c>
      <c r="S5" s="622" t="s">
        <v>395</v>
      </c>
      <c r="T5" s="623"/>
      <c r="U5" s="624"/>
      <c r="V5" s="621" t="s">
        <v>402</v>
      </c>
      <c r="W5" s="621"/>
      <c r="X5" s="610"/>
      <c r="Y5" s="607" t="s">
        <v>18</v>
      </c>
      <c r="Z5" s="608"/>
      <c r="AA5" s="583" t="s">
        <v>417</v>
      </c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</row>
    <row r="6" spans="1:130" s="77" customFormat="1" ht="90" customHeight="1" x14ac:dyDescent="0.25">
      <c r="A6" s="600"/>
      <c r="B6" s="596"/>
      <c r="C6" s="119" t="s">
        <v>2</v>
      </c>
      <c r="D6" s="119" t="s">
        <v>3</v>
      </c>
      <c r="E6" s="119" t="s">
        <v>4</v>
      </c>
      <c r="F6" s="119" t="s">
        <v>5</v>
      </c>
      <c r="G6" s="119" t="s">
        <v>6</v>
      </c>
      <c r="H6" s="119" t="s">
        <v>7</v>
      </c>
      <c r="I6" s="581"/>
      <c r="J6" s="590"/>
      <c r="K6" s="590"/>
      <c r="L6" s="590"/>
      <c r="M6" s="590"/>
      <c r="N6" s="191" t="s">
        <v>19</v>
      </c>
      <c r="O6" s="453" t="s">
        <v>418</v>
      </c>
      <c r="P6" s="191" t="s">
        <v>293</v>
      </c>
      <c r="Q6" s="453" t="s">
        <v>443</v>
      </c>
      <c r="R6" s="602"/>
      <c r="S6" s="203" t="s">
        <v>446</v>
      </c>
      <c r="T6" s="196" t="s">
        <v>447</v>
      </c>
      <c r="U6" s="196" t="s">
        <v>501</v>
      </c>
      <c r="V6" s="188" t="s">
        <v>446</v>
      </c>
      <c r="W6" s="196" t="s">
        <v>447</v>
      </c>
      <c r="X6" s="196" t="s">
        <v>448</v>
      </c>
      <c r="Y6" s="119" t="s">
        <v>8</v>
      </c>
      <c r="Z6" s="119" t="s">
        <v>9</v>
      </c>
      <c r="AA6" s="629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</row>
    <row r="7" spans="1:130" s="79" customFormat="1" x14ac:dyDescent="0.25">
      <c r="A7" s="114" t="s">
        <v>10</v>
      </c>
      <c r="B7" s="536" t="s">
        <v>11</v>
      </c>
      <c r="C7" s="114">
        <v>1</v>
      </c>
      <c r="D7" s="114">
        <v>2</v>
      </c>
      <c r="E7" s="114">
        <v>3</v>
      </c>
      <c r="F7" s="114">
        <v>4</v>
      </c>
      <c r="G7" s="114">
        <v>5</v>
      </c>
      <c r="H7" s="114">
        <v>6</v>
      </c>
      <c r="I7" s="114">
        <v>7</v>
      </c>
      <c r="J7" s="114">
        <v>8</v>
      </c>
      <c r="K7" s="114">
        <v>9</v>
      </c>
      <c r="L7" s="114">
        <v>10</v>
      </c>
      <c r="M7" s="114">
        <v>11</v>
      </c>
      <c r="N7" s="114">
        <v>12</v>
      </c>
      <c r="O7" s="114">
        <v>13</v>
      </c>
      <c r="P7" s="114">
        <v>14</v>
      </c>
      <c r="Q7" s="114">
        <v>15</v>
      </c>
      <c r="R7" s="114">
        <v>16</v>
      </c>
      <c r="S7" s="114">
        <v>17</v>
      </c>
      <c r="T7" s="114">
        <v>18</v>
      </c>
      <c r="U7" s="114">
        <v>19</v>
      </c>
      <c r="V7" s="114">
        <v>20</v>
      </c>
      <c r="W7" s="114">
        <v>21</v>
      </c>
      <c r="X7" s="114">
        <v>22</v>
      </c>
      <c r="Y7" s="114">
        <v>23</v>
      </c>
      <c r="Z7" s="114">
        <v>24</v>
      </c>
      <c r="AA7" s="114">
        <v>25</v>
      </c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</row>
    <row r="8" spans="1:130" x14ac:dyDescent="0.25">
      <c r="A8" s="125"/>
      <c r="B8" s="529">
        <v>1</v>
      </c>
      <c r="C8" s="124" t="s">
        <v>290</v>
      </c>
      <c r="D8" s="124" t="s">
        <v>290</v>
      </c>
      <c r="E8" s="124" t="s">
        <v>290</v>
      </c>
      <c r="F8" s="124" t="s">
        <v>290</v>
      </c>
      <c r="G8" s="124" t="s">
        <v>290</v>
      </c>
      <c r="H8" s="124" t="s">
        <v>290</v>
      </c>
      <c r="I8" s="124" t="s">
        <v>290</v>
      </c>
      <c r="J8" s="124" t="s">
        <v>290</v>
      </c>
      <c r="K8" s="124" t="s">
        <v>290</v>
      </c>
      <c r="L8" s="124" t="s">
        <v>290</v>
      </c>
      <c r="M8" s="124" t="s">
        <v>290</v>
      </c>
      <c r="N8" s="124" t="s">
        <v>290</v>
      </c>
      <c r="O8" s="124" t="s">
        <v>290</v>
      </c>
      <c r="P8" s="124" t="s">
        <v>290</v>
      </c>
      <c r="Q8" s="124" t="s">
        <v>290</v>
      </c>
      <c r="R8" s="124" t="s">
        <v>290</v>
      </c>
      <c r="S8" s="124"/>
      <c r="T8" s="124"/>
      <c r="U8" s="124"/>
      <c r="V8" s="124" t="s">
        <v>290</v>
      </c>
      <c r="W8" s="124" t="s">
        <v>290</v>
      </c>
      <c r="X8" s="124" t="s">
        <v>290</v>
      </c>
      <c r="Y8" s="124" t="s">
        <v>290</v>
      </c>
      <c r="Z8" s="124" t="s">
        <v>290</v>
      </c>
      <c r="AA8" s="124" t="s">
        <v>290</v>
      </c>
      <c r="AB8" s="41"/>
      <c r="AC8" s="41"/>
      <c r="AD8" s="41"/>
      <c r="AE8" s="41"/>
      <c r="AF8" s="41"/>
      <c r="AG8" s="41"/>
      <c r="AH8" s="41"/>
      <c r="AI8" s="41"/>
      <c r="AJ8" s="41"/>
      <c r="AK8" s="41"/>
    </row>
    <row r="9" spans="1:130" x14ac:dyDescent="0.25">
      <c r="A9" s="80" t="s">
        <v>51</v>
      </c>
      <c r="B9" s="497" t="s">
        <v>151</v>
      </c>
      <c r="C9" s="229">
        <f>SUM('Раздел 2 таблица 1 '!C9+'Раздел 2 таблица 2 '!C9+'Раздел 2 таблица 3'!C9)</f>
        <v>0</v>
      </c>
      <c r="D9" s="229">
        <f>SUM('Раздел 2 таблица 1 '!D9+'Раздел 2 таблица 2 '!D9+'Раздел 2 таблица 3'!D9)</f>
        <v>0</v>
      </c>
      <c r="E9" s="229">
        <f>SUM('Раздел 2 таблица 1 '!E9+'Раздел 2 таблица 2 '!E9+'Раздел 2 таблица 3'!E9)</f>
        <v>0</v>
      </c>
      <c r="F9" s="229">
        <f>SUM('Раздел 2 таблица 1 '!F9+'Раздел 2 таблица 2 '!F9+'Раздел 2 таблица 3'!F9)</f>
        <v>0</v>
      </c>
      <c r="G9" s="229">
        <f>SUM('Раздел 2 таблица 1 '!G9+'Раздел 2 таблица 2 '!G9+'Раздел 2 таблица 3'!G9)</f>
        <v>0</v>
      </c>
      <c r="H9" s="229">
        <f>SUM('Раздел 2 таблица 1 '!H9+'Раздел 2 таблица 2 '!H9+'Раздел 2 таблица 3'!H9)</f>
        <v>0</v>
      </c>
      <c r="I9" s="221">
        <f t="shared" ref="I9:I74" si="0">SUM(C9:H9)</f>
        <v>0</v>
      </c>
      <c r="J9" s="231">
        <f>SUM('Раздел 2 таблица 1 '!J9+'Раздел 2 таблица 2 '!J9+'Раздел 2 таблица 3'!J9)</f>
        <v>0</v>
      </c>
      <c r="K9" s="231">
        <f>SUM('Раздел 2 таблица 1 '!K9+'Раздел 2 таблица 2 '!K9+'Раздел 2 таблица 3'!K9)</f>
        <v>0</v>
      </c>
      <c r="L9" s="231">
        <f>SUM('Раздел 2 таблица 1 '!L9+'Раздел 2 таблица 2 '!L9+'Раздел 2 таблица 3'!L9)</f>
        <v>0</v>
      </c>
      <c r="M9" s="231">
        <f>SUM('Раздел 2 таблица 1 '!M9+'Раздел 2 таблица 2 '!M9+'Раздел 2 таблица 3'!M9)</f>
        <v>0</v>
      </c>
      <c r="N9" s="231">
        <f>SUM('Раздел 2 таблица 1 '!N9+'Раздел 2 таблица 2 '!N9+'Раздел 2 таблица 3'!N9)</f>
        <v>0</v>
      </c>
      <c r="O9" s="231">
        <f>SUM('Раздел 2 таблица 1 '!O9+'Раздел 2 таблица 2 '!O9+'Раздел 2 таблица 3'!O9)</f>
        <v>0</v>
      </c>
      <c r="P9" s="231">
        <f>SUM('Раздел 2 таблица 1 '!P9+'Раздел 2 таблица 2 '!P9+'Раздел 2 таблица 3'!P9)</f>
        <v>0</v>
      </c>
      <c r="Q9" s="231">
        <f>SUM('Раздел 2 таблица 1 '!Q9+'Раздел 2 таблица 2 '!Q9+'Раздел 2 таблица 3'!Q9)</f>
        <v>0</v>
      </c>
      <c r="R9" s="221">
        <f t="shared" ref="R9:R40" si="1">SUM(I9,J9,K9,L9,M9,N9,P9)</f>
        <v>0</v>
      </c>
      <c r="S9" s="221">
        <f>SUM('Раздел 2 таблица 1 '!S9+'Раздел 2 таблица 2 '!S9+'Раздел 2 таблица 3'!S9)</f>
        <v>0</v>
      </c>
      <c r="T9" s="221">
        <f>SUM('Раздел 2 таблица 1 '!T9+'Раздел 2 таблица 2 '!T9+'Раздел 2 таблица 3'!T9)</f>
        <v>0</v>
      </c>
      <c r="U9" s="221">
        <f>SUM('Раздел 2 таблица 1 '!U9+'Раздел 2 таблица 2 '!U9+'Раздел 2 таблица 3'!U9)</f>
        <v>0</v>
      </c>
      <c r="V9" s="221">
        <f>SUM('Раздел 2 таблица 1 '!V9+'Раздел 2 таблица 2 '!V9+'Раздел 2 таблица 3'!V9)</f>
        <v>0</v>
      </c>
      <c r="W9" s="221">
        <f>SUM('Раздел 2 таблица 1 '!W9+'Раздел 2 таблица 2 '!W9+'Раздел 2 таблица 3'!W9)</f>
        <v>0</v>
      </c>
      <c r="X9" s="221">
        <f>SUM('Раздел 2 таблица 1 '!X9+'Раздел 2 таблица 2 '!X9+'Раздел 2 таблица 3'!X9)</f>
        <v>0</v>
      </c>
      <c r="Y9" s="243">
        <f>SUM('Раздел 2 таблица 1 '!Y9+'Раздел 2 таблица 2 '!Y9+'Раздел 2 таблица 3'!Y9)</f>
        <v>0</v>
      </c>
      <c r="Z9" s="243">
        <f>SUM('Раздел 2 таблица 1 '!Z9+'Раздел 2 таблица 2 '!Z9+'Раздел 2 таблица 3'!Z9)</f>
        <v>0</v>
      </c>
      <c r="AA9" s="243">
        <f>SUM('Раздел 2 таблица 1 '!AA9+'Раздел 2 таблица 2 '!AA9+'Раздел 2 таблица 3'!AA9)</f>
        <v>0</v>
      </c>
      <c r="AB9" s="41"/>
      <c r="AC9" s="41"/>
      <c r="AD9" s="41"/>
      <c r="AE9" s="41"/>
      <c r="AF9" s="41"/>
      <c r="AG9" s="41"/>
      <c r="AH9" s="41"/>
      <c r="AI9" s="41"/>
      <c r="AJ9" s="41"/>
      <c r="AK9" s="41"/>
    </row>
    <row r="10" spans="1:130" x14ac:dyDescent="0.25">
      <c r="A10" s="80" t="s">
        <v>52</v>
      </c>
      <c r="B10" s="497" t="s">
        <v>152</v>
      </c>
      <c r="C10" s="229">
        <f>SUM('Раздел 2 таблица 1 '!C10+'Раздел 2 таблица 2 '!C10+'Раздел 2 таблица 3'!C10)</f>
        <v>0</v>
      </c>
      <c r="D10" s="229">
        <f>SUM('Раздел 2 таблица 1 '!D10+'Раздел 2 таблица 2 '!D10+'Раздел 2 таблица 3'!D10)</f>
        <v>0</v>
      </c>
      <c r="E10" s="229">
        <f>SUM('Раздел 2 таблица 1 '!E10+'Раздел 2 таблица 2 '!E10+'Раздел 2 таблица 3'!E10)</f>
        <v>0</v>
      </c>
      <c r="F10" s="229">
        <f>SUM('Раздел 2 таблица 1 '!F10+'Раздел 2 таблица 2 '!F10+'Раздел 2 таблица 3'!F10)</f>
        <v>0</v>
      </c>
      <c r="G10" s="229">
        <f>SUM('Раздел 2 таблица 1 '!G10+'Раздел 2 таблица 2 '!G10+'Раздел 2 таблица 3'!G10)</f>
        <v>0</v>
      </c>
      <c r="H10" s="229">
        <f>SUM('Раздел 2 таблица 1 '!H10+'Раздел 2 таблица 2 '!H10+'Раздел 2 таблица 3'!H10)</f>
        <v>0</v>
      </c>
      <c r="I10" s="221">
        <f t="shared" si="0"/>
        <v>0</v>
      </c>
      <c r="J10" s="231">
        <f>SUM('Раздел 2 таблица 1 '!J10+'Раздел 2 таблица 2 '!J10+'Раздел 2 таблица 3'!J10)</f>
        <v>0</v>
      </c>
      <c r="K10" s="231">
        <f>SUM('Раздел 2 таблица 1 '!K10+'Раздел 2 таблица 2 '!K10+'Раздел 2 таблица 3'!K10)</f>
        <v>0</v>
      </c>
      <c r="L10" s="231">
        <f>SUM('Раздел 2 таблица 1 '!L10+'Раздел 2 таблица 2 '!L10+'Раздел 2 таблица 3'!L10)</f>
        <v>0</v>
      </c>
      <c r="M10" s="231">
        <f>SUM('Раздел 2 таблица 1 '!M10+'Раздел 2 таблица 2 '!M10+'Раздел 2 таблица 3'!M10)</f>
        <v>0</v>
      </c>
      <c r="N10" s="231">
        <f>SUM('Раздел 2 таблица 1 '!N10+'Раздел 2 таблица 2 '!N10+'Раздел 2 таблица 3'!N10)</f>
        <v>0</v>
      </c>
      <c r="O10" s="231">
        <f>SUM('Раздел 2 таблица 1 '!O10+'Раздел 2 таблица 2 '!O10+'Раздел 2 таблица 3'!O10)</f>
        <v>0</v>
      </c>
      <c r="P10" s="231">
        <f>SUM('Раздел 2 таблица 1 '!P10+'Раздел 2 таблица 2 '!P10+'Раздел 2 таблица 3'!P10)</f>
        <v>0</v>
      </c>
      <c r="Q10" s="231">
        <f>SUM('Раздел 2 таблица 1 '!Q10+'Раздел 2 таблица 2 '!Q10+'Раздел 2 таблица 3'!Q10)</f>
        <v>0</v>
      </c>
      <c r="R10" s="221">
        <f t="shared" si="1"/>
        <v>0</v>
      </c>
      <c r="S10" s="221">
        <f>SUM('Раздел 2 таблица 1 '!S10+'Раздел 2 таблица 2 '!S10+'Раздел 2 таблица 3'!S10)</f>
        <v>0</v>
      </c>
      <c r="T10" s="221">
        <f>SUM('Раздел 2 таблица 1 '!T10+'Раздел 2 таблица 2 '!T10+'Раздел 2 таблица 3'!T10)</f>
        <v>0</v>
      </c>
      <c r="U10" s="221">
        <f>SUM('Раздел 2 таблица 1 '!U10+'Раздел 2 таблица 2 '!U10+'Раздел 2 таблица 3'!U10)</f>
        <v>0</v>
      </c>
      <c r="V10" s="221">
        <f>SUM('Раздел 2 таблица 1 '!V10+'Раздел 2 таблица 2 '!V10+'Раздел 2 таблица 3'!V10)</f>
        <v>0</v>
      </c>
      <c r="W10" s="221">
        <f>SUM('Раздел 2 таблица 1 '!W10+'Раздел 2 таблица 2 '!W10+'Раздел 2 таблица 3'!W10)</f>
        <v>0</v>
      </c>
      <c r="X10" s="221">
        <f>SUM('Раздел 2 таблица 1 '!X10+'Раздел 2 таблица 2 '!X10+'Раздел 2 таблица 3'!X10)</f>
        <v>0</v>
      </c>
      <c r="Y10" s="243">
        <f>SUM('Раздел 2 таблица 1 '!Y10+'Раздел 2 таблица 2 '!Y10+'Раздел 2 таблица 3'!Y10)</f>
        <v>0</v>
      </c>
      <c r="Z10" s="243">
        <f>SUM('Раздел 2 таблица 1 '!Z10+'Раздел 2 таблица 2 '!Z10+'Раздел 2 таблица 3'!Z10)</f>
        <v>0</v>
      </c>
      <c r="AA10" s="243">
        <f>SUM('Раздел 2 таблица 1 '!AA10+'Раздел 2 таблица 2 '!AA10+'Раздел 2 таблица 3'!AA10)</f>
        <v>0</v>
      </c>
    </row>
    <row r="11" spans="1:130" x14ac:dyDescent="0.25">
      <c r="A11" s="80" t="s">
        <v>53</v>
      </c>
      <c r="B11" s="497" t="s">
        <v>153</v>
      </c>
      <c r="C11" s="229">
        <f>SUM('Раздел 2 таблица 1 '!C11+'Раздел 2 таблица 2 '!C11+'Раздел 2 таблица 3'!C11)</f>
        <v>0</v>
      </c>
      <c r="D11" s="229">
        <f>SUM('Раздел 2 таблица 1 '!D11+'Раздел 2 таблица 2 '!D11+'Раздел 2 таблица 3'!D11)</f>
        <v>0</v>
      </c>
      <c r="E11" s="229">
        <f>SUM('Раздел 2 таблица 1 '!E11+'Раздел 2 таблица 2 '!E11+'Раздел 2 таблица 3'!E11)</f>
        <v>0</v>
      </c>
      <c r="F11" s="229">
        <f>SUM('Раздел 2 таблица 1 '!F11+'Раздел 2 таблица 2 '!F11+'Раздел 2 таблица 3'!F11)</f>
        <v>0</v>
      </c>
      <c r="G11" s="229">
        <f>SUM('Раздел 2 таблица 1 '!G11+'Раздел 2 таблица 2 '!G11+'Раздел 2 таблица 3'!G11)</f>
        <v>0</v>
      </c>
      <c r="H11" s="229">
        <f>SUM('Раздел 2 таблица 1 '!H11+'Раздел 2 таблица 2 '!H11+'Раздел 2 таблица 3'!H11)</f>
        <v>0</v>
      </c>
      <c r="I11" s="221">
        <f t="shared" si="0"/>
        <v>0</v>
      </c>
      <c r="J11" s="231">
        <f>SUM('Раздел 2 таблица 1 '!J11+'Раздел 2 таблица 2 '!J11+'Раздел 2 таблица 3'!J11)</f>
        <v>0</v>
      </c>
      <c r="K11" s="231">
        <f>SUM('Раздел 2 таблица 1 '!K11+'Раздел 2 таблица 2 '!K11+'Раздел 2 таблица 3'!K11)</f>
        <v>0</v>
      </c>
      <c r="L11" s="231">
        <f>SUM('Раздел 2 таблица 1 '!L11+'Раздел 2 таблица 2 '!L11+'Раздел 2 таблица 3'!L11)</f>
        <v>0</v>
      </c>
      <c r="M11" s="231">
        <f>SUM('Раздел 2 таблица 1 '!M11+'Раздел 2 таблица 2 '!M11+'Раздел 2 таблица 3'!M11)</f>
        <v>0</v>
      </c>
      <c r="N11" s="231">
        <f>SUM('Раздел 2 таблица 1 '!N11+'Раздел 2 таблица 2 '!N11+'Раздел 2 таблица 3'!N11)</f>
        <v>0</v>
      </c>
      <c r="O11" s="231">
        <f>SUM('Раздел 2 таблица 1 '!O11+'Раздел 2 таблица 2 '!O11+'Раздел 2 таблица 3'!O11)</f>
        <v>0</v>
      </c>
      <c r="P11" s="231">
        <f>SUM('Раздел 2 таблица 1 '!P11+'Раздел 2 таблица 2 '!P11+'Раздел 2 таблица 3'!P11)</f>
        <v>0</v>
      </c>
      <c r="Q11" s="231">
        <f>SUM('Раздел 2 таблица 1 '!Q11+'Раздел 2 таблица 2 '!Q11+'Раздел 2 таблица 3'!Q11)</f>
        <v>0</v>
      </c>
      <c r="R11" s="221">
        <f t="shared" si="1"/>
        <v>0</v>
      </c>
      <c r="S11" s="221">
        <f>SUM('Раздел 2 таблица 1 '!S11+'Раздел 2 таблица 2 '!S11+'Раздел 2 таблица 3'!S11)</f>
        <v>0</v>
      </c>
      <c r="T11" s="221">
        <f>SUM('Раздел 2 таблица 1 '!T11+'Раздел 2 таблица 2 '!T11+'Раздел 2 таблица 3'!T11)</f>
        <v>0</v>
      </c>
      <c r="U11" s="221">
        <f>SUM('Раздел 2 таблица 1 '!U11+'Раздел 2 таблица 2 '!U11+'Раздел 2 таблица 3'!U11)</f>
        <v>0</v>
      </c>
      <c r="V11" s="221">
        <f>SUM('Раздел 2 таблица 1 '!V11+'Раздел 2 таблица 2 '!V11+'Раздел 2 таблица 3'!V11)</f>
        <v>0</v>
      </c>
      <c r="W11" s="221">
        <f>SUM('Раздел 2 таблица 1 '!W11+'Раздел 2 таблица 2 '!W11+'Раздел 2 таблица 3'!W11)</f>
        <v>0</v>
      </c>
      <c r="X11" s="221">
        <f>SUM('Раздел 2 таблица 1 '!X11+'Раздел 2 таблица 2 '!X11+'Раздел 2 таблица 3'!X11)</f>
        <v>0</v>
      </c>
      <c r="Y11" s="243">
        <f>SUM('Раздел 2 таблица 1 '!Y11+'Раздел 2 таблица 2 '!Y11+'Раздел 2 таблица 3'!Y11)</f>
        <v>0</v>
      </c>
      <c r="Z11" s="243">
        <f>SUM('Раздел 2 таблица 1 '!Z11+'Раздел 2 таблица 2 '!Z11+'Раздел 2 таблица 3'!Z11)</f>
        <v>0</v>
      </c>
      <c r="AA11" s="243">
        <f>SUM('Раздел 2 таблица 1 '!AA11+'Раздел 2 таблица 2 '!AA11+'Раздел 2 таблица 3'!AA11)</f>
        <v>0</v>
      </c>
    </row>
    <row r="12" spans="1:130" x14ac:dyDescent="0.25">
      <c r="A12" s="80" t="s">
        <v>338</v>
      </c>
      <c r="B12" s="497" t="s">
        <v>154</v>
      </c>
      <c r="C12" s="229">
        <f>SUM('Раздел 2 таблица 1 '!C12+'Раздел 2 таблица 2 '!C12+'Раздел 2 таблица 3'!C12)</f>
        <v>0</v>
      </c>
      <c r="D12" s="229">
        <f>SUM('Раздел 2 таблица 1 '!D12+'Раздел 2 таблица 2 '!D12+'Раздел 2 таблица 3'!D12)</f>
        <v>0</v>
      </c>
      <c r="E12" s="229">
        <f>SUM('Раздел 2 таблица 1 '!E12+'Раздел 2 таблица 2 '!E12+'Раздел 2 таблица 3'!E12)</f>
        <v>0</v>
      </c>
      <c r="F12" s="229">
        <f>SUM('Раздел 2 таблица 1 '!F12+'Раздел 2 таблица 2 '!F12+'Раздел 2 таблица 3'!F12)</f>
        <v>0</v>
      </c>
      <c r="G12" s="229">
        <f>SUM('Раздел 2 таблица 1 '!G12+'Раздел 2 таблица 2 '!G12+'Раздел 2 таблица 3'!G12)</f>
        <v>0</v>
      </c>
      <c r="H12" s="229">
        <f>SUM('Раздел 2 таблица 1 '!H12+'Раздел 2 таблица 2 '!H12+'Раздел 2 таблица 3'!H12)</f>
        <v>0</v>
      </c>
      <c r="I12" s="222">
        <f t="shared" si="0"/>
        <v>0</v>
      </c>
      <c r="J12" s="231">
        <f>SUM('Раздел 2 таблица 1 '!J12+'Раздел 2 таблица 2 '!J12+'Раздел 2 таблица 3'!J12)</f>
        <v>0</v>
      </c>
      <c r="K12" s="231">
        <f>SUM('Раздел 2 таблица 1 '!K12+'Раздел 2 таблица 2 '!K12+'Раздел 2 таблица 3'!K12)</f>
        <v>0</v>
      </c>
      <c r="L12" s="231">
        <f>SUM('Раздел 2 таблица 1 '!L12+'Раздел 2 таблица 2 '!L12+'Раздел 2 таблица 3'!L12)</f>
        <v>0</v>
      </c>
      <c r="M12" s="231">
        <f>SUM('Раздел 2 таблица 1 '!M12+'Раздел 2 таблица 2 '!M12+'Раздел 2 таблица 3'!M12)</f>
        <v>0</v>
      </c>
      <c r="N12" s="231">
        <f>SUM('Раздел 2 таблица 1 '!N12+'Раздел 2 таблица 2 '!N12+'Раздел 2 таблица 3'!N12)</f>
        <v>0</v>
      </c>
      <c r="O12" s="231">
        <f>SUM('Раздел 2 таблица 1 '!O12+'Раздел 2 таблица 2 '!O12+'Раздел 2 таблица 3'!O12)</f>
        <v>0</v>
      </c>
      <c r="P12" s="231">
        <f>SUM('Раздел 2 таблица 1 '!P12+'Раздел 2 таблица 2 '!P12+'Раздел 2 таблица 3'!P12)</f>
        <v>0</v>
      </c>
      <c r="Q12" s="231">
        <f>SUM('Раздел 2 таблица 1 '!Q12+'Раздел 2 таблица 2 '!Q12+'Раздел 2 таблица 3'!Q12)</f>
        <v>0</v>
      </c>
      <c r="R12" s="222">
        <f t="shared" si="1"/>
        <v>0</v>
      </c>
      <c r="S12" s="221">
        <f>SUM('Раздел 2 таблица 1 '!S12+'Раздел 2 таблица 2 '!S12+'Раздел 2 таблица 3'!S12)</f>
        <v>0</v>
      </c>
      <c r="T12" s="221">
        <f>SUM('Раздел 2 таблица 1 '!T12+'Раздел 2 таблица 2 '!T12+'Раздел 2 таблица 3'!T12)</f>
        <v>0</v>
      </c>
      <c r="U12" s="221">
        <f>SUM('Раздел 2 таблица 1 '!U12+'Раздел 2 таблица 2 '!U12+'Раздел 2 таблица 3'!U12)</f>
        <v>0</v>
      </c>
      <c r="V12" s="221">
        <f>SUM('Раздел 2 таблица 1 '!V12+'Раздел 2 таблица 2 '!V12+'Раздел 2 таблица 3'!V12)</f>
        <v>0</v>
      </c>
      <c r="W12" s="221">
        <f>SUM('Раздел 2 таблица 1 '!W12+'Раздел 2 таблица 2 '!W12+'Раздел 2 таблица 3'!W12)</f>
        <v>0</v>
      </c>
      <c r="X12" s="221">
        <f>SUM('Раздел 2 таблица 1 '!X12+'Раздел 2 таблица 2 '!X12+'Раздел 2 таблица 3'!X12)</f>
        <v>0</v>
      </c>
      <c r="Y12" s="243">
        <f>SUM('Раздел 2 таблица 1 '!Y12+'Раздел 2 таблица 2 '!Y12+'Раздел 2 таблица 3'!Y12)</f>
        <v>0</v>
      </c>
      <c r="Z12" s="243">
        <f>SUM('Раздел 2 таблица 1 '!Z12+'Раздел 2 таблица 2 '!Z12+'Раздел 2 таблица 3'!Z12)</f>
        <v>0</v>
      </c>
      <c r="AA12" s="243">
        <f>SUM('Раздел 2 таблица 1 '!AA12+'Раздел 2 таблица 2 '!AA12+'Раздел 2 таблица 3'!AA12)</f>
        <v>0</v>
      </c>
    </row>
    <row r="13" spans="1:130" x14ac:dyDescent="0.25">
      <c r="A13" s="80" t="s">
        <v>54</v>
      </c>
      <c r="B13" s="497" t="s">
        <v>155</v>
      </c>
      <c r="C13" s="229">
        <f>SUM('Раздел 2 таблица 1 '!C13+'Раздел 2 таблица 2 '!C13+'Раздел 2 таблица 3'!C13)</f>
        <v>0</v>
      </c>
      <c r="D13" s="229">
        <f>SUM('Раздел 2 таблица 1 '!D13+'Раздел 2 таблица 2 '!D13+'Раздел 2 таблица 3'!D13)</f>
        <v>0</v>
      </c>
      <c r="E13" s="229">
        <f>SUM('Раздел 2 таблица 1 '!E13+'Раздел 2 таблица 2 '!E13+'Раздел 2 таблица 3'!E13)</f>
        <v>0</v>
      </c>
      <c r="F13" s="229">
        <f>SUM('Раздел 2 таблица 1 '!F13+'Раздел 2 таблица 2 '!F13+'Раздел 2 таблица 3'!F13)</f>
        <v>0</v>
      </c>
      <c r="G13" s="229">
        <f>SUM('Раздел 2 таблица 1 '!G13+'Раздел 2 таблица 2 '!G13+'Раздел 2 таблица 3'!G13)</f>
        <v>0</v>
      </c>
      <c r="H13" s="229">
        <f>SUM('Раздел 2 таблица 1 '!H13+'Раздел 2 таблица 2 '!H13+'Раздел 2 таблица 3'!H13)</f>
        <v>0</v>
      </c>
      <c r="I13" s="222">
        <f t="shared" si="0"/>
        <v>0</v>
      </c>
      <c r="J13" s="231">
        <f>SUM('Раздел 2 таблица 1 '!J13+'Раздел 2 таблица 2 '!J13+'Раздел 2 таблица 3'!J13)</f>
        <v>0</v>
      </c>
      <c r="K13" s="231">
        <f>SUM('Раздел 2 таблица 1 '!K13+'Раздел 2 таблица 2 '!K13+'Раздел 2 таблица 3'!K13)</f>
        <v>0</v>
      </c>
      <c r="L13" s="231">
        <f>SUM('Раздел 2 таблица 1 '!L13+'Раздел 2 таблица 2 '!L13+'Раздел 2 таблица 3'!L13)</f>
        <v>0</v>
      </c>
      <c r="M13" s="231">
        <f>SUM('Раздел 2 таблица 1 '!M13+'Раздел 2 таблица 2 '!M13+'Раздел 2 таблица 3'!M13)</f>
        <v>0</v>
      </c>
      <c r="N13" s="231">
        <f>SUM('Раздел 2 таблица 1 '!N13+'Раздел 2 таблица 2 '!N13+'Раздел 2 таблица 3'!N13)</f>
        <v>0</v>
      </c>
      <c r="O13" s="231">
        <f>SUM('Раздел 2 таблица 1 '!O13+'Раздел 2 таблица 2 '!O13+'Раздел 2 таблица 3'!O13)</f>
        <v>0</v>
      </c>
      <c r="P13" s="231">
        <f>SUM('Раздел 2 таблица 1 '!P13+'Раздел 2 таблица 2 '!P13+'Раздел 2 таблица 3'!P13)</f>
        <v>0</v>
      </c>
      <c r="Q13" s="231">
        <f>SUM('Раздел 2 таблица 1 '!Q13+'Раздел 2 таблица 2 '!Q13+'Раздел 2 таблица 3'!Q13)</f>
        <v>0</v>
      </c>
      <c r="R13" s="221">
        <f t="shared" si="1"/>
        <v>0</v>
      </c>
      <c r="S13" s="221">
        <f>SUM('Раздел 2 таблица 1 '!S13+'Раздел 2 таблица 2 '!S13+'Раздел 2 таблица 3'!S13)</f>
        <v>0</v>
      </c>
      <c r="T13" s="221">
        <f>SUM('Раздел 2 таблица 1 '!T13+'Раздел 2 таблица 2 '!T13+'Раздел 2 таблица 3'!T13)</f>
        <v>0</v>
      </c>
      <c r="U13" s="221">
        <f>SUM('Раздел 2 таблица 1 '!U13+'Раздел 2 таблица 2 '!U13+'Раздел 2 таблица 3'!U13)</f>
        <v>0</v>
      </c>
      <c r="V13" s="221">
        <f>SUM('Раздел 2 таблица 1 '!V13+'Раздел 2 таблица 2 '!V13+'Раздел 2 таблица 3'!V13)</f>
        <v>0</v>
      </c>
      <c r="W13" s="221">
        <f>SUM('Раздел 2 таблица 1 '!W13+'Раздел 2 таблица 2 '!W13+'Раздел 2 таблица 3'!W13)</f>
        <v>0</v>
      </c>
      <c r="X13" s="221">
        <f>SUM('Раздел 2 таблица 1 '!X13+'Раздел 2 таблица 2 '!X13+'Раздел 2 таблица 3'!X13)</f>
        <v>0</v>
      </c>
      <c r="Y13" s="243">
        <f>SUM('Раздел 2 таблица 1 '!Y13+'Раздел 2 таблица 2 '!Y13+'Раздел 2 таблица 3'!Y13)</f>
        <v>0</v>
      </c>
      <c r="Z13" s="243">
        <f>SUM('Раздел 2 таблица 1 '!Z13+'Раздел 2 таблица 2 '!Z13+'Раздел 2 таблица 3'!Z13)</f>
        <v>0</v>
      </c>
      <c r="AA13" s="243">
        <f>SUM('Раздел 2 таблица 1 '!AA13+'Раздел 2 таблица 2 '!AA13+'Раздел 2 таблица 3'!AA13)</f>
        <v>0</v>
      </c>
    </row>
    <row r="14" spans="1:130" x14ac:dyDescent="0.25">
      <c r="A14" s="80" t="s">
        <v>295</v>
      </c>
      <c r="B14" s="497" t="s">
        <v>156</v>
      </c>
      <c r="C14" s="229">
        <f>SUM('Раздел 2 таблица 1 '!C14+'Раздел 2 таблица 2 '!C14+'Раздел 2 таблица 3'!C14)</f>
        <v>0</v>
      </c>
      <c r="D14" s="229">
        <f>SUM('Раздел 2 таблица 1 '!D14+'Раздел 2 таблица 2 '!D14+'Раздел 2 таблица 3'!D14)</f>
        <v>0</v>
      </c>
      <c r="E14" s="229">
        <f>SUM('Раздел 2 таблица 1 '!E14+'Раздел 2 таблица 2 '!E14+'Раздел 2 таблица 3'!E14)</f>
        <v>0</v>
      </c>
      <c r="F14" s="229">
        <f>SUM('Раздел 2 таблица 1 '!F14+'Раздел 2 таблица 2 '!F14+'Раздел 2 таблица 3'!F14)</f>
        <v>0</v>
      </c>
      <c r="G14" s="229">
        <f>SUM('Раздел 2 таблица 1 '!G14+'Раздел 2 таблица 2 '!G14+'Раздел 2 таблица 3'!G14)</f>
        <v>0</v>
      </c>
      <c r="H14" s="229">
        <f>SUM('Раздел 2 таблица 1 '!H14+'Раздел 2 таблица 2 '!H14+'Раздел 2 таблица 3'!H14)</f>
        <v>0</v>
      </c>
      <c r="I14" s="222">
        <f t="shared" si="0"/>
        <v>0</v>
      </c>
      <c r="J14" s="231">
        <f>SUM('Раздел 2 таблица 1 '!J14+'Раздел 2 таблица 2 '!J14+'Раздел 2 таблица 3'!J14)</f>
        <v>0</v>
      </c>
      <c r="K14" s="231">
        <f>SUM('Раздел 2 таблица 1 '!K14+'Раздел 2 таблица 2 '!K14+'Раздел 2 таблица 3'!K14)</f>
        <v>0</v>
      </c>
      <c r="L14" s="231">
        <f>SUM('Раздел 2 таблица 1 '!L14+'Раздел 2 таблица 2 '!L14+'Раздел 2 таблица 3'!L14)</f>
        <v>0</v>
      </c>
      <c r="M14" s="231">
        <f>SUM('Раздел 2 таблица 1 '!M14+'Раздел 2 таблица 2 '!M14+'Раздел 2 таблица 3'!M14)</f>
        <v>0</v>
      </c>
      <c r="N14" s="231">
        <f>SUM('Раздел 2 таблица 1 '!N14+'Раздел 2 таблица 2 '!N14+'Раздел 2 таблица 3'!N14)</f>
        <v>0</v>
      </c>
      <c r="O14" s="231">
        <f>SUM('Раздел 2 таблица 1 '!O14+'Раздел 2 таблица 2 '!O14+'Раздел 2 таблица 3'!O14)</f>
        <v>0</v>
      </c>
      <c r="P14" s="231">
        <f>SUM('Раздел 2 таблица 1 '!P14+'Раздел 2 таблица 2 '!P14+'Раздел 2 таблица 3'!P14)</f>
        <v>0</v>
      </c>
      <c r="Q14" s="231">
        <f>SUM('Раздел 2 таблица 1 '!Q14+'Раздел 2 таблица 2 '!Q14+'Раздел 2 таблица 3'!Q14)</f>
        <v>0</v>
      </c>
      <c r="R14" s="221">
        <f t="shared" si="1"/>
        <v>0</v>
      </c>
      <c r="S14" s="221">
        <f>SUM('Раздел 2 таблица 1 '!S14+'Раздел 2 таблица 2 '!S14+'Раздел 2 таблица 3'!S14)</f>
        <v>0</v>
      </c>
      <c r="T14" s="221">
        <f>SUM('Раздел 2 таблица 1 '!T14+'Раздел 2 таблица 2 '!T14+'Раздел 2 таблица 3'!T14)</f>
        <v>0</v>
      </c>
      <c r="U14" s="221">
        <f>SUM('Раздел 2 таблица 1 '!U14+'Раздел 2 таблица 2 '!U14+'Раздел 2 таблица 3'!U14)</f>
        <v>0</v>
      </c>
      <c r="V14" s="221">
        <f>SUM('Раздел 2 таблица 1 '!V14+'Раздел 2 таблица 2 '!V14+'Раздел 2 таблица 3'!V14)</f>
        <v>0</v>
      </c>
      <c r="W14" s="221">
        <f>SUM('Раздел 2 таблица 1 '!W14+'Раздел 2 таблица 2 '!W14+'Раздел 2 таблица 3'!W14)</f>
        <v>0</v>
      </c>
      <c r="X14" s="221">
        <f>SUM('Раздел 2 таблица 1 '!X14+'Раздел 2 таблица 2 '!X14+'Раздел 2 таблица 3'!X14)</f>
        <v>0</v>
      </c>
      <c r="Y14" s="243">
        <f>SUM('Раздел 2 таблица 1 '!Y14+'Раздел 2 таблица 2 '!Y14+'Раздел 2 таблица 3'!Y14)</f>
        <v>0</v>
      </c>
      <c r="Z14" s="243">
        <f>SUM('Раздел 2 таблица 1 '!Z14+'Раздел 2 таблица 2 '!Z14+'Раздел 2 таблица 3'!Z14)</f>
        <v>0</v>
      </c>
      <c r="AA14" s="243">
        <f>SUM('Раздел 2 таблица 1 '!AA14+'Раздел 2 таблица 2 '!AA14+'Раздел 2 таблица 3'!AA14)</f>
        <v>0</v>
      </c>
    </row>
    <row r="15" spans="1:130" x14ac:dyDescent="0.25">
      <c r="A15" s="80" t="s">
        <v>55</v>
      </c>
      <c r="B15" s="497" t="s">
        <v>157</v>
      </c>
      <c r="C15" s="229">
        <f>SUM('Раздел 2 таблица 1 '!C15+'Раздел 2 таблица 2 '!C15+'Раздел 2 таблица 3'!C15)</f>
        <v>0</v>
      </c>
      <c r="D15" s="229">
        <f>SUM('Раздел 2 таблица 1 '!D15+'Раздел 2 таблица 2 '!D15+'Раздел 2 таблица 3'!D15)</f>
        <v>0</v>
      </c>
      <c r="E15" s="229">
        <f>SUM('Раздел 2 таблица 1 '!E15+'Раздел 2 таблица 2 '!E15+'Раздел 2 таблица 3'!E15)</f>
        <v>0</v>
      </c>
      <c r="F15" s="229">
        <f>SUM('Раздел 2 таблица 1 '!F15+'Раздел 2 таблица 2 '!F15+'Раздел 2 таблица 3'!F15)</f>
        <v>0</v>
      </c>
      <c r="G15" s="229">
        <f>SUM('Раздел 2 таблица 1 '!G15+'Раздел 2 таблица 2 '!G15+'Раздел 2 таблица 3'!G15)</f>
        <v>0</v>
      </c>
      <c r="H15" s="229">
        <f>SUM('Раздел 2 таблица 1 '!H15+'Раздел 2 таблица 2 '!H15+'Раздел 2 таблица 3'!H15)</f>
        <v>0</v>
      </c>
      <c r="I15" s="221">
        <f t="shared" si="0"/>
        <v>0</v>
      </c>
      <c r="J15" s="231">
        <f>SUM('Раздел 2 таблица 1 '!J15+'Раздел 2 таблица 2 '!J15+'Раздел 2 таблица 3'!J15)</f>
        <v>0</v>
      </c>
      <c r="K15" s="231">
        <f>SUM('Раздел 2 таблица 1 '!K15+'Раздел 2 таблица 2 '!K15+'Раздел 2 таблица 3'!K15)</f>
        <v>0</v>
      </c>
      <c r="L15" s="231">
        <f>SUM('Раздел 2 таблица 1 '!L15+'Раздел 2 таблица 2 '!L15+'Раздел 2 таблица 3'!L15)</f>
        <v>0</v>
      </c>
      <c r="M15" s="231">
        <f>SUM('Раздел 2 таблица 1 '!M15+'Раздел 2 таблица 2 '!M15+'Раздел 2 таблица 3'!M15)</f>
        <v>0</v>
      </c>
      <c r="N15" s="231">
        <f>SUM('Раздел 2 таблица 1 '!N15+'Раздел 2 таблица 2 '!N15+'Раздел 2 таблица 3'!N15)</f>
        <v>0</v>
      </c>
      <c r="O15" s="231">
        <f>SUM('Раздел 2 таблица 1 '!O15+'Раздел 2 таблица 2 '!O15+'Раздел 2 таблица 3'!O15)</f>
        <v>0</v>
      </c>
      <c r="P15" s="231">
        <f>SUM('Раздел 2 таблица 1 '!P15+'Раздел 2 таблица 2 '!P15+'Раздел 2 таблица 3'!P15)</f>
        <v>0</v>
      </c>
      <c r="Q15" s="231">
        <f>SUM('Раздел 2 таблица 1 '!Q15+'Раздел 2 таблица 2 '!Q15+'Раздел 2 таблица 3'!Q15)</f>
        <v>0</v>
      </c>
      <c r="R15" s="221">
        <f t="shared" si="1"/>
        <v>0</v>
      </c>
      <c r="S15" s="221">
        <f>SUM('Раздел 2 таблица 1 '!S15+'Раздел 2 таблица 2 '!S15+'Раздел 2 таблица 3'!S15)</f>
        <v>0</v>
      </c>
      <c r="T15" s="221">
        <f>SUM('Раздел 2 таблица 1 '!T15+'Раздел 2 таблица 2 '!T15+'Раздел 2 таблица 3'!T15)</f>
        <v>0</v>
      </c>
      <c r="U15" s="221">
        <f>SUM('Раздел 2 таблица 1 '!U15+'Раздел 2 таблица 2 '!U15+'Раздел 2 таблица 3'!U15)</f>
        <v>0</v>
      </c>
      <c r="V15" s="221">
        <f>SUM('Раздел 2 таблица 1 '!V15+'Раздел 2 таблица 2 '!V15+'Раздел 2 таблица 3'!V15)</f>
        <v>0</v>
      </c>
      <c r="W15" s="221">
        <f>SUM('Раздел 2 таблица 1 '!W15+'Раздел 2 таблица 2 '!W15+'Раздел 2 таблица 3'!W15)</f>
        <v>0</v>
      </c>
      <c r="X15" s="221">
        <f>SUM('Раздел 2 таблица 1 '!X15+'Раздел 2 таблица 2 '!X15+'Раздел 2 таблица 3'!X15)</f>
        <v>0</v>
      </c>
      <c r="Y15" s="243">
        <f>SUM('Раздел 2 таблица 1 '!Y15+'Раздел 2 таблица 2 '!Y15+'Раздел 2 таблица 3'!Y15)</f>
        <v>0</v>
      </c>
      <c r="Z15" s="243">
        <f>SUM('Раздел 2 таблица 1 '!Z15+'Раздел 2 таблица 2 '!Z15+'Раздел 2 таблица 3'!Z15)</f>
        <v>0</v>
      </c>
      <c r="AA15" s="243">
        <f>SUM('Раздел 2 таблица 1 '!AA15+'Раздел 2 таблица 2 '!AA15+'Раздел 2 таблица 3'!AA15)</f>
        <v>0</v>
      </c>
    </row>
    <row r="16" spans="1:130" x14ac:dyDescent="0.25">
      <c r="A16" s="80" t="s">
        <v>56</v>
      </c>
      <c r="B16" s="497" t="s">
        <v>158</v>
      </c>
      <c r="C16" s="229">
        <f>SUM('Раздел 2 таблица 1 '!C16+'Раздел 2 таблица 2 '!C16+'Раздел 2 таблица 3'!C16)</f>
        <v>0</v>
      </c>
      <c r="D16" s="229">
        <f>SUM('Раздел 2 таблица 1 '!D16+'Раздел 2 таблица 2 '!D16+'Раздел 2 таблица 3'!D16)</f>
        <v>0</v>
      </c>
      <c r="E16" s="229">
        <f>SUM('Раздел 2 таблица 1 '!E16+'Раздел 2 таблица 2 '!E16+'Раздел 2 таблица 3'!E16)</f>
        <v>0</v>
      </c>
      <c r="F16" s="229">
        <f>SUM('Раздел 2 таблица 1 '!F16+'Раздел 2 таблица 2 '!F16+'Раздел 2 таблица 3'!F16)</f>
        <v>0</v>
      </c>
      <c r="G16" s="229">
        <f>SUM('Раздел 2 таблица 1 '!G16+'Раздел 2 таблица 2 '!G16+'Раздел 2 таблица 3'!G16)</f>
        <v>0</v>
      </c>
      <c r="H16" s="229">
        <f>SUM('Раздел 2 таблица 1 '!H16+'Раздел 2 таблица 2 '!H16+'Раздел 2 таблица 3'!H16)</f>
        <v>0</v>
      </c>
      <c r="I16" s="221">
        <f t="shared" si="0"/>
        <v>0</v>
      </c>
      <c r="J16" s="231">
        <f>SUM('Раздел 2 таблица 1 '!J16+'Раздел 2 таблица 2 '!J16+'Раздел 2 таблица 3'!J16)</f>
        <v>0</v>
      </c>
      <c r="K16" s="231">
        <f>SUM('Раздел 2 таблица 1 '!K16+'Раздел 2 таблица 2 '!K16+'Раздел 2 таблица 3'!K16)</f>
        <v>0</v>
      </c>
      <c r="L16" s="231">
        <f>SUM('Раздел 2 таблица 1 '!L16+'Раздел 2 таблица 2 '!L16+'Раздел 2 таблица 3'!L16)</f>
        <v>0</v>
      </c>
      <c r="M16" s="231">
        <f>SUM('Раздел 2 таблица 1 '!M16+'Раздел 2 таблица 2 '!M16+'Раздел 2 таблица 3'!M16)</f>
        <v>0</v>
      </c>
      <c r="N16" s="231">
        <f>SUM('Раздел 2 таблица 1 '!N16+'Раздел 2 таблица 2 '!N16+'Раздел 2 таблица 3'!N16)</f>
        <v>0</v>
      </c>
      <c r="O16" s="231">
        <f>SUM('Раздел 2 таблица 1 '!O16+'Раздел 2 таблица 2 '!O16+'Раздел 2 таблица 3'!O16)</f>
        <v>0</v>
      </c>
      <c r="P16" s="231">
        <f>SUM('Раздел 2 таблица 1 '!P16+'Раздел 2 таблица 2 '!P16+'Раздел 2 таблица 3'!P16)</f>
        <v>0</v>
      </c>
      <c r="Q16" s="231">
        <f>SUM('Раздел 2 таблица 1 '!Q16+'Раздел 2 таблица 2 '!Q16+'Раздел 2 таблица 3'!Q16)</f>
        <v>0</v>
      </c>
      <c r="R16" s="221">
        <f t="shared" si="1"/>
        <v>0</v>
      </c>
      <c r="S16" s="221">
        <f>SUM('Раздел 2 таблица 1 '!S16+'Раздел 2 таблица 2 '!S16+'Раздел 2 таблица 3'!S16)</f>
        <v>0</v>
      </c>
      <c r="T16" s="221">
        <f>SUM('Раздел 2 таблица 1 '!T16+'Раздел 2 таблица 2 '!T16+'Раздел 2 таблица 3'!T16)</f>
        <v>0</v>
      </c>
      <c r="U16" s="221">
        <f>SUM('Раздел 2 таблица 1 '!U16+'Раздел 2 таблица 2 '!U16+'Раздел 2 таблица 3'!U16)</f>
        <v>0</v>
      </c>
      <c r="V16" s="221">
        <f>SUM('Раздел 2 таблица 1 '!V16+'Раздел 2 таблица 2 '!V16+'Раздел 2 таблица 3'!V16)</f>
        <v>0</v>
      </c>
      <c r="W16" s="221">
        <f>SUM('Раздел 2 таблица 1 '!W16+'Раздел 2 таблица 2 '!W16+'Раздел 2 таблица 3'!W16)</f>
        <v>0</v>
      </c>
      <c r="X16" s="221">
        <f>SUM('Раздел 2 таблица 1 '!X16+'Раздел 2 таблица 2 '!X16+'Раздел 2 таблица 3'!X16)</f>
        <v>0</v>
      </c>
      <c r="Y16" s="243">
        <f>SUM('Раздел 2 таблица 1 '!Y16+'Раздел 2 таблица 2 '!Y16+'Раздел 2 таблица 3'!Y16)</f>
        <v>0</v>
      </c>
      <c r="Z16" s="243">
        <f>SUM('Раздел 2 таблица 1 '!Z16+'Раздел 2 таблица 2 '!Z16+'Раздел 2 таблица 3'!Z16)</f>
        <v>0</v>
      </c>
      <c r="AA16" s="243">
        <f>SUM('Раздел 2 таблица 1 '!AA16+'Раздел 2 таблица 2 '!AA16+'Раздел 2 таблица 3'!AA16)</f>
        <v>0</v>
      </c>
    </row>
    <row r="17" spans="1:130" x14ac:dyDescent="0.25">
      <c r="A17" s="80" t="s">
        <v>57</v>
      </c>
      <c r="B17" s="497" t="s">
        <v>159</v>
      </c>
      <c r="C17" s="229">
        <f>SUM('Раздел 2 таблица 1 '!C17+'Раздел 2 таблица 2 '!C17+'Раздел 2 таблица 3'!C17)</f>
        <v>0</v>
      </c>
      <c r="D17" s="229">
        <f>SUM('Раздел 2 таблица 1 '!D17+'Раздел 2 таблица 2 '!D17+'Раздел 2 таблица 3'!D17)</f>
        <v>0</v>
      </c>
      <c r="E17" s="229">
        <f>SUM('Раздел 2 таблица 1 '!E17+'Раздел 2 таблица 2 '!E17+'Раздел 2 таблица 3'!E17)</f>
        <v>0</v>
      </c>
      <c r="F17" s="229">
        <f>SUM('Раздел 2 таблица 1 '!F17+'Раздел 2 таблица 2 '!F17+'Раздел 2 таблица 3'!F17)</f>
        <v>0</v>
      </c>
      <c r="G17" s="229">
        <f>SUM('Раздел 2 таблица 1 '!G17+'Раздел 2 таблица 2 '!G17+'Раздел 2 таблица 3'!G17)</f>
        <v>0</v>
      </c>
      <c r="H17" s="229">
        <f>SUM('Раздел 2 таблица 1 '!H17+'Раздел 2 таблица 2 '!H17+'Раздел 2 таблица 3'!H17)</f>
        <v>0</v>
      </c>
      <c r="I17" s="221">
        <f t="shared" si="0"/>
        <v>0</v>
      </c>
      <c r="J17" s="231">
        <f>SUM('Раздел 2 таблица 1 '!J17+'Раздел 2 таблица 2 '!J17+'Раздел 2 таблица 3'!J17)</f>
        <v>0</v>
      </c>
      <c r="K17" s="231">
        <f>SUM('Раздел 2 таблица 1 '!K17+'Раздел 2 таблица 2 '!K17+'Раздел 2 таблица 3'!K17)</f>
        <v>0</v>
      </c>
      <c r="L17" s="231">
        <f>SUM('Раздел 2 таблица 1 '!L17+'Раздел 2 таблица 2 '!L17+'Раздел 2 таблица 3'!L17)</f>
        <v>0</v>
      </c>
      <c r="M17" s="231">
        <f>SUM('Раздел 2 таблица 1 '!M17+'Раздел 2 таблица 2 '!M17+'Раздел 2 таблица 3'!M17)</f>
        <v>0</v>
      </c>
      <c r="N17" s="231">
        <f>SUM('Раздел 2 таблица 1 '!N17+'Раздел 2 таблица 2 '!N17+'Раздел 2 таблица 3'!N17)</f>
        <v>0</v>
      </c>
      <c r="O17" s="231">
        <f>SUM('Раздел 2 таблица 1 '!O17+'Раздел 2 таблица 2 '!O17+'Раздел 2 таблица 3'!O17)</f>
        <v>0</v>
      </c>
      <c r="P17" s="231">
        <f>SUM('Раздел 2 таблица 1 '!P17+'Раздел 2 таблица 2 '!P17+'Раздел 2 таблица 3'!P17)</f>
        <v>0</v>
      </c>
      <c r="Q17" s="231">
        <f>SUM('Раздел 2 таблица 1 '!Q17+'Раздел 2 таблица 2 '!Q17+'Раздел 2 таблица 3'!Q17)</f>
        <v>0</v>
      </c>
      <c r="R17" s="221">
        <f t="shared" si="1"/>
        <v>0</v>
      </c>
      <c r="S17" s="221">
        <f>SUM('Раздел 2 таблица 1 '!S17+'Раздел 2 таблица 2 '!S17+'Раздел 2 таблица 3'!S17)</f>
        <v>0</v>
      </c>
      <c r="T17" s="221">
        <f>SUM('Раздел 2 таблица 1 '!T17+'Раздел 2 таблица 2 '!T17+'Раздел 2 таблица 3'!T17)</f>
        <v>0</v>
      </c>
      <c r="U17" s="221">
        <f>SUM('Раздел 2 таблица 1 '!U17+'Раздел 2 таблица 2 '!U17+'Раздел 2 таблица 3'!U17)</f>
        <v>0</v>
      </c>
      <c r="V17" s="221">
        <f>SUM('Раздел 2 таблица 1 '!V17+'Раздел 2 таблица 2 '!V17+'Раздел 2 таблица 3'!V17)</f>
        <v>0</v>
      </c>
      <c r="W17" s="221">
        <f>SUM('Раздел 2 таблица 1 '!W17+'Раздел 2 таблица 2 '!W17+'Раздел 2 таблица 3'!W17)</f>
        <v>0</v>
      </c>
      <c r="X17" s="221">
        <f>SUM('Раздел 2 таблица 1 '!X17+'Раздел 2 таблица 2 '!X17+'Раздел 2 таблица 3'!X17)</f>
        <v>0</v>
      </c>
      <c r="Y17" s="243">
        <f>SUM('Раздел 2 таблица 1 '!Y17+'Раздел 2 таблица 2 '!Y17+'Раздел 2 таблица 3'!Y17)</f>
        <v>0</v>
      </c>
      <c r="Z17" s="243">
        <f>SUM('Раздел 2 таблица 1 '!Z17+'Раздел 2 таблица 2 '!Z17+'Раздел 2 таблица 3'!Z17)</f>
        <v>0</v>
      </c>
      <c r="AA17" s="243">
        <f>SUM('Раздел 2 таблица 1 '!AA17+'Раздел 2 таблица 2 '!AA17+'Раздел 2 таблица 3'!AA17)</f>
        <v>0</v>
      </c>
    </row>
    <row r="18" spans="1:130" x14ac:dyDescent="0.25">
      <c r="A18" s="80" t="s">
        <v>58</v>
      </c>
      <c r="B18" s="497" t="s">
        <v>160</v>
      </c>
      <c r="C18" s="229">
        <f>SUM('Раздел 2 таблица 1 '!C18+'Раздел 2 таблица 2 '!C18+'Раздел 2 таблица 3'!C18)</f>
        <v>0</v>
      </c>
      <c r="D18" s="229">
        <f>SUM('Раздел 2 таблица 1 '!D18+'Раздел 2 таблица 2 '!D18+'Раздел 2 таблица 3'!D18)</f>
        <v>0</v>
      </c>
      <c r="E18" s="229">
        <f>SUM('Раздел 2 таблица 1 '!E18+'Раздел 2 таблица 2 '!E18+'Раздел 2 таблица 3'!E18)</f>
        <v>0</v>
      </c>
      <c r="F18" s="229">
        <f>SUM('Раздел 2 таблица 1 '!F18+'Раздел 2 таблица 2 '!F18+'Раздел 2 таблица 3'!F18)</f>
        <v>0</v>
      </c>
      <c r="G18" s="229">
        <f>SUM('Раздел 2 таблица 1 '!G18+'Раздел 2 таблица 2 '!G18+'Раздел 2 таблица 3'!G18)</f>
        <v>0</v>
      </c>
      <c r="H18" s="229">
        <f>SUM('Раздел 2 таблица 1 '!H18+'Раздел 2 таблица 2 '!H18+'Раздел 2 таблица 3'!H18)</f>
        <v>0</v>
      </c>
      <c r="I18" s="221">
        <f t="shared" si="0"/>
        <v>0</v>
      </c>
      <c r="J18" s="231">
        <f>SUM('Раздел 2 таблица 1 '!J18+'Раздел 2 таблица 2 '!J18+'Раздел 2 таблица 3'!J18)</f>
        <v>0</v>
      </c>
      <c r="K18" s="231">
        <f>SUM('Раздел 2 таблица 1 '!K18+'Раздел 2 таблица 2 '!K18+'Раздел 2 таблица 3'!K18)</f>
        <v>0</v>
      </c>
      <c r="L18" s="231">
        <f>SUM('Раздел 2 таблица 1 '!L18+'Раздел 2 таблица 2 '!L18+'Раздел 2 таблица 3'!L18)</f>
        <v>0</v>
      </c>
      <c r="M18" s="231">
        <f>SUM('Раздел 2 таблица 1 '!M18+'Раздел 2 таблица 2 '!M18+'Раздел 2 таблица 3'!M18)</f>
        <v>0</v>
      </c>
      <c r="N18" s="231">
        <f>SUM('Раздел 2 таблица 1 '!N18+'Раздел 2 таблица 2 '!N18+'Раздел 2 таблица 3'!N18)</f>
        <v>0</v>
      </c>
      <c r="O18" s="231">
        <f>SUM('Раздел 2 таблица 1 '!O18+'Раздел 2 таблица 2 '!O18+'Раздел 2 таблица 3'!O18)</f>
        <v>0</v>
      </c>
      <c r="P18" s="231">
        <f>SUM('Раздел 2 таблица 1 '!P18+'Раздел 2 таблица 2 '!P18+'Раздел 2 таблица 3'!P18)</f>
        <v>0</v>
      </c>
      <c r="Q18" s="231">
        <f>SUM('Раздел 2 таблица 1 '!Q18+'Раздел 2 таблица 2 '!Q18+'Раздел 2 таблица 3'!Q18)</f>
        <v>0</v>
      </c>
      <c r="R18" s="221">
        <f t="shared" si="1"/>
        <v>0</v>
      </c>
      <c r="S18" s="221">
        <f>SUM('Раздел 2 таблица 1 '!S18+'Раздел 2 таблица 2 '!S18+'Раздел 2 таблица 3'!S18)</f>
        <v>0</v>
      </c>
      <c r="T18" s="221">
        <f>SUM('Раздел 2 таблица 1 '!T18+'Раздел 2 таблица 2 '!T18+'Раздел 2 таблица 3'!T18)</f>
        <v>0</v>
      </c>
      <c r="U18" s="221">
        <f>SUM('Раздел 2 таблица 1 '!U18+'Раздел 2 таблица 2 '!U18+'Раздел 2 таблица 3'!U18)</f>
        <v>0</v>
      </c>
      <c r="V18" s="221">
        <f>SUM('Раздел 2 таблица 1 '!V18+'Раздел 2 таблица 2 '!V18+'Раздел 2 таблица 3'!V18)</f>
        <v>0</v>
      </c>
      <c r="W18" s="221">
        <f>SUM('Раздел 2 таблица 1 '!W18+'Раздел 2 таблица 2 '!W18+'Раздел 2 таблица 3'!W18)</f>
        <v>0</v>
      </c>
      <c r="X18" s="221">
        <f>SUM('Раздел 2 таблица 1 '!X18+'Раздел 2 таблица 2 '!X18+'Раздел 2 таблица 3'!X18)</f>
        <v>0</v>
      </c>
      <c r="Y18" s="243">
        <f>SUM('Раздел 2 таблица 1 '!Y18+'Раздел 2 таблица 2 '!Y18+'Раздел 2 таблица 3'!Y18)</f>
        <v>0</v>
      </c>
      <c r="Z18" s="243">
        <f>SUM('Раздел 2 таблица 1 '!Z18+'Раздел 2 таблица 2 '!Z18+'Раздел 2 таблица 3'!Z18)</f>
        <v>0</v>
      </c>
      <c r="AA18" s="243">
        <f>SUM('Раздел 2 таблица 1 '!AA18+'Раздел 2 таблица 2 '!AA18+'Раздел 2 таблица 3'!AA18)</f>
        <v>0</v>
      </c>
    </row>
    <row r="19" spans="1:130" x14ac:dyDescent="0.25">
      <c r="A19" s="80" t="s">
        <v>59</v>
      </c>
      <c r="B19" s="497" t="s">
        <v>161</v>
      </c>
      <c r="C19" s="229">
        <f>SUM('Раздел 2 таблица 1 '!C19+'Раздел 2 таблица 2 '!C19+'Раздел 2 таблица 3'!C19)</f>
        <v>0</v>
      </c>
      <c r="D19" s="229">
        <f>SUM('Раздел 2 таблица 1 '!D19+'Раздел 2 таблица 2 '!D19+'Раздел 2 таблица 3'!D19)</f>
        <v>0</v>
      </c>
      <c r="E19" s="229">
        <f>SUM('Раздел 2 таблица 1 '!E19+'Раздел 2 таблица 2 '!E19+'Раздел 2 таблица 3'!E19)</f>
        <v>0</v>
      </c>
      <c r="F19" s="229">
        <f>SUM('Раздел 2 таблица 1 '!F19+'Раздел 2 таблица 2 '!F19+'Раздел 2 таблица 3'!F19)</f>
        <v>0</v>
      </c>
      <c r="G19" s="229">
        <f>SUM('Раздел 2 таблица 1 '!G19+'Раздел 2 таблица 2 '!G19+'Раздел 2 таблица 3'!G19)</f>
        <v>0</v>
      </c>
      <c r="H19" s="229">
        <f>SUM('Раздел 2 таблица 1 '!H19+'Раздел 2 таблица 2 '!H19+'Раздел 2 таблица 3'!H19)</f>
        <v>0</v>
      </c>
      <c r="I19" s="221">
        <f t="shared" si="0"/>
        <v>0</v>
      </c>
      <c r="J19" s="231">
        <f>SUM('Раздел 2 таблица 1 '!J19+'Раздел 2 таблица 2 '!J19+'Раздел 2 таблица 3'!J19)</f>
        <v>0</v>
      </c>
      <c r="K19" s="231">
        <f>SUM('Раздел 2 таблица 1 '!K19+'Раздел 2 таблица 2 '!K19+'Раздел 2 таблица 3'!K19)</f>
        <v>0</v>
      </c>
      <c r="L19" s="231">
        <f>SUM('Раздел 2 таблица 1 '!L19+'Раздел 2 таблица 2 '!L19+'Раздел 2 таблица 3'!L19)</f>
        <v>0</v>
      </c>
      <c r="M19" s="231">
        <f>SUM('Раздел 2 таблица 1 '!M19+'Раздел 2 таблица 2 '!M19+'Раздел 2 таблица 3'!M19)</f>
        <v>0</v>
      </c>
      <c r="N19" s="231">
        <f>SUM('Раздел 2 таблица 1 '!N19+'Раздел 2 таблица 2 '!N19+'Раздел 2 таблица 3'!N19)</f>
        <v>0</v>
      </c>
      <c r="O19" s="231">
        <f>SUM('Раздел 2 таблица 1 '!O19+'Раздел 2 таблица 2 '!O19+'Раздел 2 таблица 3'!O19)</f>
        <v>0</v>
      </c>
      <c r="P19" s="231">
        <f>SUM('Раздел 2 таблица 1 '!P19+'Раздел 2 таблица 2 '!P19+'Раздел 2 таблица 3'!P19)</f>
        <v>0</v>
      </c>
      <c r="Q19" s="231">
        <f>SUM('Раздел 2 таблица 1 '!Q19+'Раздел 2 таблица 2 '!Q19+'Раздел 2 таблица 3'!Q19)</f>
        <v>0</v>
      </c>
      <c r="R19" s="221">
        <f t="shared" si="1"/>
        <v>0</v>
      </c>
      <c r="S19" s="221">
        <f>SUM('Раздел 2 таблица 1 '!S19+'Раздел 2 таблица 2 '!S19+'Раздел 2 таблица 3'!S19)</f>
        <v>0</v>
      </c>
      <c r="T19" s="221">
        <f>SUM('Раздел 2 таблица 1 '!T19+'Раздел 2 таблица 2 '!T19+'Раздел 2 таблица 3'!T19)</f>
        <v>0</v>
      </c>
      <c r="U19" s="221">
        <f>SUM('Раздел 2 таблица 1 '!U19+'Раздел 2 таблица 2 '!U19+'Раздел 2 таблица 3'!U19)</f>
        <v>0</v>
      </c>
      <c r="V19" s="221">
        <f>SUM('Раздел 2 таблица 1 '!V19+'Раздел 2 таблица 2 '!V19+'Раздел 2 таблица 3'!V19)</f>
        <v>0</v>
      </c>
      <c r="W19" s="221">
        <f>SUM('Раздел 2 таблица 1 '!W19+'Раздел 2 таблица 2 '!W19+'Раздел 2 таблица 3'!W19)</f>
        <v>0</v>
      </c>
      <c r="X19" s="221">
        <f>SUM('Раздел 2 таблица 1 '!X19+'Раздел 2 таблица 2 '!X19+'Раздел 2 таблица 3'!X19)</f>
        <v>0</v>
      </c>
      <c r="Y19" s="243">
        <f>SUM('Раздел 2 таблица 1 '!Y19+'Раздел 2 таблица 2 '!Y19+'Раздел 2 таблица 3'!Y19)</f>
        <v>0</v>
      </c>
      <c r="Z19" s="243">
        <f>SUM('Раздел 2 таблица 1 '!Z19+'Раздел 2 таблица 2 '!Z19+'Раздел 2 таблица 3'!Z19)</f>
        <v>0</v>
      </c>
      <c r="AA19" s="243">
        <f>SUM('Раздел 2 таблица 1 '!AA19+'Раздел 2 таблица 2 '!AA19+'Раздел 2 таблица 3'!AA19)</f>
        <v>0</v>
      </c>
    </row>
    <row r="20" spans="1:130" s="80" customFormat="1" x14ac:dyDescent="0.25">
      <c r="A20" s="80" t="s">
        <v>60</v>
      </c>
      <c r="B20" s="497" t="s">
        <v>162</v>
      </c>
      <c r="C20" s="229">
        <f>SUM('Раздел 2 таблица 1 '!C20+'Раздел 2 таблица 2 '!C20+'Раздел 2 таблица 3'!C20)</f>
        <v>0</v>
      </c>
      <c r="D20" s="229">
        <f>SUM('Раздел 2 таблица 1 '!D20+'Раздел 2 таблица 2 '!D20+'Раздел 2 таблица 3'!D20)</f>
        <v>0</v>
      </c>
      <c r="E20" s="229">
        <f>SUM('Раздел 2 таблица 1 '!E20+'Раздел 2 таблица 2 '!E20+'Раздел 2 таблица 3'!E20)</f>
        <v>0</v>
      </c>
      <c r="F20" s="229">
        <f>SUM('Раздел 2 таблица 1 '!F20+'Раздел 2 таблица 2 '!F20+'Раздел 2 таблица 3'!F20)</f>
        <v>0</v>
      </c>
      <c r="G20" s="229">
        <f>SUM('Раздел 2 таблица 1 '!G20+'Раздел 2 таблица 2 '!G20+'Раздел 2 таблица 3'!G20)</f>
        <v>0</v>
      </c>
      <c r="H20" s="229">
        <f>SUM('Раздел 2 таблица 1 '!H20+'Раздел 2 таблица 2 '!H20+'Раздел 2 таблица 3'!H20)</f>
        <v>0</v>
      </c>
      <c r="I20" s="221">
        <f t="shared" si="0"/>
        <v>0</v>
      </c>
      <c r="J20" s="231">
        <f>SUM('Раздел 2 таблица 1 '!J20+'Раздел 2 таблица 2 '!J20+'Раздел 2 таблица 3'!J20)</f>
        <v>0</v>
      </c>
      <c r="K20" s="231">
        <f>SUM('Раздел 2 таблица 1 '!K20+'Раздел 2 таблица 2 '!K20+'Раздел 2 таблица 3'!K20)</f>
        <v>0</v>
      </c>
      <c r="L20" s="231">
        <f>SUM('Раздел 2 таблица 1 '!L20+'Раздел 2 таблица 2 '!L20+'Раздел 2 таблица 3'!L20)</f>
        <v>0</v>
      </c>
      <c r="M20" s="231">
        <f>SUM('Раздел 2 таблица 1 '!M20+'Раздел 2 таблица 2 '!M20+'Раздел 2 таблица 3'!M20)</f>
        <v>0</v>
      </c>
      <c r="N20" s="231">
        <f>SUM('Раздел 2 таблица 1 '!N20+'Раздел 2 таблица 2 '!N20+'Раздел 2 таблица 3'!N20)</f>
        <v>0</v>
      </c>
      <c r="O20" s="231">
        <f>SUM('Раздел 2 таблица 1 '!O20+'Раздел 2 таблица 2 '!O20+'Раздел 2 таблица 3'!O20)</f>
        <v>0</v>
      </c>
      <c r="P20" s="231">
        <f>SUM('Раздел 2 таблица 1 '!P20+'Раздел 2 таблица 2 '!P20+'Раздел 2 таблица 3'!P20)</f>
        <v>0</v>
      </c>
      <c r="Q20" s="231">
        <f>SUM('Раздел 2 таблица 1 '!Q20+'Раздел 2 таблица 2 '!Q20+'Раздел 2 таблица 3'!Q20)</f>
        <v>0</v>
      </c>
      <c r="R20" s="221">
        <f t="shared" si="1"/>
        <v>0</v>
      </c>
      <c r="S20" s="221">
        <f>SUM('Раздел 2 таблица 1 '!S20+'Раздел 2 таблица 2 '!S20+'Раздел 2 таблица 3'!S20)</f>
        <v>0</v>
      </c>
      <c r="T20" s="221">
        <f>SUM('Раздел 2 таблица 1 '!T20+'Раздел 2 таблица 2 '!T20+'Раздел 2 таблица 3'!T20)</f>
        <v>0</v>
      </c>
      <c r="U20" s="221">
        <f>SUM('Раздел 2 таблица 1 '!U20+'Раздел 2 таблица 2 '!U20+'Раздел 2 таблица 3'!U20)</f>
        <v>0</v>
      </c>
      <c r="V20" s="221">
        <f>SUM('Раздел 2 таблица 1 '!V20+'Раздел 2 таблица 2 '!V20+'Раздел 2 таблица 3'!V20)</f>
        <v>0</v>
      </c>
      <c r="W20" s="221">
        <f>SUM('Раздел 2 таблица 1 '!W20+'Раздел 2 таблица 2 '!W20+'Раздел 2 таблица 3'!W20)</f>
        <v>0</v>
      </c>
      <c r="X20" s="221">
        <f>SUM('Раздел 2 таблица 1 '!X20+'Раздел 2 таблица 2 '!X20+'Раздел 2 таблица 3'!X20)</f>
        <v>0</v>
      </c>
      <c r="Y20" s="243">
        <f>SUM('Раздел 2 таблица 1 '!Y20+'Раздел 2 таблица 2 '!Y20+'Раздел 2 таблица 3'!Y20)</f>
        <v>0</v>
      </c>
      <c r="Z20" s="243">
        <f>SUM('Раздел 2 таблица 1 '!Z20+'Раздел 2 таблица 2 '!Z20+'Раздел 2 таблица 3'!Z20)</f>
        <v>0</v>
      </c>
      <c r="AA20" s="243">
        <f>SUM('Раздел 2 таблица 1 '!AA20+'Раздел 2 таблица 2 '!AA20+'Раздел 2 таблица 3'!AA20)</f>
        <v>0</v>
      </c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</row>
    <row r="21" spans="1:130" s="80" customFormat="1" x14ac:dyDescent="0.25">
      <c r="A21" s="432" t="s">
        <v>484</v>
      </c>
      <c r="B21" s="518" t="s">
        <v>163</v>
      </c>
      <c r="C21" s="229">
        <f>SUM('Раздел 2 таблица 1 '!C21+'Раздел 2 таблица 2 '!C21+'Раздел 2 таблица 3'!C21)</f>
        <v>0</v>
      </c>
      <c r="D21" s="229">
        <f>SUM('Раздел 2 таблица 1 '!D21+'Раздел 2 таблица 2 '!D21+'Раздел 2 таблица 3'!D21)</f>
        <v>0</v>
      </c>
      <c r="E21" s="229">
        <f>SUM('Раздел 2 таблица 1 '!E21+'Раздел 2 таблица 2 '!E21+'Раздел 2 таблица 3'!E21)</f>
        <v>0</v>
      </c>
      <c r="F21" s="229">
        <f>SUM('Раздел 2 таблица 1 '!F21+'Раздел 2 таблица 2 '!F21+'Раздел 2 таблица 3'!F21)</f>
        <v>0</v>
      </c>
      <c r="G21" s="229">
        <f>SUM('Раздел 2 таблица 1 '!G21+'Раздел 2 таблица 2 '!G21+'Раздел 2 таблица 3'!G21)</f>
        <v>0</v>
      </c>
      <c r="H21" s="229">
        <f>SUM('Раздел 2 таблица 1 '!H21+'Раздел 2 таблица 2 '!H21+'Раздел 2 таблица 3'!H21)</f>
        <v>0</v>
      </c>
      <c r="I21" s="221">
        <f t="shared" si="0"/>
        <v>0</v>
      </c>
      <c r="J21" s="231">
        <f>SUM('Раздел 2 таблица 1 '!J21+'Раздел 2 таблица 2 '!J21+'Раздел 2 таблица 3'!J21)</f>
        <v>0</v>
      </c>
      <c r="K21" s="231">
        <f>SUM('Раздел 2 таблица 1 '!K21+'Раздел 2 таблица 2 '!K21+'Раздел 2 таблица 3'!K21)</f>
        <v>0</v>
      </c>
      <c r="L21" s="231">
        <f>SUM('Раздел 2 таблица 1 '!L21+'Раздел 2 таблица 2 '!L21+'Раздел 2 таблица 3'!L21)</f>
        <v>0</v>
      </c>
      <c r="M21" s="231">
        <f>SUM('Раздел 2 таблица 1 '!M21+'Раздел 2 таблица 2 '!M21+'Раздел 2 таблица 3'!M21)</f>
        <v>0</v>
      </c>
      <c r="N21" s="231">
        <f>SUM('Раздел 2 таблица 1 '!N21+'Раздел 2 таблица 2 '!N21+'Раздел 2 таблица 3'!N21)</f>
        <v>0</v>
      </c>
      <c r="O21" s="231">
        <f>SUM('Раздел 2 таблица 1 '!O21+'Раздел 2 таблица 2 '!O21+'Раздел 2 таблица 3'!O21)</f>
        <v>0</v>
      </c>
      <c r="P21" s="231">
        <f>SUM('Раздел 2 таблица 1 '!P21+'Раздел 2 таблица 2 '!P21+'Раздел 2 таблица 3'!P21)</f>
        <v>0</v>
      </c>
      <c r="Q21" s="231">
        <f>SUM('Раздел 2 таблица 1 '!Q21+'Раздел 2 таблица 2 '!Q21+'Раздел 2 таблица 3'!Q21)</f>
        <v>0</v>
      </c>
      <c r="R21" s="221">
        <f t="shared" si="1"/>
        <v>0</v>
      </c>
      <c r="S21" s="221">
        <f>SUM('Раздел 2 таблица 1 '!S21+'Раздел 2 таблица 2 '!S21+'Раздел 2 таблица 3'!S21)</f>
        <v>0</v>
      </c>
      <c r="T21" s="221">
        <f>SUM('Раздел 2 таблица 1 '!T21+'Раздел 2 таблица 2 '!T21+'Раздел 2 таблица 3'!T21)</f>
        <v>0</v>
      </c>
      <c r="U21" s="221">
        <f>SUM('Раздел 2 таблица 1 '!U21+'Раздел 2 таблица 2 '!U21+'Раздел 2 таблица 3'!U21)</f>
        <v>0</v>
      </c>
      <c r="V21" s="221">
        <f>SUM('Раздел 2 таблица 1 '!V21+'Раздел 2 таблица 2 '!V21+'Раздел 2 таблица 3'!V21)</f>
        <v>0</v>
      </c>
      <c r="W21" s="221">
        <f>SUM('Раздел 2 таблица 1 '!W21+'Раздел 2 таблица 2 '!W21+'Раздел 2 таблица 3'!W21)</f>
        <v>0</v>
      </c>
      <c r="X21" s="221">
        <f>SUM('Раздел 2 таблица 1 '!X21+'Раздел 2 таблица 2 '!X21+'Раздел 2 таблица 3'!X21)</f>
        <v>0</v>
      </c>
      <c r="Y21" s="243">
        <f>SUM('Раздел 2 таблица 1 '!Y21+'Раздел 2 таблица 2 '!Y21+'Раздел 2 таблица 3'!Y21)</f>
        <v>0</v>
      </c>
      <c r="Z21" s="243">
        <f>SUM('Раздел 2 таблица 1 '!Z21+'Раздел 2 таблица 2 '!Z21+'Раздел 2 таблица 3'!Z21)</f>
        <v>0</v>
      </c>
      <c r="AA21" s="243">
        <f>SUM('Раздел 2 таблица 1 '!AA21+'Раздел 2 таблица 2 '!AA21+'Раздел 2 таблица 3'!AA21)</f>
        <v>0</v>
      </c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</row>
    <row r="22" spans="1:130" s="80" customFormat="1" x14ac:dyDescent="0.25">
      <c r="A22" s="432" t="s">
        <v>483</v>
      </c>
      <c r="B22" s="518" t="s">
        <v>164</v>
      </c>
      <c r="C22" s="229">
        <f>SUM('Раздел 2 таблица 1 '!C22+'Раздел 2 таблица 2 '!C22+'Раздел 2 таблица 3'!C22)</f>
        <v>0</v>
      </c>
      <c r="D22" s="229">
        <f>SUM('Раздел 2 таблица 1 '!D22+'Раздел 2 таблица 2 '!D22+'Раздел 2 таблица 3'!D22)</f>
        <v>0</v>
      </c>
      <c r="E22" s="229">
        <f>SUM('Раздел 2 таблица 1 '!E22+'Раздел 2 таблица 2 '!E22+'Раздел 2 таблица 3'!E22)</f>
        <v>0</v>
      </c>
      <c r="F22" s="229">
        <f>SUM('Раздел 2 таблица 1 '!F22+'Раздел 2 таблица 2 '!F22+'Раздел 2 таблица 3'!F22)</f>
        <v>0</v>
      </c>
      <c r="G22" s="229">
        <f>SUM('Раздел 2 таблица 1 '!G22+'Раздел 2 таблица 2 '!G22+'Раздел 2 таблица 3'!G22)</f>
        <v>0</v>
      </c>
      <c r="H22" s="229">
        <f>SUM('Раздел 2 таблица 1 '!H22+'Раздел 2 таблица 2 '!H22+'Раздел 2 таблица 3'!H22)</f>
        <v>0</v>
      </c>
      <c r="I22" s="221">
        <f t="shared" si="0"/>
        <v>0</v>
      </c>
      <c r="J22" s="231">
        <f>SUM('Раздел 2 таблица 1 '!J22+'Раздел 2 таблица 2 '!J22+'Раздел 2 таблица 3'!J22)</f>
        <v>0</v>
      </c>
      <c r="K22" s="231">
        <f>SUM('Раздел 2 таблица 1 '!K22+'Раздел 2 таблица 2 '!K22+'Раздел 2 таблица 3'!K22)</f>
        <v>0</v>
      </c>
      <c r="L22" s="231">
        <f>SUM('Раздел 2 таблица 1 '!L22+'Раздел 2 таблица 2 '!L22+'Раздел 2 таблица 3'!L22)</f>
        <v>0</v>
      </c>
      <c r="M22" s="231">
        <f>SUM('Раздел 2 таблица 1 '!M22+'Раздел 2 таблица 2 '!M22+'Раздел 2 таблица 3'!M22)</f>
        <v>0</v>
      </c>
      <c r="N22" s="231">
        <f>SUM('Раздел 2 таблица 1 '!N22+'Раздел 2 таблица 2 '!N22+'Раздел 2 таблица 3'!N22)</f>
        <v>0</v>
      </c>
      <c r="O22" s="231">
        <f>SUM('Раздел 2 таблица 1 '!O22+'Раздел 2 таблица 2 '!O22+'Раздел 2 таблица 3'!O22)</f>
        <v>0</v>
      </c>
      <c r="P22" s="231">
        <f>SUM('Раздел 2 таблица 1 '!P22+'Раздел 2 таблица 2 '!P22+'Раздел 2 таблица 3'!P22)</f>
        <v>0</v>
      </c>
      <c r="Q22" s="231">
        <f>SUM('Раздел 2 таблица 1 '!Q22+'Раздел 2 таблица 2 '!Q22+'Раздел 2 таблица 3'!Q22)</f>
        <v>0</v>
      </c>
      <c r="R22" s="221">
        <f t="shared" si="1"/>
        <v>0</v>
      </c>
      <c r="S22" s="221">
        <f>SUM('Раздел 2 таблица 1 '!S22+'Раздел 2 таблица 2 '!S22+'Раздел 2 таблица 3'!S22)</f>
        <v>0</v>
      </c>
      <c r="T22" s="221">
        <f>SUM('Раздел 2 таблица 1 '!T22+'Раздел 2 таблица 2 '!T22+'Раздел 2 таблица 3'!T22)</f>
        <v>0</v>
      </c>
      <c r="U22" s="221">
        <f>SUM('Раздел 2 таблица 1 '!U22+'Раздел 2 таблица 2 '!U22+'Раздел 2 таблица 3'!U22)</f>
        <v>0</v>
      </c>
      <c r="V22" s="221">
        <f>SUM('Раздел 2 таблица 1 '!V22+'Раздел 2 таблица 2 '!V22+'Раздел 2 таблица 3'!V22)</f>
        <v>0</v>
      </c>
      <c r="W22" s="221">
        <f>SUM('Раздел 2 таблица 1 '!W22+'Раздел 2 таблица 2 '!W22+'Раздел 2 таблица 3'!W22)</f>
        <v>0</v>
      </c>
      <c r="X22" s="221">
        <f>SUM('Раздел 2 таблица 1 '!X22+'Раздел 2 таблица 2 '!X22+'Раздел 2 таблица 3'!X22)</f>
        <v>0</v>
      </c>
      <c r="Y22" s="243">
        <f>SUM('Раздел 2 таблица 1 '!Y22+'Раздел 2 таблица 2 '!Y22+'Раздел 2 таблица 3'!Y22)</f>
        <v>0</v>
      </c>
      <c r="Z22" s="243">
        <f>SUM('Раздел 2 таблица 1 '!Z22+'Раздел 2 таблица 2 '!Z22+'Раздел 2 таблица 3'!Z22)</f>
        <v>0</v>
      </c>
      <c r="AA22" s="243">
        <f>SUM('Раздел 2 таблица 1 '!AA22+'Раздел 2 таблица 2 '!AA22+'Раздел 2 таблица 3'!AA22)</f>
        <v>0</v>
      </c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</row>
    <row r="23" spans="1:130" s="80" customFormat="1" x14ac:dyDescent="0.25">
      <c r="A23" s="432" t="s">
        <v>482</v>
      </c>
      <c r="B23" s="518" t="s">
        <v>165</v>
      </c>
      <c r="C23" s="229">
        <f>SUM('Раздел 2 таблица 1 '!C23+'Раздел 2 таблица 2 '!C23+'Раздел 2 таблица 3'!C23)</f>
        <v>0</v>
      </c>
      <c r="D23" s="229">
        <f>SUM('Раздел 2 таблица 1 '!D23+'Раздел 2 таблица 2 '!D23+'Раздел 2 таблица 3'!D23)</f>
        <v>0</v>
      </c>
      <c r="E23" s="229">
        <f>SUM('Раздел 2 таблица 1 '!E23+'Раздел 2 таблица 2 '!E23+'Раздел 2 таблица 3'!E23)</f>
        <v>0</v>
      </c>
      <c r="F23" s="229">
        <f>SUM('Раздел 2 таблица 1 '!F23+'Раздел 2 таблица 2 '!F23+'Раздел 2 таблица 3'!F23)</f>
        <v>0</v>
      </c>
      <c r="G23" s="229">
        <f>SUM('Раздел 2 таблица 1 '!G23+'Раздел 2 таблица 2 '!G23+'Раздел 2 таблица 3'!G23)</f>
        <v>0</v>
      </c>
      <c r="H23" s="229">
        <f>SUM('Раздел 2 таблица 1 '!H23+'Раздел 2 таблица 2 '!H23+'Раздел 2 таблица 3'!H23)</f>
        <v>0</v>
      </c>
      <c r="I23" s="221">
        <f t="shared" si="0"/>
        <v>0</v>
      </c>
      <c r="J23" s="231">
        <f>SUM('Раздел 2 таблица 1 '!J23+'Раздел 2 таблица 2 '!J23+'Раздел 2 таблица 3'!J23)</f>
        <v>0</v>
      </c>
      <c r="K23" s="231">
        <f>SUM('Раздел 2 таблица 1 '!K23+'Раздел 2 таблица 2 '!K23+'Раздел 2 таблица 3'!K23)</f>
        <v>0</v>
      </c>
      <c r="L23" s="231">
        <f>SUM('Раздел 2 таблица 1 '!L23+'Раздел 2 таблица 2 '!L23+'Раздел 2 таблица 3'!L23)</f>
        <v>0</v>
      </c>
      <c r="M23" s="231">
        <f>SUM('Раздел 2 таблица 1 '!M23+'Раздел 2 таблица 2 '!M23+'Раздел 2 таблица 3'!M23)</f>
        <v>0</v>
      </c>
      <c r="N23" s="231">
        <f>SUM('Раздел 2 таблица 1 '!N23+'Раздел 2 таблица 2 '!N23+'Раздел 2 таблица 3'!N23)</f>
        <v>0</v>
      </c>
      <c r="O23" s="231">
        <f>SUM('Раздел 2 таблица 1 '!O23+'Раздел 2 таблица 2 '!O23+'Раздел 2 таблица 3'!O23)</f>
        <v>0</v>
      </c>
      <c r="P23" s="231">
        <f>SUM('Раздел 2 таблица 1 '!P23+'Раздел 2 таблица 2 '!P23+'Раздел 2 таблица 3'!P23)</f>
        <v>0</v>
      </c>
      <c r="Q23" s="231">
        <f>SUM('Раздел 2 таблица 1 '!Q23+'Раздел 2 таблица 2 '!Q23+'Раздел 2 таблица 3'!Q23)</f>
        <v>0</v>
      </c>
      <c r="R23" s="221">
        <f t="shared" si="1"/>
        <v>0</v>
      </c>
      <c r="S23" s="221">
        <f>SUM('Раздел 2 таблица 1 '!S23+'Раздел 2 таблица 2 '!S23+'Раздел 2 таблица 3'!S23)</f>
        <v>0</v>
      </c>
      <c r="T23" s="221">
        <f>SUM('Раздел 2 таблица 1 '!T23+'Раздел 2 таблица 2 '!T23+'Раздел 2 таблица 3'!T23)</f>
        <v>0</v>
      </c>
      <c r="U23" s="221">
        <f>SUM('Раздел 2 таблица 1 '!U23+'Раздел 2 таблица 2 '!U23+'Раздел 2 таблица 3'!U23)</f>
        <v>0</v>
      </c>
      <c r="V23" s="221">
        <f>SUM('Раздел 2 таблица 1 '!V23+'Раздел 2 таблица 2 '!V23+'Раздел 2 таблица 3'!V23)</f>
        <v>0</v>
      </c>
      <c r="W23" s="221">
        <f>SUM('Раздел 2 таблица 1 '!W23+'Раздел 2 таблица 2 '!W23+'Раздел 2 таблица 3'!W23)</f>
        <v>0</v>
      </c>
      <c r="X23" s="221">
        <f>SUM('Раздел 2 таблица 1 '!X23+'Раздел 2 таблица 2 '!X23+'Раздел 2 таблица 3'!X23)</f>
        <v>0</v>
      </c>
      <c r="Y23" s="243">
        <f>SUM('Раздел 2 таблица 1 '!Y23+'Раздел 2 таблица 2 '!Y23+'Раздел 2 таблица 3'!Y23)</f>
        <v>0</v>
      </c>
      <c r="Z23" s="243">
        <f>SUM('Раздел 2 таблица 1 '!Z23+'Раздел 2 таблица 2 '!Z23+'Раздел 2 таблица 3'!Z23)</f>
        <v>0</v>
      </c>
      <c r="AA23" s="243">
        <f>SUM('Раздел 2 таблица 1 '!AA23+'Раздел 2 таблица 2 '!AA23+'Раздел 2 таблица 3'!AA23)</f>
        <v>0</v>
      </c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</row>
    <row r="24" spans="1:130" s="80" customFormat="1" x14ac:dyDescent="0.25">
      <c r="A24" s="80" t="s">
        <v>61</v>
      </c>
      <c r="B24" s="497" t="s">
        <v>166</v>
      </c>
      <c r="C24" s="229">
        <f>SUM('Раздел 2 таблица 1 '!C24+'Раздел 2 таблица 2 '!C24+'Раздел 2 таблица 3'!C24)</f>
        <v>0</v>
      </c>
      <c r="D24" s="229">
        <f>SUM('Раздел 2 таблица 1 '!D24+'Раздел 2 таблица 2 '!D24+'Раздел 2 таблица 3'!D24)</f>
        <v>0</v>
      </c>
      <c r="E24" s="229">
        <f>SUM('Раздел 2 таблица 1 '!E24+'Раздел 2 таблица 2 '!E24+'Раздел 2 таблица 3'!E24)</f>
        <v>0</v>
      </c>
      <c r="F24" s="229">
        <f>SUM('Раздел 2 таблица 1 '!F24+'Раздел 2 таблица 2 '!F24+'Раздел 2 таблица 3'!F24)</f>
        <v>0</v>
      </c>
      <c r="G24" s="229">
        <f>SUM('Раздел 2 таблица 1 '!G24+'Раздел 2 таблица 2 '!G24+'Раздел 2 таблица 3'!G24)</f>
        <v>0</v>
      </c>
      <c r="H24" s="229">
        <f>SUM('Раздел 2 таблица 1 '!H24+'Раздел 2 таблица 2 '!H24+'Раздел 2 таблица 3'!H24)</f>
        <v>0</v>
      </c>
      <c r="I24" s="221">
        <f t="shared" si="0"/>
        <v>0</v>
      </c>
      <c r="J24" s="231">
        <f>SUM('Раздел 2 таблица 1 '!J24+'Раздел 2 таблица 2 '!J24+'Раздел 2 таблица 3'!J24)</f>
        <v>0</v>
      </c>
      <c r="K24" s="231">
        <f>SUM('Раздел 2 таблица 1 '!K24+'Раздел 2 таблица 2 '!K24+'Раздел 2 таблица 3'!K24)</f>
        <v>0</v>
      </c>
      <c r="L24" s="231">
        <f>SUM('Раздел 2 таблица 1 '!L24+'Раздел 2 таблица 2 '!L24+'Раздел 2 таблица 3'!L24)</f>
        <v>0</v>
      </c>
      <c r="M24" s="231">
        <f>SUM('Раздел 2 таблица 1 '!M24+'Раздел 2 таблица 2 '!M24+'Раздел 2 таблица 3'!M24)</f>
        <v>0</v>
      </c>
      <c r="N24" s="231">
        <f>SUM('Раздел 2 таблица 1 '!N24+'Раздел 2 таблица 2 '!N24+'Раздел 2 таблица 3'!N24)</f>
        <v>0</v>
      </c>
      <c r="O24" s="231">
        <f>SUM('Раздел 2 таблица 1 '!O24+'Раздел 2 таблица 2 '!O24+'Раздел 2 таблица 3'!O24)</f>
        <v>0</v>
      </c>
      <c r="P24" s="231">
        <f>SUM('Раздел 2 таблица 1 '!P24+'Раздел 2 таблица 2 '!P24+'Раздел 2 таблица 3'!P24)</f>
        <v>0</v>
      </c>
      <c r="Q24" s="231">
        <f>SUM('Раздел 2 таблица 1 '!Q24+'Раздел 2 таблица 2 '!Q24+'Раздел 2 таблица 3'!Q24)</f>
        <v>0</v>
      </c>
      <c r="R24" s="221">
        <f t="shared" si="1"/>
        <v>0</v>
      </c>
      <c r="S24" s="221">
        <f>SUM('Раздел 2 таблица 1 '!S24+'Раздел 2 таблица 2 '!S24+'Раздел 2 таблица 3'!S24)</f>
        <v>0</v>
      </c>
      <c r="T24" s="221">
        <f>SUM('Раздел 2 таблица 1 '!T24+'Раздел 2 таблица 2 '!T24+'Раздел 2 таблица 3'!T24)</f>
        <v>0</v>
      </c>
      <c r="U24" s="221">
        <f>SUM('Раздел 2 таблица 1 '!U24+'Раздел 2 таблица 2 '!U24+'Раздел 2 таблица 3'!U24)</f>
        <v>0</v>
      </c>
      <c r="V24" s="221">
        <f>SUM('Раздел 2 таблица 1 '!V24+'Раздел 2 таблица 2 '!V24+'Раздел 2 таблица 3'!V24)</f>
        <v>0</v>
      </c>
      <c r="W24" s="221">
        <f>SUM('Раздел 2 таблица 1 '!W24+'Раздел 2 таблица 2 '!W24+'Раздел 2 таблица 3'!W24)</f>
        <v>0</v>
      </c>
      <c r="X24" s="221">
        <f>SUM('Раздел 2 таблица 1 '!X24+'Раздел 2 таблица 2 '!X24+'Раздел 2 таблица 3'!X24)</f>
        <v>0</v>
      </c>
      <c r="Y24" s="243">
        <f>SUM('Раздел 2 таблица 1 '!Y24+'Раздел 2 таблица 2 '!Y24+'Раздел 2 таблица 3'!Y24)</f>
        <v>0</v>
      </c>
      <c r="Z24" s="243">
        <f>SUM('Раздел 2 таблица 1 '!Z24+'Раздел 2 таблица 2 '!Z24+'Раздел 2 таблица 3'!Z24)</f>
        <v>0</v>
      </c>
      <c r="AA24" s="243">
        <f>SUM('Раздел 2 таблица 1 '!AA24+'Раздел 2 таблица 2 '!AA24+'Раздел 2 таблица 3'!AA24)</f>
        <v>0</v>
      </c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</row>
    <row r="25" spans="1:130" s="80" customFormat="1" x14ac:dyDescent="0.25">
      <c r="A25" s="80" t="s">
        <v>62</v>
      </c>
      <c r="B25" s="497" t="s">
        <v>167</v>
      </c>
      <c r="C25" s="229">
        <f>SUM('Раздел 2 таблица 1 '!C25+'Раздел 2 таблица 2 '!C25+'Раздел 2 таблица 3'!C25)</f>
        <v>0</v>
      </c>
      <c r="D25" s="229">
        <f>SUM('Раздел 2 таблица 1 '!D25+'Раздел 2 таблица 2 '!D25+'Раздел 2 таблица 3'!D25)</f>
        <v>0</v>
      </c>
      <c r="E25" s="229">
        <f>SUM('Раздел 2 таблица 1 '!E25+'Раздел 2 таблица 2 '!E25+'Раздел 2 таблица 3'!E25)</f>
        <v>0</v>
      </c>
      <c r="F25" s="229">
        <f>SUM('Раздел 2 таблица 1 '!F25+'Раздел 2 таблица 2 '!F25+'Раздел 2 таблица 3'!F25)</f>
        <v>0</v>
      </c>
      <c r="G25" s="229">
        <f>SUM('Раздел 2 таблица 1 '!G25+'Раздел 2 таблица 2 '!G25+'Раздел 2 таблица 3'!G25)</f>
        <v>0</v>
      </c>
      <c r="H25" s="229">
        <f>SUM('Раздел 2 таблица 1 '!H25+'Раздел 2 таблица 2 '!H25+'Раздел 2 таблица 3'!H25)</f>
        <v>0</v>
      </c>
      <c r="I25" s="221">
        <f t="shared" si="0"/>
        <v>0</v>
      </c>
      <c r="J25" s="231">
        <f>SUM('Раздел 2 таблица 1 '!J25+'Раздел 2 таблица 2 '!J25+'Раздел 2 таблица 3'!J25)</f>
        <v>0</v>
      </c>
      <c r="K25" s="231">
        <f>SUM('Раздел 2 таблица 1 '!K25+'Раздел 2 таблица 2 '!K25+'Раздел 2 таблица 3'!K25)</f>
        <v>0</v>
      </c>
      <c r="L25" s="231">
        <f>SUM('Раздел 2 таблица 1 '!L25+'Раздел 2 таблица 2 '!L25+'Раздел 2 таблица 3'!L25)</f>
        <v>0</v>
      </c>
      <c r="M25" s="231">
        <f>SUM('Раздел 2 таблица 1 '!M25+'Раздел 2 таблица 2 '!M25+'Раздел 2 таблица 3'!M25)</f>
        <v>0</v>
      </c>
      <c r="N25" s="231">
        <f>SUM('Раздел 2 таблица 1 '!N25+'Раздел 2 таблица 2 '!N25+'Раздел 2 таблица 3'!N25)</f>
        <v>0</v>
      </c>
      <c r="O25" s="231">
        <f>SUM('Раздел 2 таблица 1 '!O25+'Раздел 2 таблица 2 '!O25+'Раздел 2 таблица 3'!O25)</f>
        <v>0</v>
      </c>
      <c r="P25" s="231">
        <f>SUM('Раздел 2 таблица 1 '!P25+'Раздел 2 таблица 2 '!P25+'Раздел 2 таблица 3'!P25)</f>
        <v>0</v>
      </c>
      <c r="Q25" s="231">
        <f>SUM('Раздел 2 таблица 1 '!Q25+'Раздел 2 таблица 2 '!Q25+'Раздел 2 таблица 3'!Q25)</f>
        <v>0</v>
      </c>
      <c r="R25" s="221">
        <f t="shared" si="1"/>
        <v>0</v>
      </c>
      <c r="S25" s="221">
        <f>SUM('Раздел 2 таблица 1 '!S25+'Раздел 2 таблица 2 '!S25+'Раздел 2 таблица 3'!S25)</f>
        <v>0</v>
      </c>
      <c r="T25" s="221">
        <f>SUM('Раздел 2 таблица 1 '!T25+'Раздел 2 таблица 2 '!T25+'Раздел 2 таблица 3'!T25)</f>
        <v>0</v>
      </c>
      <c r="U25" s="221">
        <f>SUM('Раздел 2 таблица 1 '!U25+'Раздел 2 таблица 2 '!U25+'Раздел 2 таблица 3'!U25)</f>
        <v>0</v>
      </c>
      <c r="V25" s="221">
        <f>SUM('Раздел 2 таблица 1 '!V25+'Раздел 2 таблица 2 '!V25+'Раздел 2 таблица 3'!V25)</f>
        <v>0</v>
      </c>
      <c r="W25" s="221">
        <f>SUM('Раздел 2 таблица 1 '!W25+'Раздел 2 таблица 2 '!W25+'Раздел 2 таблица 3'!W25)</f>
        <v>0</v>
      </c>
      <c r="X25" s="221">
        <f>SUM('Раздел 2 таблица 1 '!X25+'Раздел 2 таблица 2 '!X25+'Раздел 2 таблица 3'!X25)</f>
        <v>0</v>
      </c>
      <c r="Y25" s="243">
        <f>SUM('Раздел 2 таблица 1 '!Y25+'Раздел 2 таблица 2 '!Y25+'Раздел 2 таблица 3'!Y25)</f>
        <v>0</v>
      </c>
      <c r="Z25" s="243">
        <f>SUM('Раздел 2 таблица 1 '!Z25+'Раздел 2 таблица 2 '!Z25+'Раздел 2 таблица 3'!Z25)</f>
        <v>0</v>
      </c>
      <c r="AA25" s="243">
        <f>SUM('Раздел 2 таблица 1 '!AA25+'Раздел 2 таблица 2 '!AA25+'Раздел 2 таблица 3'!AA25)</f>
        <v>0</v>
      </c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</row>
    <row r="26" spans="1:130" s="80" customFormat="1" x14ac:dyDescent="0.25">
      <c r="A26" s="80" t="s">
        <v>188</v>
      </c>
      <c r="B26" s="497" t="s">
        <v>168</v>
      </c>
      <c r="C26" s="229">
        <f>SUM('Раздел 2 таблица 1 '!C26+'Раздел 2 таблица 2 '!C26+'Раздел 2 таблица 3'!C26)</f>
        <v>0</v>
      </c>
      <c r="D26" s="229">
        <f>SUM('Раздел 2 таблица 1 '!D26+'Раздел 2 таблица 2 '!D26+'Раздел 2 таблица 3'!D26)</f>
        <v>0</v>
      </c>
      <c r="E26" s="229">
        <f>SUM('Раздел 2 таблица 1 '!E26+'Раздел 2 таблица 2 '!E26+'Раздел 2 таблица 3'!E26)</f>
        <v>0</v>
      </c>
      <c r="F26" s="229">
        <f>SUM('Раздел 2 таблица 1 '!F26+'Раздел 2 таблица 2 '!F26+'Раздел 2 таблица 3'!F26)</f>
        <v>0</v>
      </c>
      <c r="G26" s="229">
        <f>SUM('Раздел 2 таблица 1 '!G26+'Раздел 2 таблица 2 '!G26+'Раздел 2 таблица 3'!G26)</f>
        <v>0</v>
      </c>
      <c r="H26" s="229">
        <f>SUM('Раздел 2 таблица 1 '!H26+'Раздел 2 таблица 2 '!H26+'Раздел 2 таблица 3'!H26)</f>
        <v>0</v>
      </c>
      <c r="I26" s="221">
        <f t="shared" si="0"/>
        <v>0</v>
      </c>
      <c r="J26" s="231">
        <f>SUM('Раздел 2 таблица 1 '!J26+'Раздел 2 таблица 2 '!J26+'Раздел 2 таблица 3'!J26)</f>
        <v>0</v>
      </c>
      <c r="K26" s="231">
        <f>SUM('Раздел 2 таблица 1 '!K26+'Раздел 2 таблица 2 '!K26+'Раздел 2 таблица 3'!K26)</f>
        <v>0</v>
      </c>
      <c r="L26" s="231">
        <f>SUM('Раздел 2 таблица 1 '!L26+'Раздел 2 таблица 2 '!L26+'Раздел 2 таблица 3'!L26)</f>
        <v>0</v>
      </c>
      <c r="M26" s="231">
        <f>SUM('Раздел 2 таблица 1 '!M26+'Раздел 2 таблица 2 '!M26+'Раздел 2 таблица 3'!M26)</f>
        <v>0</v>
      </c>
      <c r="N26" s="231">
        <f>SUM('Раздел 2 таблица 1 '!N26+'Раздел 2 таблица 2 '!N26+'Раздел 2 таблица 3'!N26)</f>
        <v>0</v>
      </c>
      <c r="O26" s="231">
        <f>SUM('Раздел 2 таблица 1 '!O26+'Раздел 2 таблица 2 '!O26+'Раздел 2 таблица 3'!O26)</f>
        <v>0</v>
      </c>
      <c r="P26" s="231">
        <f>SUM('Раздел 2 таблица 1 '!P26+'Раздел 2 таблица 2 '!P26+'Раздел 2 таблица 3'!P26)</f>
        <v>0</v>
      </c>
      <c r="Q26" s="231">
        <f>SUM('Раздел 2 таблица 1 '!Q26+'Раздел 2 таблица 2 '!Q26+'Раздел 2 таблица 3'!Q26)</f>
        <v>0</v>
      </c>
      <c r="R26" s="221">
        <f t="shared" si="1"/>
        <v>0</v>
      </c>
      <c r="S26" s="221">
        <f>SUM('Раздел 2 таблица 1 '!S26+'Раздел 2 таблица 2 '!S26+'Раздел 2 таблица 3'!S26)</f>
        <v>0</v>
      </c>
      <c r="T26" s="221">
        <f>SUM('Раздел 2 таблица 1 '!T26+'Раздел 2 таблица 2 '!T26+'Раздел 2 таблица 3'!T26)</f>
        <v>0</v>
      </c>
      <c r="U26" s="221">
        <f>SUM('Раздел 2 таблица 1 '!U26+'Раздел 2 таблица 2 '!U26+'Раздел 2 таблица 3'!U26)</f>
        <v>0</v>
      </c>
      <c r="V26" s="221">
        <f>SUM('Раздел 2 таблица 1 '!V26+'Раздел 2 таблица 2 '!V26+'Раздел 2 таблица 3'!V26)</f>
        <v>0</v>
      </c>
      <c r="W26" s="221">
        <f>SUM('Раздел 2 таблица 1 '!W26+'Раздел 2 таблица 2 '!W26+'Раздел 2 таблица 3'!W26)</f>
        <v>0</v>
      </c>
      <c r="X26" s="221">
        <f>SUM('Раздел 2 таблица 1 '!X26+'Раздел 2 таблица 2 '!X26+'Раздел 2 таблица 3'!X26)</f>
        <v>0</v>
      </c>
      <c r="Y26" s="243">
        <f>SUM('Раздел 2 таблица 1 '!Y26+'Раздел 2 таблица 2 '!Y26+'Раздел 2 таблица 3'!Y26)</f>
        <v>0</v>
      </c>
      <c r="Z26" s="243">
        <f>SUM('Раздел 2 таблица 1 '!Z26+'Раздел 2 таблица 2 '!Z26+'Раздел 2 таблица 3'!Z26)</f>
        <v>0</v>
      </c>
      <c r="AA26" s="243">
        <f>SUM('Раздел 2 таблица 1 '!AA26+'Раздел 2 таблица 2 '!AA26+'Раздел 2 таблица 3'!AA26)</f>
        <v>0</v>
      </c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</row>
    <row r="27" spans="1:130" s="80" customFormat="1" x14ac:dyDescent="0.25">
      <c r="A27" s="80" t="s">
        <v>189</v>
      </c>
      <c r="B27" s="497" t="s">
        <v>169</v>
      </c>
      <c r="C27" s="229">
        <f>SUM('Раздел 2 таблица 1 '!C27+'Раздел 2 таблица 2 '!C27+'Раздел 2 таблица 3'!C27)</f>
        <v>0</v>
      </c>
      <c r="D27" s="229">
        <f>SUM('Раздел 2 таблица 1 '!D27+'Раздел 2 таблица 2 '!D27+'Раздел 2 таблица 3'!D27)</f>
        <v>0</v>
      </c>
      <c r="E27" s="229">
        <f>SUM('Раздел 2 таблица 1 '!E27+'Раздел 2 таблица 2 '!E27+'Раздел 2 таблица 3'!E27)</f>
        <v>0</v>
      </c>
      <c r="F27" s="229">
        <f>SUM('Раздел 2 таблица 1 '!F27+'Раздел 2 таблица 2 '!F27+'Раздел 2 таблица 3'!F27)</f>
        <v>0</v>
      </c>
      <c r="G27" s="229">
        <f>SUM('Раздел 2 таблица 1 '!G27+'Раздел 2 таблица 2 '!G27+'Раздел 2 таблица 3'!G27)</f>
        <v>0</v>
      </c>
      <c r="H27" s="229">
        <f>SUM('Раздел 2 таблица 1 '!H27+'Раздел 2 таблица 2 '!H27+'Раздел 2 таблица 3'!H27)</f>
        <v>0</v>
      </c>
      <c r="I27" s="221">
        <f t="shared" si="0"/>
        <v>0</v>
      </c>
      <c r="J27" s="231">
        <f>SUM('Раздел 2 таблица 1 '!J27+'Раздел 2 таблица 2 '!J27+'Раздел 2 таблица 3'!J27)</f>
        <v>0</v>
      </c>
      <c r="K27" s="231">
        <f>SUM('Раздел 2 таблица 1 '!K27+'Раздел 2 таблица 2 '!K27+'Раздел 2 таблица 3'!K27)</f>
        <v>0</v>
      </c>
      <c r="L27" s="231">
        <f>SUM('Раздел 2 таблица 1 '!L27+'Раздел 2 таблица 2 '!L27+'Раздел 2 таблица 3'!L27)</f>
        <v>0</v>
      </c>
      <c r="M27" s="231">
        <f>SUM('Раздел 2 таблица 1 '!M27+'Раздел 2 таблица 2 '!M27+'Раздел 2 таблица 3'!M27)</f>
        <v>0</v>
      </c>
      <c r="N27" s="231">
        <f>SUM('Раздел 2 таблица 1 '!N27+'Раздел 2 таблица 2 '!N27+'Раздел 2 таблица 3'!N27)</f>
        <v>0</v>
      </c>
      <c r="O27" s="231">
        <f>SUM('Раздел 2 таблица 1 '!O27+'Раздел 2 таблица 2 '!O27+'Раздел 2 таблица 3'!O27)</f>
        <v>0</v>
      </c>
      <c r="P27" s="231">
        <f>SUM('Раздел 2 таблица 1 '!P27+'Раздел 2 таблица 2 '!P27+'Раздел 2 таблица 3'!P27)</f>
        <v>0</v>
      </c>
      <c r="Q27" s="231">
        <f>SUM('Раздел 2 таблица 1 '!Q27+'Раздел 2 таблица 2 '!Q27+'Раздел 2 таблица 3'!Q27)</f>
        <v>0</v>
      </c>
      <c r="R27" s="221">
        <f t="shared" si="1"/>
        <v>0</v>
      </c>
      <c r="S27" s="221">
        <f>SUM('Раздел 2 таблица 1 '!S27+'Раздел 2 таблица 2 '!S27+'Раздел 2 таблица 3'!S27)</f>
        <v>0</v>
      </c>
      <c r="T27" s="221">
        <f>SUM('Раздел 2 таблица 1 '!T27+'Раздел 2 таблица 2 '!T27+'Раздел 2 таблица 3'!T27)</f>
        <v>0</v>
      </c>
      <c r="U27" s="221">
        <f>SUM('Раздел 2 таблица 1 '!U27+'Раздел 2 таблица 2 '!U27+'Раздел 2 таблица 3'!U27)</f>
        <v>0</v>
      </c>
      <c r="V27" s="221">
        <f>SUM('Раздел 2 таблица 1 '!V27+'Раздел 2 таблица 2 '!V27+'Раздел 2 таблица 3'!V27)</f>
        <v>0</v>
      </c>
      <c r="W27" s="221">
        <f>SUM('Раздел 2 таблица 1 '!W27+'Раздел 2 таблица 2 '!W27+'Раздел 2 таблица 3'!W27)</f>
        <v>0</v>
      </c>
      <c r="X27" s="221">
        <f>SUM('Раздел 2 таблица 1 '!X27+'Раздел 2 таблица 2 '!X27+'Раздел 2 таблица 3'!X27)</f>
        <v>0</v>
      </c>
      <c r="Y27" s="243">
        <f>SUM('Раздел 2 таблица 1 '!Y27+'Раздел 2 таблица 2 '!Y27+'Раздел 2 таблица 3'!Y27)</f>
        <v>0</v>
      </c>
      <c r="Z27" s="243">
        <f>SUM('Раздел 2 таблица 1 '!Z27+'Раздел 2 таблица 2 '!Z27+'Раздел 2 таблица 3'!Z27)</f>
        <v>0</v>
      </c>
      <c r="AA27" s="243">
        <f>SUM('Раздел 2 таблица 1 '!AA27+'Раздел 2 таблица 2 '!AA27+'Раздел 2 таблица 3'!AA27)</f>
        <v>0</v>
      </c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</row>
    <row r="28" spans="1:130" s="80" customFormat="1" x14ac:dyDescent="0.25">
      <c r="A28" s="80" t="s">
        <v>63</v>
      </c>
      <c r="B28" s="497" t="s">
        <v>170</v>
      </c>
      <c r="C28" s="229">
        <f>SUM('Раздел 2 таблица 1 '!C28+'Раздел 2 таблица 2 '!C28+'Раздел 2 таблица 3'!C28)</f>
        <v>0</v>
      </c>
      <c r="D28" s="229">
        <f>SUM('Раздел 2 таблица 1 '!D28+'Раздел 2 таблица 2 '!D28+'Раздел 2 таблица 3'!D28)</f>
        <v>0</v>
      </c>
      <c r="E28" s="229">
        <f>SUM('Раздел 2 таблица 1 '!E28+'Раздел 2 таблица 2 '!E28+'Раздел 2 таблица 3'!E28)</f>
        <v>0</v>
      </c>
      <c r="F28" s="229">
        <f>SUM('Раздел 2 таблица 1 '!F28+'Раздел 2 таблица 2 '!F28+'Раздел 2 таблица 3'!F28)</f>
        <v>0</v>
      </c>
      <c r="G28" s="229">
        <f>SUM('Раздел 2 таблица 1 '!G28+'Раздел 2 таблица 2 '!G28+'Раздел 2 таблица 3'!G28)</f>
        <v>0</v>
      </c>
      <c r="H28" s="229">
        <f>SUM('Раздел 2 таблица 1 '!H28+'Раздел 2 таблица 2 '!H28+'Раздел 2 таблица 3'!H28)</f>
        <v>0</v>
      </c>
      <c r="I28" s="221">
        <f t="shared" si="0"/>
        <v>0</v>
      </c>
      <c r="J28" s="231">
        <f>SUM('Раздел 2 таблица 1 '!J28+'Раздел 2 таблица 2 '!J28+'Раздел 2 таблица 3'!J28)</f>
        <v>0</v>
      </c>
      <c r="K28" s="231">
        <f>SUM('Раздел 2 таблица 1 '!K28+'Раздел 2 таблица 2 '!K28+'Раздел 2 таблица 3'!K28)</f>
        <v>0</v>
      </c>
      <c r="L28" s="231">
        <f>SUM('Раздел 2 таблица 1 '!L28+'Раздел 2 таблица 2 '!L28+'Раздел 2 таблица 3'!L28)</f>
        <v>0</v>
      </c>
      <c r="M28" s="231">
        <f>SUM('Раздел 2 таблица 1 '!M28+'Раздел 2 таблица 2 '!M28+'Раздел 2 таблица 3'!M28)</f>
        <v>0</v>
      </c>
      <c r="N28" s="231">
        <f>SUM('Раздел 2 таблица 1 '!N28+'Раздел 2 таблица 2 '!N28+'Раздел 2 таблица 3'!N28)</f>
        <v>0</v>
      </c>
      <c r="O28" s="231">
        <f>SUM('Раздел 2 таблица 1 '!O28+'Раздел 2 таблица 2 '!O28+'Раздел 2 таблица 3'!O28)</f>
        <v>0</v>
      </c>
      <c r="P28" s="231">
        <f>SUM('Раздел 2 таблица 1 '!P28+'Раздел 2 таблица 2 '!P28+'Раздел 2 таблица 3'!P28)</f>
        <v>0</v>
      </c>
      <c r="Q28" s="231">
        <f>SUM('Раздел 2 таблица 1 '!Q28+'Раздел 2 таблица 2 '!Q28+'Раздел 2 таблица 3'!Q28)</f>
        <v>0</v>
      </c>
      <c r="R28" s="221">
        <f t="shared" si="1"/>
        <v>0</v>
      </c>
      <c r="S28" s="221">
        <f>SUM('Раздел 2 таблица 1 '!S28+'Раздел 2 таблица 2 '!S28+'Раздел 2 таблица 3'!S28)</f>
        <v>0</v>
      </c>
      <c r="T28" s="221">
        <f>SUM('Раздел 2 таблица 1 '!T28+'Раздел 2 таблица 2 '!T28+'Раздел 2 таблица 3'!T28)</f>
        <v>0</v>
      </c>
      <c r="U28" s="221">
        <f>SUM('Раздел 2 таблица 1 '!U28+'Раздел 2 таблица 2 '!U28+'Раздел 2 таблица 3'!U28)</f>
        <v>0</v>
      </c>
      <c r="V28" s="221">
        <f>SUM('Раздел 2 таблица 1 '!V28+'Раздел 2 таблица 2 '!V28+'Раздел 2 таблица 3'!V28)</f>
        <v>0</v>
      </c>
      <c r="W28" s="221">
        <f>SUM('Раздел 2 таблица 1 '!W28+'Раздел 2 таблица 2 '!W28+'Раздел 2 таблица 3'!W28)</f>
        <v>0</v>
      </c>
      <c r="X28" s="221">
        <f>SUM('Раздел 2 таблица 1 '!X28+'Раздел 2 таблица 2 '!X28+'Раздел 2 таблица 3'!X28)</f>
        <v>0</v>
      </c>
      <c r="Y28" s="243">
        <f>SUM('Раздел 2 таблица 1 '!Y28+'Раздел 2 таблица 2 '!Y28+'Раздел 2 таблица 3'!Y28)</f>
        <v>0</v>
      </c>
      <c r="Z28" s="243">
        <f>SUM('Раздел 2 таблица 1 '!Z28+'Раздел 2 таблица 2 '!Z28+'Раздел 2 таблица 3'!Z28)</f>
        <v>0</v>
      </c>
      <c r="AA28" s="243">
        <f>SUM('Раздел 2 таблица 1 '!AA28+'Раздел 2 таблица 2 '!AA28+'Раздел 2 таблица 3'!AA28)</f>
        <v>0</v>
      </c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</row>
    <row r="29" spans="1:130" s="80" customFormat="1" x14ac:dyDescent="0.25">
      <c r="A29" s="80" t="s">
        <v>190</v>
      </c>
      <c r="B29" s="497" t="s">
        <v>171</v>
      </c>
      <c r="C29" s="229">
        <f>SUM('Раздел 2 таблица 1 '!C29+'Раздел 2 таблица 2 '!C29+'Раздел 2 таблица 3'!C29)</f>
        <v>0</v>
      </c>
      <c r="D29" s="229">
        <f>SUM('Раздел 2 таблица 1 '!D29+'Раздел 2 таблица 2 '!D29+'Раздел 2 таблица 3'!D29)</f>
        <v>0</v>
      </c>
      <c r="E29" s="229">
        <f>SUM('Раздел 2 таблица 1 '!E29+'Раздел 2 таблица 2 '!E29+'Раздел 2 таблица 3'!E29)</f>
        <v>0</v>
      </c>
      <c r="F29" s="229">
        <f>SUM('Раздел 2 таблица 1 '!F29+'Раздел 2 таблица 2 '!F29+'Раздел 2 таблица 3'!F29)</f>
        <v>0</v>
      </c>
      <c r="G29" s="229">
        <f>SUM('Раздел 2 таблица 1 '!G29+'Раздел 2 таблица 2 '!G29+'Раздел 2 таблица 3'!G29)</f>
        <v>0</v>
      </c>
      <c r="H29" s="229">
        <f>SUM('Раздел 2 таблица 1 '!H29+'Раздел 2 таблица 2 '!H29+'Раздел 2 таблица 3'!H29)</f>
        <v>0</v>
      </c>
      <c r="I29" s="221">
        <f t="shared" si="0"/>
        <v>0</v>
      </c>
      <c r="J29" s="231">
        <f>SUM('Раздел 2 таблица 1 '!J29+'Раздел 2 таблица 2 '!J29+'Раздел 2 таблица 3'!J29)</f>
        <v>0</v>
      </c>
      <c r="K29" s="231">
        <f>SUM('Раздел 2 таблица 1 '!K29+'Раздел 2 таблица 2 '!K29+'Раздел 2 таблица 3'!K29)</f>
        <v>0</v>
      </c>
      <c r="L29" s="231">
        <f>SUM('Раздел 2 таблица 1 '!L29+'Раздел 2 таблица 2 '!L29+'Раздел 2 таблица 3'!L29)</f>
        <v>0</v>
      </c>
      <c r="M29" s="231">
        <f>SUM('Раздел 2 таблица 1 '!M29+'Раздел 2 таблица 2 '!M29+'Раздел 2 таблица 3'!M29)</f>
        <v>0</v>
      </c>
      <c r="N29" s="231">
        <f>SUM('Раздел 2 таблица 1 '!N29+'Раздел 2 таблица 2 '!N29+'Раздел 2 таблица 3'!N29)</f>
        <v>0</v>
      </c>
      <c r="O29" s="231">
        <f>SUM('Раздел 2 таблица 1 '!O29+'Раздел 2 таблица 2 '!O29+'Раздел 2 таблица 3'!O29)</f>
        <v>0</v>
      </c>
      <c r="P29" s="231">
        <f>SUM('Раздел 2 таблица 1 '!P29+'Раздел 2 таблица 2 '!P29+'Раздел 2 таблица 3'!P29)</f>
        <v>0</v>
      </c>
      <c r="Q29" s="231">
        <f>SUM('Раздел 2 таблица 1 '!Q29+'Раздел 2 таблица 2 '!Q29+'Раздел 2 таблица 3'!Q29)</f>
        <v>0</v>
      </c>
      <c r="R29" s="221">
        <f t="shared" si="1"/>
        <v>0</v>
      </c>
      <c r="S29" s="221">
        <f>SUM('Раздел 2 таблица 1 '!S29+'Раздел 2 таблица 2 '!S29+'Раздел 2 таблица 3'!S29)</f>
        <v>0</v>
      </c>
      <c r="T29" s="221">
        <f>SUM('Раздел 2 таблица 1 '!T29+'Раздел 2 таблица 2 '!T29+'Раздел 2 таблица 3'!T29)</f>
        <v>0</v>
      </c>
      <c r="U29" s="221">
        <f>SUM('Раздел 2 таблица 1 '!U29+'Раздел 2 таблица 2 '!U29+'Раздел 2 таблица 3'!U29)</f>
        <v>0</v>
      </c>
      <c r="V29" s="221">
        <f>SUM('Раздел 2 таблица 1 '!V29+'Раздел 2 таблица 2 '!V29+'Раздел 2 таблица 3'!V29)</f>
        <v>0</v>
      </c>
      <c r="W29" s="221">
        <f>SUM('Раздел 2 таблица 1 '!W29+'Раздел 2 таблица 2 '!W29+'Раздел 2 таблица 3'!W29)</f>
        <v>0</v>
      </c>
      <c r="X29" s="221">
        <f>SUM('Раздел 2 таблица 1 '!X29+'Раздел 2 таблица 2 '!X29+'Раздел 2 таблица 3'!X29)</f>
        <v>0</v>
      </c>
      <c r="Y29" s="243">
        <f>SUM('Раздел 2 таблица 1 '!Y29+'Раздел 2 таблица 2 '!Y29+'Раздел 2 таблица 3'!Y29)</f>
        <v>0</v>
      </c>
      <c r="Z29" s="243">
        <f>SUM('Раздел 2 таблица 1 '!Z29+'Раздел 2 таблица 2 '!Z29+'Раздел 2 таблица 3'!Z29)</f>
        <v>0</v>
      </c>
      <c r="AA29" s="243">
        <f>SUM('Раздел 2 таблица 1 '!AA29+'Раздел 2 таблица 2 '!AA29+'Раздел 2 таблица 3'!AA29)</f>
        <v>0</v>
      </c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</row>
    <row r="30" spans="1:130" s="80" customFormat="1" x14ac:dyDescent="0.25">
      <c r="A30" s="80" t="s">
        <v>67</v>
      </c>
      <c r="B30" s="497" t="s">
        <v>172</v>
      </c>
      <c r="C30" s="229">
        <f>SUM('Раздел 2 таблица 1 '!C30+'Раздел 2 таблица 2 '!C30+'Раздел 2 таблица 3'!C30)</f>
        <v>0</v>
      </c>
      <c r="D30" s="229">
        <f>SUM('Раздел 2 таблица 1 '!D30+'Раздел 2 таблица 2 '!D30+'Раздел 2 таблица 3'!D30)</f>
        <v>0</v>
      </c>
      <c r="E30" s="229">
        <f>SUM('Раздел 2 таблица 1 '!E30+'Раздел 2 таблица 2 '!E30+'Раздел 2 таблица 3'!E30)</f>
        <v>0</v>
      </c>
      <c r="F30" s="229">
        <f>SUM('Раздел 2 таблица 1 '!F30+'Раздел 2 таблица 2 '!F30+'Раздел 2 таблица 3'!F30)</f>
        <v>0</v>
      </c>
      <c r="G30" s="229">
        <f>SUM('Раздел 2 таблица 1 '!G30+'Раздел 2 таблица 2 '!G30+'Раздел 2 таблица 3'!G30)</f>
        <v>0</v>
      </c>
      <c r="H30" s="229">
        <f>SUM('Раздел 2 таблица 1 '!H30+'Раздел 2 таблица 2 '!H30+'Раздел 2 таблица 3'!H30)</f>
        <v>0</v>
      </c>
      <c r="I30" s="221">
        <f t="shared" si="0"/>
        <v>0</v>
      </c>
      <c r="J30" s="231">
        <f>SUM('Раздел 2 таблица 1 '!J30+'Раздел 2 таблица 2 '!J30+'Раздел 2 таблица 3'!J30)</f>
        <v>0</v>
      </c>
      <c r="K30" s="231">
        <f>SUM('Раздел 2 таблица 1 '!K30+'Раздел 2 таблица 2 '!K30+'Раздел 2 таблица 3'!K30)</f>
        <v>0</v>
      </c>
      <c r="L30" s="231">
        <f>SUM('Раздел 2 таблица 1 '!L30+'Раздел 2 таблица 2 '!L30+'Раздел 2 таблица 3'!L30)</f>
        <v>0</v>
      </c>
      <c r="M30" s="231">
        <f>SUM('Раздел 2 таблица 1 '!M30+'Раздел 2 таблица 2 '!M30+'Раздел 2 таблица 3'!M30)</f>
        <v>0</v>
      </c>
      <c r="N30" s="231">
        <f>SUM('Раздел 2 таблица 1 '!N30+'Раздел 2 таблица 2 '!N30+'Раздел 2 таблица 3'!N30)</f>
        <v>0</v>
      </c>
      <c r="O30" s="231">
        <f>SUM('Раздел 2 таблица 1 '!O30+'Раздел 2 таблица 2 '!O30+'Раздел 2 таблица 3'!O30)</f>
        <v>0</v>
      </c>
      <c r="P30" s="231">
        <f>SUM('Раздел 2 таблица 1 '!P30+'Раздел 2 таблица 2 '!P30+'Раздел 2 таблица 3'!P30)</f>
        <v>0</v>
      </c>
      <c r="Q30" s="231">
        <f>SUM('Раздел 2 таблица 1 '!Q30+'Раздел 2 таблица 2 '!Q30+'Раздел 2 таблица 3'!Q30)</f>
        <v>0</v>
      </c>
      <c r="R30" s="221">
        <f t="shared" si="1"/>
        <v>0</v>
      </c>
      <c r="S30" s="221">
        <f>SUM('Раздел 2 таблица 1 '!S30+'Раздел 2 таблица 2 '!S30+'Раздел 2 таблица 3'!S30)</f>
        <v>0</v>
      </c>
      <c r="T30" s="221">
        <f>SUM('Раздел 2 таблица 1 '!T30+'Раздел 2 таблица 2 '!T30+'Раздел 2 таблица 3'!T30)</f>
        <v>0</v>
      </c>
      <c r="U30" s="221">
        <f>SUM('Раздел 2 таблица 1 '!U30+'Раздел 2 таблица 2 '!U30+'Раздел 2 таблица 3'!U30)</f>
        <v>0</v>
      </c>
      <c r="V30" s="221">
        <f>SUM('Раздел 2 таблица 1 '!V30+'Раздел 2 таблица 2 '!V30+'Раздел 2 таблица 3'!V30)</f>
        <v>0</v>
      </c>
      <c r="W30" s="221">
        <f>SUM('Раздел 2 таблица 1 '!W30+'Раздел 2 таблица 2 '!W30+'Раздел 2 таблица 3'!W30)</f>
        <v>0</v>
      </c>
      <c r="X30" s="221">
        <f>SUM('Раздел 2 таблица 1 '!X30+'Раздел 2 таблица 2 '!X30+'Раздел 2 таблица 3'!X30)</f>
        <v>0</v>
      </c>
      <c r="Y30" s="243">
        <f>SUM('Раздел 2 таблица 1 '!Y30+'Раздел 2 таблица 2 '!Y30+'Раздел 2 таблица 3'!Y30)</f>
        <v>0</v>
      </c>
      <c r="Z30" s="243">
        <f>SUM('Раздел 2 таблица 1 '!Z30+'Раздел 2 таблица 2 '!Z30+'Раздел 2 таблица 3'!Z30)</f>
        <v>0</v>
      </c>
      <c r="AA30" s="243">
        <f>SUM('Раздел 2 таблица 1 '!AA30+'Раздел 2 таблица 2 '!AA30+'Раздел 2 таблица 3'!AA30)</f>
        <v>0</v>
      </c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</row>
    <row r="31" spans="1:130" s="80" customFormat="1" x14ac:dyDescent="0.25">
      <c r="A31" s="80" t="s">
        <v>64</v>
      </c>
      <c r="B31" s="497" t="s">
        <v>173</v>
      </c>
      <c r="C31" s="229">
        <f>SUM('Раздел 2 таблица 1 '!C31+'Раздел 2 таблица 2 '!C31+'Раздел 2 таблица 3'!C31)</f>
        <v>0</v>
      </c>
      <c r="D31" s="229">
        <f>SUM('Раздел 2 таблица 1 '!D31+'Раздел 2 таблица 2 '!D31+'Раздел 2 таблица 3'!D31)</f>
        <v>0</v>
      </c>
      <c r="E31" s="229">
        <f>SUM('Раздел 2 таблица 1 '!E31+'Раздел 2 таблица 2 '!E31+'Раздел 2 таблица 3'!E31)</f>
        <v>0</v>
      </c>
      <c r="F31" s="229">
        <f>SUM('Раздел 2 таблица 1 '!F31+'Раздел 2 таблица 2 '!F31+'Раздел 2 таблица 3'!F31)</f>
        <v>0</v>
      </c>
      <c r="G31" s="229">
        <f>SUM('Раздел 2 таблица 1 '!G31+'Раздел 2 таблица 2 '!G31+'Раздел 2 таблица 3'!G31)</f>
        <v>0</v>
      </c>
      <c r="H31" s="229">
        <f>SUM('Раздел 2 таблица 1 '!H31+'Раздел 2 таблица 2 '!H31+'Раздел 2 таблица 3'!H31)</f>
        <v>0</v>
      </c>
      <c r="I31" s="221">
        <f t="shared" si="0"/>
        <v>0</v>
      </c>
      <c r="J31" s="231">
        <f>SUM('Раздел 2 таблица 1 '!J31+'Раздел 2 таблица 2 '!J31+'Раздел 2 таблица 3'!J31)</f>
        <v>0</v>
      </c>
      <c r="K31" s="231">
        <f>SUM('Раздел 2 таблица 1 '!K31+'Раздел 2 таблица 2 '!K31+'Раздел 2 таблица 3'!K31)</f>
        <v>0</v>
      </c>
      <c r="L31" s="231">
        <f>SUM('Раздел 2 таблица 1 '!L31+'Раздел 2 таблица 2 '!L31+'Раздел 2 таблица 3'!L31)</f>
        <v>0</v>
      </c>
      <c r="M31" s="231">
        <f>SUM('Раздел 2 таблица 1 '!M31+'Раздел 2 таблица 2 '!M31+'Раздел 2 таблица 3'!M31)</f>
        <v>0</v>
      </c>
      <c r="N31" s="231">
        <f>SUM('Раздел 2 таблица 1 '!N31+'Раздел 2 таблица 2 '!N31+'Раздел 2 таблица 3'!N31)</f>
        <v>0</v>
      </c>
      <c r="O31" s="231">
        <f>SUM('Раздел 2 таблица 1 '!O31+'Раздел 2 таблица 2 '!O31+'Раздел 2 таблица 3'!O31)</f>
        <v>0</v>
      </c>
      <c r="P31" s="231">
        <f>SUM('Раздел 2 таблица 1 '!P31+'Раздел 2 таблица 2 '!P31+'Раздел 2 таблица 3'!P31)</f>
        <v>0</v>
      </c>
      <c r="Q31" s="231">
        <f>SUM('Раздел 2 таблица 1 '!Q31+'Раздел 2 таблица 2 '!Q31+'Раздел 2 таблица 3'!Q31)</f>
        <v>0</v>
      </c>
      <c r="R31" s="221">
        <f t="shared" si="1"/>
        <v>0</v>
      </c>
      <c r="S31" s="221">
        <f>SUM('Раздел 2 таблица 1 '!S31+'Раздел 2 таблица 2 '!S31+'Раздел 2 таблица 3'!S31)</f>
        <v>0</v>
      </c>
      <c r="T31" s="221">
        <f>SUM('Раздел 2 таблица 1 '!T31+'Раздел 2 таблица 2 '!T31+'Раздел 2 таблица 3'!T31)</f>
        <v>0</v>
      </c>
      <c r="U31" s="221">
        <f>SUM('Раздел 2 таблица 1 '!U31+'Раздел 2 таблица 2 '!U31+'Раздел 2 таблица 3'!U31)</f>
        <v>0</v>
      </c>
      <c r="V31" s="221">
        <f>SUM('Раздел 2 таблица 1 '!V31+'Раздел 2 таблица 2 '!V31+'Раздел 2 таблица 3'!V31)</f>
        <v>0</v>
      </c>
      <c r="W31" s="221">
        <f>SUM('Раздел 2 таблица 1 '!W31+'Раздел 2 таблица 2 '!W31+'Раздел 2 таблица 3'!W31)</f>
        <v>0</v>
      </c>
      <c r="X31" s="221">
        <f>SUM('Раздел 2 таблица 1 '!X31+'Раздел 2 таблица 2 '!X31+'Раздел 2 таблица 3'!X31)</f>
        <v>0</v>
      </c>
      <c r="Y31" s="243">
        <f>SUM('Раздел 2 таблица 1 '!Y31+'Раздел 2 таблица 2 '!Y31+'Раздел 2 таблица 3'!Y31)</f>
        <v>0</v>
      </c>
      <c r="Z31" s="243">
        <f>SUM('Раздел 2 таблица 1 '!Z31+'Раздел 2 таблица 2 '!Z31+'Раздел 2 таблица 3'!Z31)</f>
        <v>0</v>
      </c>
      <c r="AA31" s="243">
        <f>SUM('Раздел 2 таблица 1 '!AA31+'Раздел 2 таблица 2 '!AA31+'Раздел 2 таблица 3'!AA31)</f>
        <v>0</v>
      </c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</row>
    <row r="32" spans="1:130" s="80" customFormat="1" x14ac:dyDescent="0.25">
      <c r="A32" s="80" t="s">
        <v>65</v>
      </c>
      <c r="B32" s="497" t="s">
        <v>174</v>
      </c>
      <c r="C32" s="229">
        <f>SUM('Раздел 2 таблица 1 '!C32+'Раздел 2 таблица 2 '!C32+'Раздел 2 таблица 3'!C32)</f>
        <v>0</v>
      </c>
      <c r="D32" s="229">
        <f>SUM('Раздел 2 таблица 1 '!D32+'Раздел 2 таблица 2 '!D32+'Раздел 2 таблица 3'!D32)</f>
        <v>0</v>
      </c>
      <c r="E32" s="229">
        <f>SUM('Раздел 2 таблица 1 '!E32+'Раздел 2 таблица 2 '!E32+'Раздел 2 таблица 3'!E32)</f>
        <v>0</v>
      </c>
      <c r="F32" s="229">
        <f>SUM('Раздел 2 таблица 1 '!F32+'Раздел 2 таблица 2 '!F32+'Раздел 2 таблица 3'!F32)</f>
        <v>0</v>
      </c>
      <c r="G32" s="229">
        <f>SUM('Раздел 2 таблица 1 '!G32+'Раздел 2 таблица 2 '!G32+'Раздел 2 таблица 3'!G32)</f>
        <v>0</v>
      </c>
      <c r="H32" s="229">
        <f>SUM('Раздел 2 таблица 1 '!H32+'Раздел 2 таблица 2 '!H32+'Раздел 2 таблица 3'!H32)</f>
        <v>0</v>
      </c>
      <c r="I32" s="221">
        <f t="shared" si="0"/>
        <v>0</v>
      </c>
      <c r="J32" s="231">
        <f>SUM('Раздел 2 таблица 1 '!J32+'Раздел 2 таблица 2 '!J32+'Раздел 2 таблица 3'!J32)</f>
        <v>0</v>
      </c>
      <c r="K32" s="231">
        <f>SUM('Раздел 2 таблица 1 '!K32+'Раздел 2 таблица 2 '!K32+'Раздел 2 таблица 3'!K32)</f>
        <v>0</v>
      </c>
      <c r="L32" s="231">
        <f>SUM('Раздел 2 таблица 1 '!L32+'Раздел 2 таблица 2 '!L32+'Раздел 2 таблица 3'!L32)</f>
        <v>0</v>
      </c>
      <c r="M32" s="231">
        <f>SUM('Раздел 2 таблица 1 '!M32+'Раздел 2 таблица 2 '!M32+'Раздел 2 таблица 3'!M32)</f>
        <v>0</v>
      </c>
      <c r="N32" s="231">
        <f>SUM('Раздел 2 таблица 1 '!N32+'Раздел 2 таблица 2 '!N32+'Раздел 2 таблица 3'!N32)</f>
        <v>0</v>
      </c>
      <c r="O32" s="231">
        <f>SUM('Раздел 2 таблица 1 '!O32+'Раздел 2 таблица 2 '!O32+'Раздел 2 таблица 3'!O32)</f>
        <v>0</v>
      </c>
      <c r="P32" s="231">
        <f>SUM('Раздел 2 таблица 1 '!P32+'Раздел 2 таблица 2 '!P32+'Раздел 2 таблица 3'!P32)</f>
        <v>0</v>
      </c>
      <c r="Q32" s="231">
        <f>SUM('Раздел 2 таблица 1 '!Q32+'Раздел 2 таблица 2 '!Q32+'Раздел 2 таблица 3'!Q32)</f>
        <v>0</v>
      </c>
      <c r="R32" s="221">
        <f t="shared" si="1"/>
        <v>0</v>
      </c>
      <c r="S32" s="221">
        <f>SUM('Раздел 2 таблица 1 '!S32+'Раздел 2 таблица 2 '!S32+'Раздел 2 таблица 3'!S32)</f>
        <v>0</v>
      </c>
      <c r="T32" s="221">
        <f>SUM('Раздел 2 таблица 1 '!T32+'Раздел 2 таблица 2 '!T32+'Раздел 2 таблица 3'!T32)</f>
        <v>0</v>
      </c>
      <c r="U32" s="221">
        <f>SUM('Раздел 2 таблица 1 '!U32+'Раздел 2 таблица 2 '!U32+'Раздел 2 таблица 3'!U32)</f>
        <v>0</v>
      </c>
      <c r="V32" s="221">
        <f>SUM('Раздел 2 таблица 1 '!V32+'Раздел 2 таблица 2 '!V32+'Раздел 2 таблица 3'!V32)</f>
        <v>0</v>
      </c>
      <c r="W32" s="221">
        <f>SUM('Раздел 2 таблица 1 '!W32+'Раздел 2 таблица 2 '!W32+'Раздел 2 таблица 3'!W32)</f>
        <v>0</v>
      </c>
      <c r="X32" s="221">
        <f>SUM('Раздел 2 таблица 1 '!X32+'Раздел 2 таблица 2 '!X32+'Раздел 2 таблица 3'!X32)</f>
        <v>0</v>
      </c>
      <c r="Y32" s="243">
        <f>SUM('Раздел 2 таблица 1 '!Y32+'Раздел 2 таблица 2 '!Y32+'Раздел 2 таблица 3'!Y32)</f>
        <v>0</v>
      </c>
      <c r="Z32" s="243">
        <f>SUM('Раздел 2 таблица 1 '!Z32+'Раздел 2 таблица 2 '!Z32+'Раздел 2 таблица 3'!Z32)</f>
        <v>0</v>
      </c>
      <c r="AA32" s="243">
        <f>SUM('Раздел 2 таблица 1 '!AA32+'Раздел 2 таблица 2 '!AA32+'Раздел 2 таблица 3'!AA32)</f>
        <v>0</v>
      </c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</row>
    <row r="33" spans="1:130" s="80" customFormat="1" x14ac:dyDescent="0.25">
      <c r="A33" s="80" t="s">
        <v>66</v>
      </c>
      <c r="B33" s="497" t="s">
        <v>175</v>
      </c>
      <c r="C33" s="229">
        <f>SUM('Раздел 2 таблица 1 '!C33+'Раздел 2 таблица 2 '!C33+'Раздел 2 таблица 3'!C33)</f>
        <v>0</v>
      </c>
      <c r="D33" s="229">
        <f>SUM('Раздел 2 таблица 1 '!D33+'Раздел 2 таблица 2 '!D33+'Раздел 2 таблица 3'!D33)</f>
        <v>0</v>
      </c>
      <c r="E33" s="229">
        <f>SUM('Раздел 2 таблица 1 '!E33+'Раздел 2 таблица 2 '!E33+'Раздел 2 таблица 3'!E33)</f>
        <v>0</v>
      </c>
      <c r="F33" s="229">
        <f>SUM('Раздел 2 таблица 1 '!F33+'Раздел 2 таблица 2 '!F33+'Раздел 2 таблица 3'!F33)</f>
        <v>0</v>
      </c>
      <c r="G33" s="229">
        <f>SUM('Раздел 2 таблица 1 '!G33+'Раздел 2 таблица 2 '!G33+'Раздел 2 таблица 3'!G33)</f>
        <v>0</v>
      </c>
      <c r="H33" s="229">
        <f>SUM('Раздел 2 таблица 1 '!H33+'Раздел 2 таблица 2 '!H33+'Раздел 2 таблица 3'!H33)</f>
        <v>0</v>
      </c>
      <c r="I33" s="221">
        <f t="shared" si="0"/>
        <v>0</v>
      </c>
      <c r="J33" s="231">
        <f>SUM('Раздел 2 таблица 1 '!J33+'Раздел 2 таблица 2 '!J33+'Раздел 2 таблица 3'!J33)</f>
        <v>0</v>
      </c>
      <c r="K33" s="231">
        <f>SUM('Раздел 2 таблица 1 '!K33+'Раздел 2 таблица 2 '!K33+'Раздел 2 таблица 3'!K33)</f>
        <v>0</v>
      </c>
      <c r="L33" s="231">
        <f>SUM('Раздел 2 таблица 1 '!L33+'Раздел 2 таблица 2 '!L33+'Раздел 2 таблица 3'!L33)</f>
        <v>0</v>
      </c>
      <c r="M33" s="231">
        <f>SUM('Раздел 2 таблица 1 '!M33+'Раздел 2 таблица 2 '!M33+'Раздел 2 таблица 3'!M33)</f>
        <v>0</v>
      </c>
      <c r="N33" s="231">
        <f>SUM('Раздел 2 таблица 1 '!N33+'Раздел 2 таблица 2 '!N33+'Раздел 2 таблица 3'!N33)</f>
        <v>0</v>
      </c>
      <c r="O33" s="231">
        <f>SUM('Раздел 2 таблица 1 '!O33+'Раздел 2 таблица 2 '!O33+'Раздел 2 таблица 3'!O33)</f>
        <v>0</v>
      </c>
      <c r="P33" s="231">
        <f>SUM('Раздел 2 таблица 1 '!P33+'Раздел 2 таблица 2 '!P33+'Раздел 2 таблица 3'!P33)</f>
        <v>0</v>
      </c>
      <c r="Q33" s="231">
        <f>SUM('Раздел 2 таблица 1 '!Q33+'Раздел 2 таблица 2 '!Q33+'Раздел 2 таблица 3'!Q33)</f>
        <v>0</v>
      </c>
      <c r="R33" s="221">
        <f t="shared" si="1"/>
        <v>0</v>
      </c>
      <c r="S33" s="221">
        <f>SUM('Раздел 2 таблица 1 '!S33+'Раздел 2 таблица 2 '!S33+'Раздел 2 таблица 3'!S33)</f>
        <v>0</v>
      </c>
      <c r="T33" s="221">
        <f>SUM('Раздел 2 таблица 1 '!T33+'Раздел 2 таблица 2 '!T33+'Раздел 2 таблица 3'!T33)</f>
        <v>0</v>
      </c>
      <c r="U33" s="221">
        <f>SUM('Раздел 2 таблица 1 '!U33+'Раздел 2 таблица 2 '!U33+'Раздел 2 таблица 3'!U33)</f>
        <v>0</v>
      </c>
      <c r="V33" s="221">
        <f>SUM('Раздел 2 таблица 1 '!V33+'Раздел 2 таблица 2 '!V33+'Раздел 2 таблица 3'!V33)</f>
        <v>0</v>
      </c>
      <c r="W33" s="221">
        <f>SUM('Раздел 2 таблица 1 '!W33+'Раздел 2 таблица 2 '!W33+'Раздел 2 таблица 3'!W33)</f>
        <v>0</v>
      </c>
      <c r="X33" s="221">
        <f>SUM('Раздел 2 таблица 1 '!X33+'Раздел 2 таблица 2 '!X33+'Раздел 2 таблица 3'!X33)</f>
        <v>0</v>
      </c>
      <c r="Y33" s="243">
        <f>SUM('Раздел 2 таблица 1 '!Y33+'Раздел 2 таблица 2 '!Y33+'Раздел 2 таблица 3'!Y33)</f>
        <v>0</v>
      </c>
      <c r="Z33" s="243">
        <f>SUM('Раздел 2 таблица 1 '!Z33+'Раздел 2 таблица 2 '!Z33+'Раздел 2 таблица 3'!Z33)</f>
        <v>0</v>
      </c>
      <c r="AA33" s="243">
        <f>SUM('Раздел 2 таблица 1 '!AA33+'Раздел 2 таблица 2 '!AA33+'Раздел 2 таблица 3'!AA33)</f>
        <v>0</v>
      </c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</row>
    <row r="34" spans="1:130" s="80" customFormat="1" x14ac:dyDescent="0.25">
      <c r="A34" s="80" t="s">
        <v>191</v>
      </c>
      <c r="B34" s="497" t="s">
        <v>176</v>
      </c>
      <c r="C34" s="229">
        <f>SUM('Раздел 2 таблица 1 '!C34+'Раздел 2 таблица 2 '!C34+'Раздел 2 таблица 3'!C34)</f>
        <v>0</v>
      </c>
      <c r="D34" s="229">
        <f>SUM('Раздел 2 таблица 1 '!D34+'Раздел 2 таблица 2 '!D34+'Раздел 2 таблица 3'!D34)</f>
        <v>0</v>
      </c>
      <c r="E34" s="229">
        <f>SUM('Раздел 2 таблица 1 '!E34+'Раздел 2 таблица 2 '!E34+'Раздел 2 таблица 3'!E34)</f>
        <v>0</v>
      </c>
      <c r="F34" s="229">
        <f>SUM('Раздел 2 таблица 1 '!F34+'Раздел 2 таблица 2 '!F34+'Раздел 2 таблица 3'!F34)</f>
        <v>0</v>
      </c>
      <c r="G34" s="229">
        <f>SUM('Раздел 2 таблица 1 '!G34+'Раздел 2 таблица 2 '!G34+'Раздел 2 таблица 3'!G34)</f>
        <v>0</v>
      </c>
      <c r="H34" s="229">
        <f>SUM('Раздел 2 таблица 1 '!H34+'Раздел 2 таблица 2 '!H34+'Раздел 2 таблица 3'!H34)</f>
        <v>0</v>
      </c>
      <c r="I34" s="221">
        <f t="shared" si="0"/>
        <v>0</v>
      </c>
      <c r="J34" s="231">
        <f>SUM('Раздел 2 таблица 1 '!J34+'Раздел 2 таблица 2 '!J34+'Раздел 2 таблица 3'!J34)</f>
        <v>0</v>
      </c>
      <c r="K34" s="231">
        <f>SUM('Раздел 2 таблица 1 '!K34+'Раздел 2 таблица 2 '!K34+'Раздел 2 таблица 3'!K34)</f>
        <v>0</v>
      </c>
      <c r="L34" s="231">
        <f>SUM('Раздел 2 таблица 1 '!L34+'Раздел 2 таблица 2 '!L34+'Раздел 2 таблица 3'!L34)</f>
        <v>0</v>
      </c>
      <c r="M34" s="231">
        <f>SUM('Раздел 2 таблица 1 '!M34+'Раздел 2 таблица 2 '!M34+'Раздел 2 таблица 3'!M34)</f>
        <v>0</v>
      </c>
      <c r="N34" s="231">
        <f>SUM('Раздел 2 таблица 1 '!N34+'Раздел 2 таблица 2 '!N34+'Раздел 2 таблица 3'!N34)</f>
        <v>0</v>
      </c>
      <c r="O34" s="231">
        <f>SUM('Раздел 2 таблица 1 '!O34+'Раздел 2 таблица 2 '!O34+'Раздел 2 таблица 3'!O34)</f>
        <v>0</v>
      </c>
      <c r="P34" s="231">
        <f>SUM('Раздел 2 таблица 1 '!P34+'Раздел 2 таблица 2 '!P34+'Раздел 2 таблица 3'!P34)</f>
        <v>0</v>
      </c>
      <c r="Q34" s="231">
        <f>SUM('Раздел 2 таблица 1 '!Q34+'Раздел 2 таблица 2 '!Q34+'Раздел 2 таблица 3'!Q34)</f>
        <v>0</v>
      </c>
      <c r="R34" s="221">
        <f t="shared" si="1"/>
        <v>0</v>
      </c>
      <c r="S34" s="221">
        <f>SUM('Раздел 2 таблица 1 '!S34+'Раздел 2 таблица 2 '!S34+'Раздел 2 таблица 3'!S34)</f>
        <v>0</v>
      </c>
      <c r="T34" s="221">
        <f>SUM('Раздел 2 таблица 1 '!T34+'Раздел 2 таблица 2 '!T34+'Раздел 2 таблица 3'!T34)</f>
        <v>0</v>
      </c>
      <c r="U34" s="221">
        <f>SUM('Раздел 2 таблица 1 '!U34+'Раздел 2 таблица 2 '!U34+'Раздел 2 таблица 3'!U34)</f>
        <v>0</v>
      </c>
      <c r="V34" s="221">
        <f>SUM('Раздел 2 таблица 1 '!V34+'Раздел 2 таблица 2 '!V34+'Раздел 2 таблица 3'!V34)</f>
        <v>0</v>
      </c>
      <c r="W34" s="221">
        <f>SUM('Раздел 2 таблица 1 '!W34+'Раздел 2 таблица 2 '!W34+'Раздел 2 таблица 3'!W34)</f>
        <v>0</v>
      </c>
      <c r="X34" s="221">
        <f>SUM('Раздел 2 таблица 1 '!X34+'Раздел 2 таблица 2 '!X34+'Раздел 2 таблица 3'!X34)</f>
        <v>0</v>
      </c>
      <c r="Y34" s="243">
        <f>SUM('Раздел 2 таблица 1 '!Y34+'Раздел 2 таблица 2 '!Y34+'Раздел 2 таблица 3'!Y34)</f>
        <v>0</v>
      </c>
      <c r="Z34" s="243">
        <f>SUM('Раздел 2 таблица 1 '!Z34+'Раздел 2 таблица 2 '!Z34+'Раздел 2 таблица 3'!Z34)</f>
        <v>0</v>
      </c>
      <c r="AA34" s="243">
        <f>SUM('Раздел 2 таблица 1 '!AA34+'Раздел 2 таблица 2 '!AA34+'Раздел 2 таблица 3'!AA34)</f>
        <v>0</v>
      </c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</row>
    <row r="35" spans="1:130" s="80" customFormat="1" x14ac:dyDescent="0.25">
      <c r="A35" s="80" t="s">
        <v>68</v>
      </c>
      <c r="B35" s="497" t="s">
        <v>177</v>
      </c>
      <c r="C35" s="229">
        <f>SUM('Раздел 2 таблица 1 '!C35+'Раздел 2 таблица 2 '!C35+'Раздел 2 таблица 3'!C35)</f>
        <v>0</v>
      </c>
      <c r="D35" s="229">
        <f>SUM('Раздел 2 таблица 1 '!D35+'Раздел 2 таблица 2 '!D35+'Раздел 2 таблица 3'!D35)</f>
        <v>0</v>
      </c>
      <c r="E35" s="229">
        <f>SUM('Раздел 2 таблица 1 '!E35+'Раздел 2 таблица 2 '!E35+'Раздел 2 таблица 3'!E35)</f>
        <v>0</v>
      </c>
      <c r="F35" s="229">
        <f>SUM('Раздел 2 таблица 1 '!F35+'Раздел 2 таблица 2 '!F35+'Раздел 2 таблица 3'!F35)</f>
        <v>0</v>
      </c>
      <c r="G35" s="229">
        <f>SUM('Раздел 2 таблица 1 '!G35+'Раздел 2 таблица 2 '!G35+'Раздел 2 таблица 3'!G35)</f>
        <v>0</v>
      </c>
      <c r="H35" s="229">
        <f>SUM('Раздел 2 таблица 1 '!H35+'Раздел 2 таблица 2 '!H35+'Раздел 2 таблица 3'!H35)</f>
        <v>0</v>
      </c>
      <c r="I35" s="221">
        <f t="shared" si="0"/>
        <v>0</v>
      </c>
      <c r="J35" s="231">
        <f>SUM('Раздел 2 таблица 1 '!J35+'Раздел 2 таблица 2 '!J35+'Раздел 2 таблица 3'!J35)</f>
        <v>0</v>
      </c>
      <c r="K35" s="231">
        <f>SUM('Раздел 2 таблица 1 '!K35+'Раздел 2 таблица 2 '!K35+'Раздел 2 таблица 3'!K35)</f>
        <v>0</v>
      </c>
      <c r="L35" s="231">
        <f>SUM('Раздел 2 таблица 1 '!L35+'Раздел 2 таблица 2 '!L35+'Раздел 2 таблица 3'!L35)</f>
        <v>0</v>
      </c>
      <c r="M35" s="231">
        <f>SUM('Раздел 2 таблица 1 '!M35+'Раздел 2 таблица 2 '!M35+'Раздел 2 таблица 3'!M35)</f>
        <v>0</v>
      </c>
      <c r="N35" s="231">
        <f>SUM('Раздел 2 таблица 1 '!N35+'Раздел 2 таблица 2 '!N35+'Раздел 2 таблица 3'!N35)</f>
        <v>0</v>
      </c>
      <c r="O35" s="231">
        <f>SUM('Раздел 2 таблица 1 '!O35+'Раздел 2 таблица 2 '!O35+'Раздел 2 таблица 3'!O35)</f>
        <v>0</v>
      </c>
      <c r="P35" s="231">
        <f>SUM('Раздел 2 таблица 1 '!P35+'Раздел 2 таблица 2 '!P35+'Раздел 2 таблица 3'!P35)</f>
        <v>0</v>
      </c>
      <c r="Q35" s="231">
        <f>SUM('Раздел 2 таблица 1 '!Q35+'Раздел 2 таблица 2 '!Q35+'Раздел 2 таблица 3'!Q35)</f>
        <v>0</v>
      </c>
      <c r="R35" s="221">
        <f t="shared" si="1"/>
        <v>0</v>
      </c>
      <c r="S35" s="221">
        <f>SUM('Раздел 2 таблица 1 '!S35+'Раздел 2 таблица 2 '!S35+'Раздел 2 таблица 3'!S35)</f>
        <v>0</v>
      </c>
      <c r="T35" s="221">
        <f>SUM('Раздел 2 таблица 1 '!T35+'Раздел 2 таблица 2 '!T35+'Раздел 2 таблица 3'!T35)</f>
        <v>0</v>
      </c>
      <c r="U35" s="221">
        <f>SUM('Раздел 2 таблица 1 '!U35+'Раздел 2 таблица 2 '!U35+'Раздел 2 таблица 3'!U35)</f>
        <v>0</v>
      </c>
      <c r="V35" s="221">
        <f>SUM('Раздел 2 таблица 1 '!V35+'Раздел 2 таблица 2 '!V35+'Раздел 2 таблица 3'!V35)</f>
        <v>0</v>
      </c>
      <c r="W35" s="221">
        <f>SUM('Раздел 2 таблица 1 '!W35+'Раздел 2 таблица 2 '!W35+'Раздел 2 таблица 3'!W35)</f>
        <v>0</v>
      </c>
      <c r="X35" s="221">
        <f>SUM('Раздел 2 таблица 1 '!X35+'Раздел 2 таблица 2 '!X35+'Раздел 2 таблица 3'!X35)</f>
        <v>0</v>
      </c>
      <c r="Y35" s="243">
        <f>SUM('Раздел 2 таблица 1 '!Y35+'Раздел 2 таблица 2 '!Y35+'Раздел 2 таблица 3'!Y35)</f>
        <v>0</v>
      </c>
      <c r="Z35" s="243">
        <f>SUM('Раздел 2 таблица 1 '!Z35+'Раздел 2 таблица 2 '!Z35+'Раздел 2 таблица 3'!Z35)</f>
        <v>0</v>
      </c>
      <c r="AA35" s="243">
        <f>SUM('Раздел 2 таблица 1 '!AA35+'Раздел 2 таблица 2 '!AA35+'Раздел 2 таблица 3'!AA35)</f>
        <v>0</v>
      </c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</row>
    <row r="36" spans="1:130" s="80" customFormat="1" x14ac:dyDescent="0.25">
      <c r="A36" s="80" t="s">
        <v>192</v>
      </c>
      <c r="B36" s="497" t="s">
        <v>178</v>
      </c>
      <c r="C36" s="229">
        <f>SUM('Раздел 2 таблица 1 '!C36+'Раздел 2 таблица 2 '!C36+'Раздел 2 таблица 3'!C36)</f>
        <v>0</v>
      </c>
      <c r="D36" s="229">
        <f>SUM('Раздел 2 таблица 1 '!D36+'Раздел 2 таблица 2 '!D36+'Раздел 2 таблица 3'!D36)</f>
        <v>0</v>
      </c>
      <c r="E36" s="229">
        <f>SUM('Раздел 2 таблица 1 '!E36+'Раздел 2 таблица 2 '!E36+'Раздел 2 таблица 3'!E36)</f>
        <v>0</v>
      </c>
      <c r="F36" s="229">
        <f>SUM('Раздел 2 таблица 1 '!F36+'Раздел 2 таблица 2 '!F36+'Раздел 2 таблица 3'!F36)</f>
        <v>0</v>
      </c>
      <c r="G36" s="229">
        <f>SUM('Раздел 2 таблица 1 '!G36+'Раздел 2 таблица 2 '!G36+'Раздел 2 таблица 3'!G36)</f>
        <v>0</v>
      </c>
      <c r="H36" s="229">
        <f>SUM('Раздел 2 таблица 1 '!H36+'Раздел 2 таблица 2 '!H36+'Раздел 2 таблица 3'!H36)</f>
        <v>0</v>
      </c>
      <c r="I36" s="221">
        <f t="shared" si="0"/>
        <v>0</v>
      </c>
      <c r="J36" s="231">
        <f>SUM('Раздел 2 таблица 1 '!J36+'Раздел 2 таблица 2 '!J36+'Раздел 2 таблица 3'!J36)</f>
        <v>0</v>
      </c>
      <c r="K36" s="231">
        <f>SUM('Раздел 2 таблица 1 '!K36+'Раздел 2 таблица 2 '!K36+'Раздел 2 таблица 3'!K36)</f>
        <v>0</v>
      </c>
      <c r="L36" s="231">
        <f>SUM('Раздел 2 таблица 1 '!L36+'Раздел 2 таблица 2 '!L36+'Раздел 2 таблица 3'!L36)</f>
        <v>0</v>
      </c>
      <c r="M36" s="231">
        <f>SUM('Раздел 2 таблица 1 '!M36+'Раздел 2 таблица 2 '!M36+'Раздел 2 таблица 3'!M36)</f>
        <v>0</v>
      </c>
      <c r="N36" s="231">
        <f>SUM('Раздел 2 таблица 1 '!N36+'Раздел 2 таблица 2 '!N36+'Раздел 2 таблица 3'!N36)</f>
        <v>0</v>
      </c>
      <c r="O36" s="231">
        <f>SUM('Раздел 2 таблица 1 '!O36+'Раздел 2 таблица 2 '!O36+'Раздел 2 таблица 3'!O36)</f>
        <v>0</v>
      </c>
      <c r="P36" s="231">
        <f>SUM('Раздел 2 таблица 1 '!P36+'Раздел 2 таблица 2 '!P36+'Раздел 2 таблица 3'!P36)</f>
        <v>0</v>
      </c>
      <c r="Q36" s="231">
        <f>SUM('Раздел 2 таблица 1 '!Q36+'Раздел 2 таблица 2 '!Q36+'Раздел 2 таблица 3'!Q36)</f>
        <v>0</v>
      </c>
      <c r="R36" s="221">
        <f t="shared" si="1"/>
        <v>0</v>
      </c>
      <c r="S36" s="221">
        <f>SUM('Раздел 2 таблица 1 '!S36+'Раздел 2 таблица 2 '!S36+'Раздел 2 таблица 3'!S36)</f>
        <v>0</v>
      </c>
      <c r="T36" s="221">
        <f>SUM('Раздел 2 таблица 1 '!T36+'Раздел 2 таблица 2 '!T36+'Раздел 2 таблица 3'!T36)</f>
        <v>0</v>
      </c>
      <c r="U36" s="221">
        <f>SUM('Раздел 2 таблица 1 '!U36+'Раздел 2 таблица 2 '!U36+'Раздел 2 таблица 3'!U36)</f>
        <v>0</v>
      </c>
      <c r="V36" s="221">
        <f>SUM('Раздел 2 таблица 1 '!V36+'Раздел 2 таблица 2 '!V36+'Раздел 2 таблица 3'!V36)</f>
        <v>0</v>
      </c>
      <c r="W36" s="221">
        <f>SUM('Раздел 2 таблица 1 '!W36+'Раздел 2 таблица 2 '!W36+'Раздел 2 таблица 3'!W36)</f>
        <v>0</v>
      </c>
      <c r="X36" s="221">
        <f>SUM('Раздел 2 таблица 1 '!X36+'Раздел 2 таблица 2 '!X36+'Раздел 2 таблица 3'!X36)</f>
        <v>0</v>
      </c>
      <c r="Y36" s="243">
        <f>SUM('Раздел 2 таблица 1 '!Y36+'Раздел 2 таблица 2 '!Y36+'Раздел 2 таблица 3'!Y36)</f>
        <v>0</v>
      </c>
      <c r="Z36" s="243">
        <f>SUM('Раздел 2 таблица 1 '!Z36+'Раздел 2 таблица 2 '!Z36+'Раздел 2 таблица 3'!Z36)</f>
        <v>0</v>
      </c>
      <c r="AA36" s="243">
        <f>SUM('Раздел 2 таблица 1 '!AA36+'Раздел 2 таблица 2 '!AA36+'Раздел 2 таблица 3'!AA36)</f>
        <v>0</v>
      </c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</row>
    <row r="37" spans="1:130" s="80" customFormat="1" x14ac:dyDescent="0.25">
      <c r="A37" s="80" t="s">
        <v>69</v>
      </c>
      <c r="B37" s="497" t="s">
        <v>179</v>
      </c>
      <c r="C37" s="229">
        <f>SUM('Раздел 2 таблица 1 '!C37+'Раздел 2 таблица 2 '!C37+'Раздел 2 таблица 3'!C37)</f>
        <v>0</v>
      </c>
      <c r="D37" s="229">
        <f>SUM('Раздел 2 таблица 1 '!D37+'Раздел 2 таблица 2 '!D37+'Раздел 2 таблица 3'!D37)</f>
        <v>0</v>
      </c>
      <c r="E37" s="229">
        <f>SUM('Раздел 2 таблица 1 '!E37+'Раздел 2 таблица 2 '!E37+'Раздел 2 таблица 3'!E37)</f>
        <v>0</v>
      </c>
      <c r="F37" s="229">
        <f>SUM('Раздел 2 таблица 1 '!F37+'Раздел 2 таблица 2 '!F37+'Раздел 2 таблица 3'!F37)</f>
        <v>0</v>
      </c>
      <c r="G37" s="229">
        <f>SUM('Раздел 2 таблица 1 '!G37+'Раздел 2 таблица 2 '!G37+'Раздел 2 таблица 3'!G37)</f>
        <v>0</v>
      </c>
      <c r="H37" s="229">
        <f>SUM('Раздел 2 таблица 1 '!H37+'Раздел 2 таблица 2 '!H37+'Раздел 2 таблица 3'!H37)</f>
        <v>0</v>
      </c>
      <c r="I37" s="221">
        <f t="shared" si="0"/>
        <v>0</v>
      </c>
      <c r="J37" s="231">
        <f>SUM('Раздел 2 таблица 1 '!J37+'Раздел 2 таблица 2 '!J37+'Раздел 2 таблица 3'!J37)</f>
        <v>0</v>
      </c>
      <c r="K37" s="231">
        <f>SUM('Раздел 2 таблица 1 '!K37+'Раздел 2 таблица 2 '!K37+'Раздел 2 таблица 3'!K37)</f>
        <v>0</v>
      </c>
      <c r="L37" s="231">
        <f>SUM('Раздел 2 таблица 1 '!L37+'Раздел 2 таблица 2 '!L37+'Раздел 2 таблица 3'!L37)</f>
        <v>0</v>
      </c>
      <c r="M37" s="231">
        <f>SUM('Раздел 2 таблица 1 '!M37+'Раздел 2 таблица 2 '!M37+'Раздел 2 таблица 3'!M37)</f>
        <v>0</v>
      </c>
      <c r="N37" s="231">
        <f>SUM('Раздел 2 таблица 1 '!N37+'Раздел 2 таблица 2 '!N37+'Раздел 2 таблица 3'!N37)</f>
        <v>0</v>
      </c>
      <c r="O37" s="231">
        <f>SUM('Раздел 2 таблица 1 '!O37+'Раздел 2 таблица 2 '!O37+'Раздел 2 таблица 3'!O37)</f>
        <v>0</v>
      </c>
      <c r="P37" s="231">
        <f>SUM('Раздел 2 таблица 1 '!P37+'Раздел 2 таблица 2 '!P37+'Раздел 2 таблица 3'!P37)</f>
        <v>0</v>
      </c>
      <c r="Q37" s="231">
        <f>SUM('Раздел 2 таблица 1 '!Q37+'Раздел 2 таблица 2 '!Q37+'Раздел 2 таблица 3'!Q37)</f>
        <v>0</v>
      </c>
      <c r="R37" s="221">
        <f t="shared" si="1"/>
        <v>0</v>
      </c>
      <c r="S37" s="221">
        <f>SUM('Раздел 2 таблица 1 '!S37+'Раздел 2 таблица 2 '!S37+'Раздел 2 таблица 3'!S37)</f>
        <v>0</v>
      </c>
      <c r="T37" s="221">
        <f>SUM('Раздел 2 таблица 1 '!T37+'Раздел 2 таблица 2 '!T37+'Раздел 2 таблица 3'!T37)</f>
        <v>0</v>
      </c>
      <c r="U37" s="221">
        <f>SUM('Раздел 2 таблица 1 '!U37+'Раздел 2 таблица 2 '!U37+'Раздел 2 таблица 3'!U37)</f>
        <v>0</v>
      </c>
      <c r="V37" s="221">
        <f>SUM('Раздел 2 таблица 1 '!V37+'Раздел 2 таблица 2 '!V37+'Раздел 2 таблица 3'!V37)</f>
        <v>0</v>
      </c>
      <c r="W37" s="221">
        <f>SUM('Раздел 2 таблица 1 '!W37+'Раздел 2 таблица 2 '!W37+'Раздел 2 таблица 3'!W37)</f>
        <v>0</v>
      </c>
      <c r="X37" s="221">
        <f>SUM('Раздел 2 таблица 1 '!X37+'Раздел 2 таблица 2 '!X37+'Раздел 2 таблица 3'!X37)</f>
        <v>0</v>
      </c>
      <c r="Y37" s="243">
        <f>SUM('Раздел 2 таблица 1 '!Y37+'Раздел 2 таблица 2 '!Y37+'Раздел 2 таблица 3'!Y37)</f>
        <v>0</v>
      </c>
      <c r="Z37" s="243">
        <f>SUM('Раздел 2 таблица 1 '!Z37+'Раздел 2 таблица 2 '!Z37+'Раздел 2 таблица 3'!Z37)</f>
        <v>0</v>
      </c>
      <c r="AA37" s="243">
        <f>SUM('Раздел 2 таблица 1 '!AA37+'Раздел 2 таблица 2 '!AA37+'Раздел 2 таблица 3'!AA37)</f>
        <v>0</v>
      </c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</row>
    <row r="38" spans="1:130" s="80" customFormat="1" x14ac:dyDescent="0.25">
      <c r="A38" s="80" t="s">
        <v>333</v>
      </c>
      <c r="B38" s="497" t="s">
        <v>180</v>
      </c>
      <c r="C38" s="229">
        <f>SUM('Раздел 2 таблица 1 '!C38+'Раздел 2 таблица 2 '!C38+'Раздел 2 таблица 3'!C38)</f>
        <v>0</v>
      </c>
      <c r="D38" s="229">
        <f>SUM('Раздел 2 таблица 1 '!D38+'Раздел 2 таблица 2 '!D38+'Раздел 2 таблица 3'!D38)</f>
        <v>0</v>
      </c>
      <c r="E38" s="229">
        <f>SUM('Раздел 2 таблица 1 '!E38+'Раздел 2 таблица 2 '!E38+'Раздел 2 таблица 3'!E38)</f>
        <v>0</v>
      </c>
      <c r="F38" s="229">
        <f>SUM('Раздел 2 таблица 1 '!F38+'Раздел 2 таблица 2 '!F38+'Раздел 2 таблица 3'!F38)</f>
        <v>0</v>
      </c>
      <c r="G38" s="229">
        <f>SUM('Раздел 2 таблица 1 '!G38+'Раздел 2 таблица 2 '!G38+'Раздел 2 таблица 3'!G38)</f>
        <v>0</v>
      </c>
      <c r="H38" s="229">
        <f>SUM('Раздел 2 таблица 1 '!H38+'Раздел 2 таблица 2 '!H38+'Раздел 2 таблица 3'!H38)</f>
        <v>0</v>
      </c>
      <c r="I38" s="221">
        <f t="shared" si="0"/>
        <v>0</v>
      </c>
      <c r="J38" s="231">
        <f>SUM('Раздел 2 таблица 1 '!J38+'Раздел 2 таблица 2 '!J38+'Раздел 2 таблица 3'!J38)</f>
        <v>0</v>
      </c>
      <c r="K38" s="231">
        <f>SUM('Раздел 2 таблица 1 '!K38+'Раздел 2 таблица 2 '!K38+'Раздел 2 таблица 3'!K38)</f>
        <v>0</v>
      </c>
      <c r="L38" s="231">
        <f>SUM('Раздел 2 таблица 1 '!L38+'Раздел 2 таблица 2 '!L38+'Раздел 2 таблица 3'!L38)</f>
        <v>0</v>
      </c>
      <c r="M38" s="231">
        <f>SUM('Раздел 2 таблица 1 '!M38+'Раздел 2 таблица 2 '!M38+'Раздел 2 таблица 3'!M38)</f>
        <v>0</v>
      </c>
      <c r="N38" s="231">
        <f>SUM('Раздел 2 таблица 1 '!N38+'Раздел 2 таблица 2 '!N38+'Раздел 2 таблица 3'!N38)</f>
        <v>0</v>
      </c>
      <c r="O38" s="231">
        <f>SUM('Раздел 2 таблица 1 '!O38+'Раздел 2 таблица 2 '!O38+'Раздел 2 таблица 3'!O38)</f>
        <v>0</v>
      </c>
      <c r="P38" s="231">
        <f>SUM('Раздел 2 таблица 1 '!P38+'Раздел 2 таблица 2 '!P38+'Раздел 2 таблица 3'!P38)</f>
        <v>0</v>
      </c>
      <c r="Q38" s="231">
        <f>SUM('Раздел 2 таблица 1 '!Q38+'Раздел 2 таблица 2 '!Q38+'Раздел 2 таблица 3'!Q38)</f>
        <v>0</v>
      </c>
      <c r="R38" s="221">
        <f t="shared" si="1"/>
        <v>0</v>
      </c>
      <c r="S38" s="221">
        <f>SUM('Раздел 2 таблица 1 '!S38+'Раздел 2 таблица 2 '!S38+'Раздел 2 таблица 3'!S38)</f>
        <v>0</v>
      </c>
      <c r="T38" s="221">
        <f>SUM('Раздел 2 таблица 1 '!T38+'Раздел 2 таблица 2 '!T38+'Раздел 2 таблица 3'!T38)</f>
        <v>0</v>
      </c>
      <c r="U38" s="221">
        <f>SUM('Раздел 2 таблица 1 '!U38+'Раздел 2 таблица 2 '!U38+'Раздел 2 таблица 3'!U38)</f>
        <v>0</v>
      </c>
      <c r="V38" s="221">
        <f>SUM('Раздел 2 таблица 1 '!V38+'Раздел 2 таблица 2 '!V38+'Раздел 2 таблица 3'!V38)</f>
        <v>0</v>
      </c>
      <c r="W38" s="221">
        <f>SUM('Раздел 2 таблица 1 '!W38+'Раздел 2 таблица 2 '!W38+'Раздел 2 таблица 3'!W38)</f>
        <v>0</v>
      </c>
      <c r="X38" s="221">
        <f>SUM('Раздел 2 таблица 1 '!X38+'Раздел 2 таблица 2 '!X38+'Раздел 2 таблица 3'!X38)</f>
        <v>0</v>
      </c>
      <c r="Y38" s="243">
        <f>SUM('Раздел 2 таблица 1 '!Y38+'Раздел 2 таблица 2 '!Y38+'Раздел 2 таблица 3'!Y38)</f>
        <v>0</v>
      </c>
      <c r="Z38" s="243">
        <f>SUM('Раздел 2 таблица 1 '!Z38+'Раздел 2 таблица 2 '!Z38+'Раздел 2 таблица 3'!Z38)</f>
        <v>0</v>
      </c>
      <c r="AA38" s="243">
        <f>SUM('Раздел 2 таблица 1 '!AA38+'Раздел 2 таблица 2 '!AA38+'Раздел 2 таблица 3'!AA38)</f>
        <v>0</v>
      </c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</row>
    <row r="39" spans="1:130" s="80" customFormat="1" x14ac:dyDescent="0.25">
      <c r="A39" s="80" t="s">
        <v>70</v>
      </c>
      <c r="B39" s="497" t="s">
        <v>181</v>
      </c>
      <c r="C39" s="229">
        <f>SUM('Раздел 2 таблица 1 '!C39+'Раздел 2 таблица 2 '!C39+'Раздел 2 таблица 3'!C39)</f>
        <v>0</v>
      </c>
      <c r="D39" s="229">
        <f>SUM('Раздел 2 таблица 1 '!D39+'Раздел 2 таблица 2 '!D39+'Раздел 2 таблица 3'!D39)</f>
        <v>0</v>
      </c>
      <c r="E39" s="229">
        <f>SUM('Раздел 2 таблица 1 '!E39+'Раздел 2 таблица 2 '!E39+'Раздел 2 таблица 3'!E39)</f>
        <v>0</v>
      </c>
      <c r="F39" s="229">
        <f>SUM('Раздел 2 таблица 1 '!F39+'Раздел 2 таблица 2 '!F39+'Раздел 2 таблица 3'!F39)</f>
        <v>0</v>
      </c>
      <c r="G39" s="229">
        <f>SUM('Раздел 2 таблица 1 '!G39+'Раздел 2 таблица 2 '!G39+'Раздел 2 таблица 3'!G39)</f>
        <v>0</v>
      </c>
      <c r="H39" s="229">
        <f>SUM('Раздел 2 таблица 1 '!H39+'Раздел 2 таблица 2 '!H39+'Раздел 2 таблица 3'!H39)</f>
        <v>0</v>
      </c>
      <c r="I39" s="221">
        <f t="shared" si="0"/>
        <v>0</v>
      </c>
      <c r="J39" s="231">
        <f>SUM('Раздел 2 таблица 1 '!J39+'Раздел 2 таблица 2 '!J39+'Раздел 2 таблица 3'!J39)</f>
        <v>0</v>
      </c>
      <c r="K39" s="231">
        <f>SUM('Раздел 2 таблица 1 '!K39+'Раздел 2 таблица 2 '!K39+'Раздел 2 таблица 3'!K39)</f>
        <v>0</v>
      </c>
      <c r="L39" s="231">
        <f>SUM('Раздел 2 таблица 1 '!L39+'Раздел 2 таблица 2 '!L39+'Раздел 2 таблица 3'!L39)</f>
        <v>0</v>
      </c>
      <c r="M39" s="231">
        <f>SUM('Раздел 2 таблица 1 '!M39+'Раздел 2 таблица 2 '!M39+'Раздел 2 таблица 3'!M39)</f>
        <v>0</v>
      </c>
      <c r="N39" s="231">
        <f>SUM('Раздел 2 таблица 1 '!N39+'Раздел 2 таблица 2 '!N39+'Раздел 2 таблица 3'!N39)</f>
        <v>0</v>
      </c>
      <c r="O39" s="231">
        <f>SUM('Раздел 2 таблица 1 '!O39+'Раздел 2 таблица 2 '!O39+'Раздел 2 таблица 3'!O39)</f>
        <v>0</v>
      </c>
      <c r="P39" s="231">
        <f>SUM('Раздел 2 таблица 1 '!P39+'Раздел 2 таблица 2 '!P39+'Раздел 2 таблица 3'!P39)</f>
        <v>0</v>
      </c>
      <c r="Q39" s="231">
        <f>SUM('Раздел 2 таблица 1 '!Q39+'Раздел 2 таблица 2 '!Q39+'Раздел 2 таблица 3'!Q39)</f>
        <v>0</v>
      </c>
      <c r="R39" s="221">
        <f t="shared" si="1"/>
        <v>0</v>
      </c>
      <c r="S39" s="221">
        <f>SUM('Раздел 2 таблица 1 '!S39+'Раздел 2 таблица 2 '!S39+'Раздел 2 таблица 3'!S39)</f>
        <v>0</v>
      </c>
      <c r="T39" s="221">
        <f>SUM('Раздел 2 таблица 1 '!T39+'Раздел 2 таблица 2 '!T39+'Раздел 2 таблица 3'!T39)</f>
        <v>0</v>
      </c>
      <c r="U39" s="221">
        <f>SUM('Раздел 2 таблица 1 '!U39+'Раздел 2 таблица 2 '!U39+'Раздел 2 таблица 3'!U39)</f>
        <v>0</v>
      </c>
      <c r="V39" s="221">
        <f>SUM('Раздел 2 таблица 1 '!V39+'Раздел 2 таблица 2 '!V39+'Раздел 2 таблица 3'!V39)</f>
        <v>0</v>
      </c>
      <c r="W39" s="221">
        <f>SUM('Раздел 2 таблица 1 '!W39+'Раздел 2 таблица 2 '!W39+'Раздел 2 таблица 3'!W39)</f>
        <v>0</v>
      </c>
      <c r="X39" s="221">
        <f>SUM('Раздел 2 таблица 1 '!X39+'Раздел 2 таблица 2 '!X39+'Раздел 2 таблица 3'!X39)</f>
        <v>0</v>
      </c>
      <c r="Y39" s="243">
        <f>SUM('Раздел 2 таблица 1 '!Y39+'Раздел 2 таблица 2 '!Y39+'Раздел 2 таблица 3'!Y39)</f>
        <v>0</v>
      </c>
      <c r="Z39" s="243">
        <f>SUM('Раздел 2 таблица 1 '!Z39+'Раздел 2 таблица 2 '!Z39+'Раздел 2 таблица 3'!Z39)</f>
        <v>0</v>
      </c>
      <c r="AA39" s="243">
        <f>SUM('Раздел 2 таблица 1 '!AA39+'Раздел 2 таблица 2 '!AA39+'Раздел 2 таблица 3'!AA39)</f>
        <v>0</v>
      </c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</row>
    <row r="40" spans="1:130" s="80" customFormat="1" x14ac:dyDescent="0.25">
      <c r="A40" s="80" t="s">
        <v>71</v>
      </c>
      <c r="B40" s="497" t="s">
        <v>182</v>
      </c>
      <c r="C40" s="229">
        <f>SUM('Раздел 2 таблица 1 '!C40+'Раздел 2 таблица 2 '!C40+'Раздел 2 таблица 3'!C40)</f>
        <v>0</v>
      </c>
      <c r="D40" s="229">
        <f>SUM('Раздел 2 таблица 1 '!D40+'Раздел 2 таблица 2 '!D40+'Раздел 2 таблица 3'!D40)</f>
        <v>0</v>
      </c>
      <c r="E40" s="229">
        <f>SUM('Раздел 2 таблица 1 '!E40+'Раздел 2 таблица 2 '!E40+'Раздел 2 таблица 3'!E40)</f>
        <v>0</v>
      </c>
      <c r="F40" s="229">
        <f>SUM('Раздел 2 таблица 1 '!F40+'Раздел 2 таблица 2 '!F40+'Раздел 2 таблица 3'!F40)</f>
        <v>0</v>
      </c>
      <c r="G40" s="229">
        <f>SUM('Раздел 2 таблица 1 '!G40+'Раздел 2 таблица 2 '!G40+'Раздел 2 таблица 3'!G40)</f>
        <v>0</v>
      </c>
      <c r="H40" s="229">
        <f>SUM('Раздел 2 таблица 1 '!H40+'Раздел 2 таблица 2 '!H40+'Раздел 2 таблица 3'!H40)</f>
        <v>0</v>
      </c>
      <c r="I40" s="221">
        <f t="shared" si="0"/>
        <v>0</v>
      </c>
      <c r="J40" s="231">
        <f>SUM('Раздел 2 таблица 1 '!J40+'Раздел 2 таблица 2 '!J40+'Раздел 2 таблица 3'!J40)</f>
        <v>0</v>
      </c>
      <c r="K40" s="231">
        <f>SUM('Раздел 2 таблица 1 '!K40+'Раздел 2 таблица 2 '!K40+'Раздел 2 таблица 3'!K40)</f>
        <v>0</v>
      </c>
      <c r="L40" s="231">
        <f>SUM('Раздел 2 таблица 1 '!L40+'Раздел 2 таблица 2 '!L40+'Раздел 2 таблица 3'!L40)</f>
        <v>0</v>
      </c>
      <c r="M40" s="231">
        <f>SUM('Раздел 2 таблица 1 '!M40+'Раздел 2 таблица 2 '!M40+'Раздел 2 таблица 3'!M40)</f>
        <v>0</v>
      </c>
      <c r="N40" s="231">
        <f>SUM('Раздел 2 таблица 1 '!N40+'Раздел 2 таблица 2 '!N40+'Раздел 2 таблица 3'!N40)</f>
        <v>0</v>
      </c>
      <c r="O40" s="231">
        <f>SUM('Раздел 2 таблица 1 '!O40+'Раздел 2 таблица 2 '!O40+'Раздел 2 таблица 3'!O40)</f>
        <v>0</v>
      </c>
      <c r="P40" s="231">
        <f>SUM('Раздел 2 таблица 1 '!P40+'Раздел 2 таблица 2 '!P40+'Раздел 2 таблица 3'!P40)</f>
        <v>0</v>
      </c>
      <c r="Q40" s="231">
        <f>SUM('Раздел 2 таблица 1 '!Q40+'Раздел 2 таблица 2 '!Q40+'Раздел 2 таблица 3'!Q40)</f>
        <v>0</v>
      </c>
      <c r="R40" s="221">
        <f t="shared" si="1"/>
        <v>0</v>
      </c>
      <c r="S40" s="221">
        <f>SUM('Раздел 2 таблица 1 '!S40+'Раздел 2 таблица 2 '!S40+'Раздел 2 таблица 3'!S40)</f>
        <v>0</v>
      </c>
      <c r="T40" s="221">
        <f>SUM('Раздел 2 таблица 1 '!T40+'Раздел 2 таблица 2 '!T40+'Раздел 2 таблица 3'!T40)</f>
        <v>0</v>
      </c>
      <c r="U40" s="221">
        <f>SUM('Раздел 2 таблица 1 '!U40+'Раздел 2 таблица 2 '!U40+'Раздел 2 таблица 3'!U40)</f>
        <v>0</v>
      </c>
      <c r="V40" s="221">
        <f>SUM('Раздел 2 таблица 1 '!V40+'Раздел 2 таблица 2 '!V40+'Раздел 2 таблица 3'!V40)</f>
        <v>0</v>
      </c>
      <c r="W40" s="221">
        <f>SUM('Раздел 2 таблица 1 '!W40+'Раздел 2 таблица 2 '!W40+'Раздел 2 таблица 3'!W40)</f>
        <v>0</v>
      </c>
      <c r="X40" s="221">
        <f>SUM('Раздел 2 таблица 1 '!X40+'Раздел 2 таблица 2 '!X40+'Раздел 2 таблица 3'!X40)</f>
        <v>0</v>
      </c>
      <c r="Y40" s="243">
        <f>SUM('Раздел 2 таблица 1 '!Y40+'Раздел 2 таблица 2 '!Y40+'Раздел 2 таблица 3'!Y40)</f>
        <v>0</v>
      </c>
      <c r="Z40" s="243">
        <f>SUM('Раздел 2 таблица 1 '!Z40+'Раздел 2 таблица 2 '!Z40+'Раздел 2 таблица 3'!Z40)</f>
        <v>0</v>
      </c>
      <c r="AA40" s="243">
        <f>SUM('Раздел 2 таблица 1 '!AA40+'Раздел 2 таблица 2 '!AA40+'Раздел 2 таблица 3'!AA40)</f>
        <v>0</v>
      </c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</row>
    <row r="41" spans="1:130" s="80" customFormat="1" x14ac:dyDescent="0.25">
      <c r="A41" s="80" t="s">
        <v>72</v>
      </c>
      <c r="B41" s="497" t="s">
        <v>183</v>
      </c>
      <c r="C41" s="229">
        <f>SUM('Раздел 2 таблица 1 '!C41+'Раздел 2 таблица 2 '!C41+'Раздел 2 таблица 3'!C41)</f>
        <v>0</v>
      </c>
      <c r="D41" s="229">
        <f>SUM('Раздел 2 таблица 1 '!D41+'Раздел 2 таблица 2 '!D41+'Раздел 2 таблица 3'!D41)</f>
        <v>0</v>
      </c>
      <c r="E41" s="229">
        <f>SUM('Раздел 2 таблица 1 '!E41+'Раздел 2 таблица 2 '!E41+'Раздел 2 таблица 3'!E41)</f>
        <v>0</v>
      </c>
      <c r="F41" s="229">
        <f>SUM('Раздел 2 таблица 1 '!F41+'Раздел 2 таблица 2 '!F41+'Раздел 2 таблица 3'!F41)</f>
        <v>0</v>
      </c>
      <c r="G41" s="229">
        <f>SUM('Раздел 2 таблица 1 '!G41+'Раздел 2 таблица 2 '!G41+'Раздел 2 таблица 3'!G41)</f>
        <v>0</v>
      </c>
      <c r="H41" s="229">
        <f>SUM('Раздел 2 таблица 1 '!H41+'Раздел 2 таблица 2 '!H41+'Раздел 2 таблица 3'!H41)</f>
        <v>0</v>
      </c>
      <c r="I41" s="221">
        <f t="shared" si="0"/>
        <v>0</v>
      </c>
      <c r="J41" s="231">
        <f>SUM('Раздел 2 таблица 1 '!J41+'Раздел 2 таблица 2 '!J41+'Раздел 2 таблица 3'!J41)</f>
        <v>0</v>
      </c>
      <c r="K41" s="231">
        <f>SUM('Раздел 2 таблица 1 '!K41+'Раздел 2 таблица 2 '!K41+'Раздел 2 таблица 3'!K41)</f>
        <v>0</v>
      </c>
      <c r="L41" s="231">
        <f>SUM('Раздел 2 таблица 1 '!L41+'Раздел 2 таблица 2 '!L41+'Раздел 2 таблица 3'!L41)</f>
        <v>0</v>
      </c>
      <c r="M41" s="231">
        <f>SUM('Раздел 2 таблица 1 '!M41+'Раздел 2 таблица 2 '!M41+'Раздел 2 таблица 3'!M41)</f>
        <v>0</v>
      </c>
      <c r="N41" s="231">
        <f>SUM('Раздел 2 таблица 1 '!N41+'Раздел 2 таблица 2 '!N41+'Раздел 2 таблица 3'!N41)</f>
        <v>0</v>
      </c>
      <c r="O41" s="231">
        <f>SUM('Раздел 2 таблица 1 '!O41+'Раздел 2 таблица 2 '!O41+'Раздел 2 таблица 3'!O41)</f>
        <v>0</v>
      </c>
      <c r="P41" s="231">
        <f>SUM('Раздел 2 таблица 1 '!P41+'Раздел 2 таблица 2 '!P41+'Раздел 2 таблица 3'!P41)</f>
        <v>0</v>
      </c>
      <c r="Q41" s="231">
        <f>SUM('Раздел 2 таблица 1 '!Q41+'Раздел 2 таблица 2 '!Q41+'Раздел 2 таблица 3'!Q41)</f>
        <v>0</v>
      </c>
      <c r="R41" s="221">
        <f t="shared" ref="R41:R72" si="2">SUM(I41,J41,K41,L41,M41,N41,P41)</f>
        <v>0</v>
      </c>
      <c r="S41" s="221">
        <f>SUM('Раздел 2 таблица 1 '!S41+'Раздел 2 таблица 2 '!S41+'Раздел 2 таблица 3'!S41)</f>
        <v>0</v>
      </c>
      <c r="T41" s="221">
        <f>SUM('Раздел 2 таблица 1 '!T41+'Раздел 2 таблица 2 '!T41+'Раздел 2 таблица 3'!T41)</f>
        <v>0</v>
      </c>
      <c r="U41" s="221">
        <f>SUM('Раздел 2 таблица 1 '!U41+'Раздел 2 таблица 2 '!U41+'Раздел 2 таблица 3'!U41)</f>
        <v>0</v>
      </c>
      <c r="V41" s="221">
        <f>SUM('Раздел 2 таблица 1 '!V41+'Раздел 2 таблица 2 '!V41+'Раздел 2 таблица 3'!V41)</f>
        <v>0</v>
      </c>
      <c r="W41" s="221">
        <f>SUM('Раздел 2 таблица 1 '!W41+'Раздел 2 таблица 2 '!W41+'Раздел 2 таблица 3'!W41)</f>
        <v>0</v>
      </c>
      <c r="X41" s="221">
        <f>SUM('Раздел 2 таблица 1 '!X41+'Раздел 2 таблица 2 '!X41+'Раздел 2 таблица 3'!X41)</f>
        <v>0</v>
      </c>
      <c r="Y41" s="243">
        <f>SUM('Раздел 2 таблица 1 '!Y41+'Раздел 2 таблица 2 '!Y41+'Раздел 2 таблица 3'!Y41)</f>
        <v>0</v>
      </c>
      <c r="Z41" s="243">
        <f>SUM('Раздел 2 таблица 1 '!Z41+'Раздел 2 таблица 2 '!Z41+'Раздел 2 таблица 3'!Z41)</f>
        <v>0</v>
      </c>
      <c r="AA41" s="243">
        <f>SUM('Раздел 2 таблица 1 '!AA41+'Раздел 2 таблица 2 '!AA41+'Раздел 2 таблица 3'!AA41)</f>
        <v>0</v>
      </c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</row>
    <row r="42" spans="1:130" s="80" customFormat="1" x14ac:dyDescent="0.25">
      <c r="A42" s="80" t="s">
        <v>193</v>
      </c>
      <c r="B42" s="497" t="s">
        <v>184</v>
      </c>
      <c r="C42" s="229">
        <f>SUM('Раздел 2 таблица 1 '!C42+'Раздел 2 таблица 2 '!C42+'Раздел 2 таблица 3'!C42)</f>
        <v>0</v>
      </c>
      <c r="D42" s="229">
        <f>SUM('Раздел 2 таблица 1 '!D42+'Раздел 2 таблица 2 '!D42+'Раздел 2 таблица 3'!D42)</f>
        <v>0</v>
      </c>
      <c r="E42" s="229">
        <f>SUM('Раздел 2 таблица 1 '!E42+'Раздел 2 таблица 2 '!E42+'Раздел 2 таблица 3'!E42)</f>
        <v>0</v>
      </c>
      <c r="F42" s="229">
        <f>SUM('Раздел 2 таблица 1 '!F42+'Раздел 2 таблица 2 '!F42+'Раздел 2 таблица 3'!F42)</f>
        <v>0</v>
      </c>
      <c r="G42" s="229">
        <f>SUM('Раздел 2 таблица 1 '!G42+'Раздел 2 таблица 2 '!G42+'Раздел 2 таблица 3'!G42)</f>
        <v>0</v>
      </c>
      <c r="H42" s="229">
        <f>SUM('Раздел 2 таблица 1 '!H42+'Раздел 2 таблица 2 '!H42+'Раздел 2 таблица 3'!H42)</f>
        <v>0</v>
      </c>
      <c r="I42" s="221">
        <f t="shared" si="0"/>
        <v>0</v>
      </c>
      <c r="J42" s="231">
        <f>SUM('Раздел 2 таблица 1 '!J42+'Раздел 2 таблица 2 '!J42+'Раздел 2 таблица 3'!J42)</f>
        <v>0</v>
      </c>
      <c r="K42" s="231">
        <f>SUM('Раздел 2 таблица 1 '!K42+'Раздел 2 таблица 2 '!K42+'Раздел 2 таблица 3'!K42)</f>
        <v>0</v>
      </c>
      <c r="L42" s="231">
        <f>SUM('Раздел 2 таблица 1 '!L42+'Раздел 2 таблица 2 '!L42+'Раздел 2 таблица 3'!L42)</f>
        <v>0</v>
      </c>
      <c r="M42" s="231">
        <f>SUM('Раздел 2 таблица 1 '!M42+'Раздел 2 таблица 2 '!M42+'Раздел 2 таблица 3'!M42)</f>
        <v>0</v>
      </c>
      <c r="N42" s="231">
        <f>SUM('Раздел 2 таблица 1 '!N42+'Раздел 2 таблица 2 '!N42+'Раздел 2 таблица 3'!N42)</f>
        <v>0</v>
      </c>
      <c r="O42" s="231">
        <f>SUM('Раздел 2 таблица 1 '!O42+'Раздел 2 таблица 2 '!O42+'Раздел 2 таблица 3'!O42)</f>
        <v>0</v>
      </c>
      <c r="P42" s="231">
        <f>SUM('Раздел 2 таблица 1 '!P42+'Раздел 2 таблица 2 '!P42+'Раздел 2 таблица 3'!P42)</f>
        <v>0</v>
      </c>
      <c r="Q42" s="231">
        <f>SUM('Раздел 2 таблица 1 '!Q42+'Раздел 2 таблица 2 '!Q42+'Раздел 2 таблица 3'!Q42)</f>
        <v>0</v>
      </c>
      <c r="R42" s="221">
        <f t="shared" si="2"/>
        <v>0</v>
      </c>
      <c r="S42" s="221">
        <f>SUM('Раздел 2 таблица 1 '!S42+'Раздел 2 таблица 2 '!S42+'Раздел 2 таблица 3'!S42)</f>
        <v>0</v>
      </c>
      <c r="T42" s="221">
        <f>SUM('Раздел 2 таблица 1 '!T42+'Раздел 2 таблица 2 '!T42+'Раздел 2 таблица 3'!T42)</f>
        <v>0</v>
      </c>
      <c r="U42" s="221">
        <f>SUM('Раздел 2 таблица 1 '!U42+'Раздел 2 таблица 2 '!U42+'Раздел 2 таблица 3'!U42)</f>
        <v>0</v>
      </c>
      <c r="V42" s="221">
        <f>SUM('Раздел 2 таблица 1 '!V42+'Раздел 2 таблица 2 '!V42+'Раздел 2 таблица 3'!V42)</f>
        <v>0</v>
      </c>
      <c r="W42" s="221">
        <f>SUM('Раздел 2 таблица 1 '!W42+'Раздел 2 таблица 2 '!W42+'Раздел 2 таблица 3'!W42)</f>
        <v>0</v>
      </c>
      <c r="X42" s="221">
        <f>SUM('Раздел 2 таблица 1 '!X42+'Раздел 2 таблица 2 '!X42+'Раздел 2 таблица 3'!X42)</f>
        <v>0</v>
      </c>
      <c r="Y42" s="243">
        <f>SUM('Раздел 2 таблица 1 '!Y42+'Раздел 2 таблица 2 '!Y42+'Раздел 2 таблица 3'!Y42)</f>
        <v>0</v>
      </c>
      <c r="Z42" s="243">
        <f>SUM('Раздел 2 таблица 1 '!Z42+'Раздел 2 таблица 2 '!Z42+'Раздел 2 таблица 3'!Z42)</f>
        <v>0</v>
      </c>
      <c r="AA42" s="243">
        <f>SUM('Раздел 2 таблица 1 '!AA42+'Раздел 2 таблица 2 '!AA42+'Раздел 2 таблица 3'!AA42)</f>
        <v>0</v>
      </c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</row>
    <row r="43" spans="1:130" s="80" customFormat="1" x14ac:dyDescent="0.25">
      <c r="A43" s="80" t="s">
        <v>73</v>
      </c>
      <c r="B43" s="497" t="s">
        <v>185</v>
      </c>
      <c r="C43" s="229">
        <f>SUM('Раздел 2 таблица 1 '!C43+'Раздел 2 таблица 2 '!C43+'Раздел 2 таблица 3'!C43)</f>
        <v>0</v>
      </c>
      <c r="D43" s="229">
        <f>SUM('Раздел 2 таблица 1 '!D43+'Раздел 2 таблица 2 '!D43+'Раздел 2 таблица 3'!D43)</f>
        <v>0</v>
      </c>
      <c r="E43" s="229">
        <f>SUM('Раздел 2 таблица 1 '!E43+'Раздел 2 таблица 2 '!E43+'Раздел 2 таблица 3'!E43)</f>
        <v>0</v>
      </c>
      <c r="F43" s="229">
        <f>SUM('Раздел 2 таблица 1 '!F43+'Раздел 2 таблица 2 '!F43+'Раздел 2 таблица 3'!F43)</f>
        <v>0</v>
      </c>
      <c r="G43" s="229">
        <f>SUM('Раздел 2 таблица 1 '!G43+'Раздел 2 таблица 2 '!G43+'Раздел 2 таблица 3'!G43)</f>
        <v>0</v>
      </c>
      <c r="H43" s="229">
        <f>SUM('Раздел 2 таблица 1 '!H43+'Раздел 2 таблица 2 '!H43+'Раздел 2 таблица 3'!H43)</f>
        <v>0</v>
      </c>
      <c r="I43" s="221">
        <f t="shared" si="0"/>
        <v>0</v>
      </c>
      <c r="J43" s="231">
        <f>SUM('Раздел 2 таблица 1 '!J43+'Раздел 2 таблица 2 '!J43+'Раздел 2 таблица 3'!J43)</f>
        <v>0</v>
      </c>
      <c r="K43" s="231">
        <f>SUM('Раздел 2 таблица 1 '!K43+'Раздел 2 таблица 2 '!K43+'Раздел 2 таблица 3'!K43)</f>
        <v>0</v>
      </c>
      <c r="L43" s="231">
        <f>SUM('Раздел 2 таблица 1 '!L43+'Раздел 2 таблица 2 '!L43+'Раздел 2 таблица 3'!L43)</f>
        <v>0</v>
      </c>
      <c r="M43" s="231">
        <f>SUM('Раздел 2 таблица 1 '!M43+'Раздел 2 таблица 2 '!M43+'Раздел 2 таблица 3'!M43)</f>
        <v>0</v>
      </c>
      <c r="N43" s="231">
        <f>SUM('Раздел 2 таблица 1 '!N43+'Раздел 2 таблица 2 '!N43+'Раздел 2 таблица 3'!N43)</f>
        <v>0</v>
      </c>
      <c r="O43" s="231">
        <f>SUM('Раздел 2 таблица 1 '!O43+'Раздел 2 таблица 2 '!O43+'Раздел 2 таблица 3'!O43)</f>
        <v>0</v>
      </c>
      <c r="P43" s="231">
        <f>SUM('Раздел 2 таблица 1 '!P43+'Раздел 2 таблица 2 '!P43+'Раздел 2 таблица 3'!P43)</f>
        <v>0</v>
      </c>
      <c r="Q43" s="231">
        <f>SUM('Раздел 2 таблица 1 '!Q43+'Раздел 2 таблица 2 '!Q43+'Раздел 2 таблица 3'!Q43)</f>
        <v>0</v>
      </c>
      <c r="R43" s="221">
        <f t="shared" si="2"/>
        <v>0</v>
      </c>
      <c r="S43" s="221">
        <f>SUM('Раздел 2 таблица 1 '!S43+'Раздел 2 таблица 2 '!S43+'Раздел 2 таблица 3'!S43)</f>
        <v>0</v>
      </c>
      <c r="T43" s="221">
        <f>SUM('Раздел 2 таблица 1 '!T43+'Раздел 2 таблица 2 '!T43+'Раздел 2 таблица 3'!T43)</f>
        <v>0</v>
      </c>
      <c r="U43" s="221">
        <f>SUM('Раздел 2 таблица 1 '!U43+'Раздел 2 таблица 2 '!U43+'Раздел 2 таблица 3'!U43)</f>
        <v>0</v>
      </c>
      <c r="V43" s="221">
        <f>SUM('Раздел 2 таблица 1 '!V43+'Раздел 2 таблица 2 '!V43+'Раздел 2 таблица 3'!V43)</f>
        <v>0</v>
      </c>
      <c r="W43" s="221">
        <f>SUM('Раздел 2 таблица 1 '!W43+'Раздел 2 таблица 2 '!W43+'Раздел 2 таблица 3'!W43)</f>
        <v>0</v>
      </c>
      <c r="X43" s="221">
        <f>SUM('Раздел 2 таблица 1 '!X43+'Раздел 2 таблица 2 '!X43+'Раздел 2 таблица 3'!X43)</f>
        <v>0</v>
      </c>
      <c r="Y43" s="243">
        <f>SUM('Раздел 2 таблица 1 '!Y43+'Раздел 2 таблица 2 '!Y43+'Раздел 2 таблица 3'!Y43)</f>
        <v>0</v>
      </c>
      <c r="Z43" s="243">
        <f>SUM('Раздел 2 таблица 1 '!Z43+'Раздел 2 таблица 2 '!Z43+'Раздел 2 таблица 3'!Z43)</f>
        <v>0</v>
      </c>
      <c r="AA43" s="243">
        <f>SUM('Раздел 2 таблица 1 '!AA43+'Раздел 2 таблица 2 '!AA43+'Раздел 2 таблица 3'!AA43)</f>
        <v>0</v>
      </c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</row>
    <row r="44" spans="1:130" s="80" customFormat="1" x14ac:dyDescent="0.25">
      <c r="A44" s="80" t="s">
        <v>74</v>
      </c>
      <c r="B44" s="497" t="s">
        <v>186</v>
      </c>
      <c r="C44" s="229">
        <f>SUM('Раздел 2 таблица 1 '!C44+'Раздел 2 таблица 2 '!C44+'Раздел 2 таблица 3'!C44)</f>
        <v>0</v>
      </c>
      <c r="D44" s="229">
        <f>SUM('Раздел 2 таблица 1 '!D44+'Раздел 2 таблица 2 '!D44+'Раздел 2 таблица 3'!D44)</f>
        <v>0</v>
      </c>
      <c r="E44" s="229">
        <f>SUM('Раздел 2 таблица 1 '!E44+'Раздел 2 таблица 2 '!E44+'Раздел 2 таблица 3'!E44)</f>
        <v>0</v>
      </c>
      <c r="F44" s="229">
        <f>SUM('Раздел 2 таблица 1 '!F44+'Раздел 2 таблица 2 '!F44+'Раздел 2 таблица 3'!F44)</f>
        <v>0</v>
      </c>
      <c r="G44" s="229">
        <f>SUM('Раздел 2 таблица 1 '!G44+'Раздел 2 таблица 2 '!G44+'Раздел 2 таблица 3'!G44)</f>
        <v>0</v>
      </c>
      <c r="H44" s="229">
        <f>SUM('Раздел 2 таблица 1 '!H44+'Раздел 2 таблица 2 '!H44+'Раздел 2 таблица 3'!H44)</f>
        <v>0</v>
      </c>
      <c r="I44" s="221">
        <f t="shared" si="0"/>
        <v>0</v>
      </c>
      <c r="J44" s="231">
        <f>SUM('Раздел 2 таблица 1 '!J44+'Раздел 2 таблица 2 '!J44+'Раздел 2 таблица 3'!J44)</f>
        <v>0</v>
      </c>
      <c r="K44" s="231">
        <f>SUM('Раздел 2 таблица 1 '!K44+'Раздел 2 таблица 2 '!K44+'Раздел 2 таблица 3'!K44)</f>
        <v>0</v>
      </c>
      <c r="L44" s="231">
        <f>SUM('Раздел 2 таблица 1 '!L44+'Раздел 2 таблица 2 '!L44+'Раздел 2 таблица 3'!L44)</f>
        <v>0</v>
      </c>
      <c r="M44" s="231">
        <f>SUM('Раздел 2 таблица 1 '!M44+'Раздел 2 таблица 2 '!M44+'Раздел 2 таблица 3'!M44)</f>
        <v>0</v>
      </c>
      <c r="N44" s="231">
        <f>SUM('Раздел 2 таблица 1 '!N44+'Раздел 2 таблица 2 '!N44+'Раздел 2 таблица 3'!N44)</f>
        <v>0</v>
      </c>
      <c r="O44" s="231">
        <f>SUM('Раздел 2 таблица 1 '!O44+'Раздел 2 таблица 2 '!O44+'Раздел 2 таблица 3'!O44)</f>
        <v>0</v>
      </c>
      <c r="P44" s="231">
        <f>SUM('Раздел 2 таблица 1 '!P44+'Раздел 2 таблица 2 '!P44+'Раздел 2 таблица 3'!P44)</f>
        <v>0</v>
      </c>
      <c r="Q44" s="231">
        <f>SUM('Раздел 2 таблица 1 '!Q44+'Раздел 2 таблица 2 '!Q44+'Раздел 2 таблица 3'!Q44)</f>
        <v>0</v>
      </c>
      <c r="R44" s="221">
        <f t="shared" si="2"/>
        <v>0</v>
      </c>
      <c r="S44" s="221">
        <f>SUM('Раздел 2 таблица 1 '!S44+'Раздел 2 таблица 2 '!S44+'Раздел 2 таблица 3'!S44)</f>
        <v>0</v>
      </c>
      <c r="T44" s="221">
        <f>SUM('Раздел 2 таблица 1 '!T44+'Раздел 2 таблица 2 '!T44+'Раздел 2 таблица 3'!T44)</f>
        <v>0</v>
      </c>
      <c r="U44" s="221">
        <f>SUM('Раздел 2 таблица 1 '!U44+'Раздел 2 таблица 2 '!U44+'Раздел 2 таблица 3'!U44)</f>
        <v>0</v>
      </c>
      <c r="V44" s="221">
        <f>SUM('Раздел 2 таблица 1 '!V44+'Раздел 2 таблица 2 '!V44+'Раздел 2 таблица 3'!V44)</f>
        <v>0</v>
      </c>
      <c r="W44" s="221">
        <f>SUM('Раздел 2 таблица 1 '!W44+'Раздел 2 таблица 2 '!W44+'Раздел 2 таблица 3'!W44)</f>
        <v>0</v>
      </c>
      <c r="X44" s="221">
        <f>SUM('Раздел 2 таблица 1 '!X44+'Раздел 2 таблица 2 '!X44+'Раздел 2 таблица 3'!X44)</f>
        <v>0</v>
      </c>
      <c r="Y44" s="243">
        <f>SUM('Раздел 2 таблица 1 '!Y44+'Раздел 2 таблица 2 '!Y44+'Раздел 2 таблица 3'!Y44)</f>
        <v>0</v>
      </c>
      <c r="Z44" s="243">
        <f>SUM('Раздел 2 таблица 1 '!Z44+'Раздел 2 таблица 2 '!Z44+'Раздел 2 таблица 3'!Z44)</f>
        <v>0</v>
      </c>
      <c r="AA44" s="243">
        <f>SUM('Раздел 2 таблица 1 '!AA44+'Раздел 2 таблица 2 '!AA44+'Раздел 2 таблица 3'!AA44)</f>
        <v>0</v>
      </c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</row>
    <row r="45" spans="1:130" s="80" customFormat="1" x14ac:dyDescent="0.25">
      <c r="A45" s="80" t="s">
        <v>350</v>
      </c>
      <c r="B45" s="497" t="s">
        <v>187</v>
      </c>
      <c r="C45" s="229">
        <f>SUM('Раздел 2 таблица 1 '!C45+'Раздел 2 таблица 2 '!C45+'Раздел 2 таблица 3'!C45)</f>
        <v>0</v>
      </c>
      <c r="D45" s="229">
        <f>SUM('Раздел 2 таблица 1 '!D45+'Раздел 2 таблица 2 '!D45+'Раздел 2 таблица 3'!D45)</f>
        <v>0</v>
      </c>
      <c r="E45" s="229">
        <f>SUM('Раздел 2 таблица 1 '!E45+'Раздел 2 таблица 2 '!E45+'Раздел 2 таблица 3'!E45)</f>
        <v>0</v>
      </c>
      <c r="F45" s="229">
        <f>SUM('Раздел 2 таблица 1 '!F45+'Раздел 2 таблица 2 '!F45+'Раздел 2 таблица 3'!F45)</f>
        <v>0</v>
      </c>
      <c r="G45" s="229">
        <f>SUM('Раздел 2 таблица 1 '!G45+'Раздел 2 таблица 2 '!G45+'Раздел 2 таблица 3'!G45)</f>
        <v>0</v>
      </c>
      <c r="H45" s="229">
        <f>SUM('Раздел 2 таблица 1 '!H45+'Раздел 2 таблица 2 '!H45+'Раздел 2 таблица 3'!H45)</f>
        <v>0</v>
      </c>
      <c r="I45" s="221">
        <f t="shared" si="0"/>
        <v>0</v>
      </c>
      <c r="J45" s="231">
        <f>SUM('Раздел 2 таблица 1 '!J45+'Раздел 2 таблица 2 '!J45+'Раздел 2 таблица 3'!J45)</f>
        <v>0</v>
      </c>
      <c r="K45" s="231">
        <f>SUM('Раздел 2 таблица 1 '!K45+'Раздел 2 таблица 2 '!K45+'Раздел 2 таблица 3'!K45)</f>
        <v>0</v>
      </c>
      <c r="L45" s="231">
        <f>SUM('Раздел 2 таблица 1 '!L45+'Раздел 2 таблица 2 '!L45+'Раздел 2 таблица 3'!L45)</f>
        <v>0</v>
      </c>
      <c r="M45" s="231">
        <f>SUM('Раздел 2 таблица 1 '!M45+'Раздел 2 таблица 2 '!M45+'Раздел 2 таблица 3'!M45)</f>
        <v>0</v>
      </c>
      <c r="N45" s="231">
        <f>SUM('Раздел 2 таблица 1 '!N45+'Раздел 2 таблица 2 '!N45+'Раздел 2 таблица 3'!N45)</f>
        <v>0</v>
      </c>
      <c r="O45" s="231">
        <f>SUM('Раздел 2 таблица 1 '!O45+'Раздел 2 таблица 2 '!O45+'Раздел 2 таблица 3'!O45)</f>
        <v>0</v>
      </c>
      <c r="P45" s="231">
        <f>SUM('Раздел 2 таблица 1 '!P45+'Раздел 2 таблица 2 '!P45+'Раздел 2 таблица 3'!P45)</f>
        <v>0</v>
      </c>
      <c r="Q45" s="231">
        <f>SUM('Раздел 2 таблица 1 '!Q45+'Раздел 2 таблица 2 '!Q45+'Раздел 2 таблица 3'!Q45)</f>
        <v>0</v>
      </c>
      <c r="R45" s="221">
        <f t="shared" si="2"/>
        <v>0</v>
      </c>
      <c r="S45" s="221">
        <f>SUM('Раздел 2 таблица 1 '!S45+'Раздел 2 таблица 2 '!S45+'Раздел 2 таблица 3'!S45)</f>
        <v>0</v>
      </c>
      <c r="T45" s="221">
        <f>SUM('Раздел 2 таблица 1 '!T45+'Раздел 2 таблица 2 '!T45+'Раздел 2 таблица 3'!T45)</f>
        <v>0</v>
      </c>
      <c r="U45" s="221">
        <f>SUM('Раздел 2 таблица 1 '!U45+'Раздел 2 таблица 2 '!U45+'Раздел 2 таблица 3'!U45)</f>
        <v>0</v>
      </c>
      <c r="V45" s="221">
        <f>SUM('Раздел 2 таблица 1 '!V45+'Раздел 2 таблица 2 '!V45+'Раздел 2 таблица 3'!V45)</f>
        <v>0</v>
      </c>
      <c r="W45" s="221">
        <f>SUM('Раздел 2 таблица 1 '!W45+'Раздел 2 таблица 2 '!W45+'Раздел 2 таблица 3'!W45)</f>
        <v>0</v>
      </c>
      <c r="X45" s="221">
        <f>SUM('Раздел 2 таблица 1 '!X45+'Раздел 2 таблица 2 '!X45+'Раздел 2 таблица 3'!X45)</f>
        <v>0</v>
      </c>
      <c r="Y45" s="243">
        <f>SUM('Раздел 2 таблица 1 '!Y45+'Раздел 2 таблица 2 '!Y45+'Раздел 2 таблица 3'!Y45)</f>
        <v>0</v>
      </c>
      <c r="Z45" s="243">
        <f>SUM('Раздел 2 таблица 1 '!Z45+'Раздел 2 таблица 2 '!Z45+'Раздел 2 таблица 3'!Z45)</f>
        <v>0</v>
      </c>
      <c r="AA45" s="243">
        <f>SUM('Раздел 2 таблица 1 '!AA45+'Раздел 2 таблица 2 '!AA45+'Раздел 2 таблица 3'!AA45)</f>
        <v>0</v>
      </c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</row>
    <row r="46" spans="1:130" s="80" customFormat="1" x14ac:dyDescent="0.25">
      <c r="A46" s="80" t="s">
        <v>301</v>
      </c>
      <c r="B46" s="497" t="s">
        <v>201</v>
      </c>
      <c r="C46" s="229">
        <f>SUM('Раздел 2 таблица 1 '!C46+'Раздел 2 таблица 2 '!C46+'Раздел 2 таблица 3'!C46)</f>
        <v>0</v>
      </c>
      <c r="D46" s="229">
        <f>SUM('Раздел 2 таблица 1 '!D46+'Раздел 2 таблица 2 '!D46+'Раздел 2 таблица 3'!D46)</f>
        <v>0</v>
      </c>
      <c r="E46" s="229">
        <f>SUM('Раздел 2 таблица 1 '!E46+'Раздел 2 таблица 2 '!E46+'Раздел 2 таблица 3'!E46)</f>
        <v>0</v>
      </c>
      <c r="F46" s="229">
        <f>SUM('Раздел 2 таблица 1 '!F46+'Раздел 2 таблица 2 '!F46+'Раздел 2 таблица 3'!F46)</f>
        <v>0</v>
      </c>
      <c r="G46" s="229">
        <f>SUM('Раздел 2 таблица 1 '!G46+'Раздел 2 таблица 2 '!G46+'Раздел 2 таблица 3'!G46)</f>
        <v>0</v>
      </c>
      <c r="H46" s="229">
        <f>SUM('Раздел 2 таблица 1 '!H46+'Раздел 2 таблица 2 '!H46+'Раздел 2 таблица 3'!H46)</f>
        <v>0</v>
      </c>
      <c r="I46" s="221">
        <f t="shared" si="0"/>
        <v>0</v>
      </c>
      <c r="J46" s="231">
        <f>SUM('Раздел 2 таблица 1 '!J46+'Раздел 2 таблица 2 '!J46+'Раздел 2 таблица 3'!J46)</f>
        <v>0</v>
      </c>
      <c r="K46" s="231">
        <f>SUM('Раздел 2 таблица 1 '!K46+'Раздел 2 таблица 2 '!K46+'Раздел 2 таблица 3'!K46)</f>
        <v>0</v>
      </c>
      <c r="L46" s="231">
        <f>SUM('Раздел 2 таблица 1 '!L46+'Раздел 2 таблица 2 '!L46+'Раздел 2 таблица 3'!L46)</f>
        <v>0</v>
      </c>
      <c r="M46" s="231">
        <f>SUM('Раздел 2 таблица 1 '!M46+'Раздел 2 таблица 2 '!M46+'Раздел 2 таблица 3'!M46)</f>
        <v>0</v>
      </c>
      <c r="N46" s="231">
        <f>SUM('Раздел 2 таблица 1 '!N46+'Раздел 2 таблица 2 '!N46+'Раздел 2 таблица 3'!N46)</f>
        <v>0</v>
      </c>
      <c r="O46" s="231">
        <f>SUM('Раздел 2 таблица 1 '!O46+'Раздел 2 таблица 2 '!O46+'Раздел 2 таблица 3'!O46)</f>
        <v>0</v>
      </c>
      <c r="P46" s="231">
        <f>SUM('Раздел 2 таблица 1 '!P46+'Раздел 2 таблица 2 '!P46+'Раздел 2 таблица 3'!P46)</f>
        <v>0</v>
      </c>
      <c r="Q46" s="231">
        <f>SUM('Раздел 2 таблица 1 '!Q46+'Раздел 2 таблица 2 '!Q46+'Раздел 2 таблица 3'!Q46)</f>
        <v>0</v>
      </c>
      <c r="R46" s="221">
        <f t="shared" si="2"/>
        <v>0</v>
      </c>
      <c r="S46" s="221">
        <f>SUM('Раздел 2 таблица 1 '!S46+'Раздел 2 таблица 2 '!S46+'Раздел 2 таблица 3'!S46)</f>
        <v>0</v>
      </c>
      <c r="T46" s="221">
        <f>SUM('Раздел 2 таблица 1 '!T46+'Раздел 2 таблица 2 '!T46+'Раздел 2 таблица 3'!T46)</f>
        <v>0</v>
      </c>
      <c r="U46" s="221">
        <f>SUM('Раздел 2 таблица 1 '!U46+'Раздел 2 таблица 2 '!U46+'Раздел 2 таблица 3'!U46)</f>
        <v>0</v>
      </c>
      <c r="V46" s="221">
        <f>SUM('Раздел 2 таблица 1 '!V46+'Раздел 2 таблица 2 '!V46+'Раздел 2 таблица 3'!V46)</f>
        <v>0</v>
      </c>
      <c r="W46" s="221">
        <f>SUM('Раздел 2 таблица 1 '!W46+'Раздел 2 таблица 2 '!W46+'Раздел 2 таблица 3'!W46)</f>
        <v>0</v>
      </c>
      <c r="X46" s="221">
        <f>SUM('Раздел 2 таблица 1 '!X46+'Раздел 2 таблица 2 '!X46+'Раздел 2 таблица 3'!X46)</f>
        <v>0</v>
      </c>
      <c r="Y46" s="243">
        <f>SUM('Раздел 2 таблица 1 '!Y46+'Раздел 2 таблица 2 '!Y46+'Раздел 2 таблица 3'!Y46)</f>
        <v>0</v>
      </c>
      <c r="Z46" s="243">
        <f>SUM('Раздел 2 таблица 1 '!Z46+'Раздел 2 таблица 2 '!Z46+'Раздел 2 таблица 3'!Z46)</f>
        <v>0</v>
      </c>
      <c r="AA46" s="243">
        <f>SUM('Раздел 2 таблица 1 '!AA46+'Раздел 2 таблица 2 '!AA46+'Раздел 2 таблица 3'!AA46)</f>
        <v>0</v>
      </c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</row>
    <row r="47" spans="1:130" s="80" customFormat="1" x14ac:dyDescent="0.25">
      <c r="A47" s="80" t="s">
        <v>83</v>
      </c>
      <c r="B47" s="497" t="s">
        <v>202</v>
      </c>
      <c r="C47" s="229">
        <f>SUM('Раздел 2 таблица 1 '!C47+'Раздел 2 таблица 2 '!C47+'Раздел 2 таблица 3'!C47)</f>
        <v>0</v>
      </c>
      <c r="D47" s="229">
        <f>SUM('Раздел 2 таблица 1 '!D47+'Раздел 2 таблица 2 '!D47+'Раздел 2 таблица 3'!D47)</f>
        <v>0</v>
      </c>
      <c r="E47" s="229">
        <f>SUM('Раздел 2 таблица 1 '!E47+'Раздел 2 таблица 2 '!E47+'Раздел 2 таблица 3'!E47)</f>
        <v>0</v>
      </c>
      <c r="F47" s="229">
        <f>SUM('Раздел 2 таблица 1 '!F47+'Раздел 2 таблица 2 '!F47+'Раздел 2 таблица 3'!F47)</f>
        <v>0</v>
      </c>
      <c r="G47" s="229">
        <f>SUM('Раздел 2 таблица 1 '!G47+'Раздел 2 таблица 2 '!G47+'Раздел 2 таблица 3'!G47)</f>
        <v>0</v>
      </c>
      <c r="H47" s="229">
        <f>SUM('Раздел 2 таблица 1 '!H47+'Раздел 2 таблица 2 '!H47+'Раздел 2 таблица 3'!H47)</f>
        <v>0</v>
      </c>
      <c r="I47" s="221">
        <f t="shared" si="0"/>
        <v>0</v>
      </c>
      <c r="J47" s="231">
        <f>SUM('Раздел 2 таблица 1 '!J47+'Раздел 2 таблица 2 '!J47+'Раздел 2 таблица 3'!J47)</f>
        <v>0</v>
      </c>
      <c r="K47" s="231">
        <f>SUM('Раздел 2 таблица 1 '!K47+'Раздел 2 таблица 2 '!K47+'Раздел 2 таблица 3'!K47)</f>
        <v>0</v>
      </c>
      <c r="L47" s="231">
        <f>SUM('Раздел 2 таблица 1 '!L47+'Раздел 2 таблица 2 '!L47+'Раздел 2 таблица 3'!L47)</f>
        <v>0</v>
      </c>
      <c r="M47" s="231">
        <f>SUM('Раздел 2 таблица 1 '!M47+'Раздел 2 таблица 2 '!M47+'Раздел 2 таблица 3'!M47)</f>
        <v>0</v>
      </c>
      <c r="N47" s="231">
        <f>SUM('Раздел 2 таблица 1 '!N47+'Раздел 2 таблица 2 '!N47+'Раздел 2 таблица 3'!N47)</f>
        <v>0</v>
      </c>
      <c r="O47" s="231">
        <f>SUM('Раздел 2 таблица 1 '!O47+'Раздел 2 таблица 2 '!O47+'Раздел 2 таблица 3'!O47)</f>
        <v>0</v>
      </c>
      <c r="P47" s="231">
        <f>SUM('Раздел 2 таблица 1 '!P47+'Раздел 2 таблица 2 '!P47+'Раздел 2 таблица 3'!P47)</f>
        <v>0</v>
      </c>
      <c r="Q47" s="231">
        <f>SUM('Раздел 2 таблица 1 '!Q47+'Раздел 2 таблица 2 '!Q47+'Раздел 2 таблица 3'!Q47)</f>
        <v>0</v>
      </c>
      <c r="R47" s="221">
        <f t="shared" si="2"/>
        <v>0</v>
      </c>
      <c r="S47" s="221">
        <f>SUM('Раздел 2 таблица 1 '!S47+'Раздел 2 таблица 2 '!S47+'Раздел 2 таблица 3'!S47)</f>
        <v>0</v>
      </c>
      <c r="T47" s="221">
        <f>SUM('Раздел 2 таблица 1 '!T47+'Раздел 2 таблица 2 '!T47+'Раздел 2 таблица 3'!T47)</f>
        <v>0</v>
      </c>
      <c r="U47" s="221">
        <f>SUM('Раздел 2 таблица 1 '!U47+'Раздел 2 таблица 2 '!U47+'Раздел 2 таблица 3'!U47)</f>
        <v>0</v>
      </c>
      <c r="V47" s="221">
        <f>SUM('Раздел 2 таблица 1 '!V47+'Раздел 2 таблица 2 '!V47+'Раздел 2 таблица 3'!V47)</f>
        <v>0</v>
      </c>
      <c r="W47" s="221">
        <f>SUM('Раздел 2 таблица 1 '!W47+'Раздел 2 таблица 2 '!W47+'Раздел 2 таблица 3'!W47)</f>
        <v>0</v>
      </c>
      <c r="X47" s="221">
        <f>SUM('Раздел 2 таблица 1 '!X47+'Раздел 2 таблица 2 '!X47+'Раздел 2 таблица 3'!X47)</f>
        <v>0</v>
      </c>
      <c r="Y47" s="243">
        <f>SUM('Раздел 2 таблица 1 '!Y47+'Раздел 2 таблица 2 '!Y47+'Раздел 2 таблица 3'!Y47)</f>
        <v>0</v>
      </c>
      <c r="Z47" s="243">
        <f>SUM('Раздел 2 таблица 1 '!Z47+'Раздел 2 таблица 2 '!Z47+'Раздел 2 таблица 3'!Z47)</f>
        <v>0</v>
      </c>
      <c r="AA47" s="243">
        <f>SUM('Раздел 2 таблица 1 '!AA47+'Раздел 2 таблица 2 '!AA47+'Раздел 2 таблица 3'!AA47)</f>
        <v>0</v>
      </c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</row>
    <row r="48" spans="1:130" s="80" customFormat="1" x14ac:dyDescent="0.25">
      <c r="A48" s="80" t="s">
        <v>75</v>
      </c>
      <c r="B48" s="497" t="s">
        <v>203</v>
      </c>
      <c r="C48" s="229">
        <f>SUM('Раздел 2 таблица 1 '!C48+'Раздел 2 таблица 2 '!C48+'Раздел 2 таблица 3'!C48)</f>
        <v>0</v>
      </c>
      <c r="D48" s="229">
        <f>SUM('Раздел 2 таблица 1 '!D48+'Раздел 2 таблица 2 '!D48+'Раздел 2 таблица 3'!D48)</f>
        <v>0</v>
      </c>
      <c r="E48" s="229">
        <f>SUM('Раздел 2 таблица 1 '!E48+'Раздел 2 таблица 2 '!E48+'Раздел 2 таблица 3'!E48)</f>
        <v>0</v>
      </c>
      <c r="F48" s="229">
        <f>SUM('Раздел 2 таблица 1 '!F48+'Раздел 2 таблица 2 '!F48+'Раздел 2 таблица 3'!F48)</f>
        <v>0</v>
      </c>
      <c r="G48" s="229">
        <f>SUM('Раздел 2 таблица 1 '!G48+'Раздел 2 таблица 2 '!G48+'Раздел 2 таблица 3'!G48)</f>
        <v>0</v>
      </c>
      <c r="H48" s="229">
        <f>SUM('Раздел 2 таблица 1 '!H48+'Раздел 2 таблица 2 '!H48+'Раздел 2 таблица 3'!H48)</f>
        <v>0</v>
      </c>
      <c r="I48" s="221">
        <f t="shared" si="0"/>
        <v>0</v>
      </c>
      <c r="J48" s="231">
        <f>SUM('Раздел 2 таблица 1 '!J48+'Раздел 2 таблица 2 '!J48+'Раздел 2 таблица 3'!J48)</f>
        <v>0</v>
      </c>
      <c r="K48" s="231">
        <f>SUM('Раздел 2 таблица 1 '!K48+'Раздел 2 таблица 2 '!K48+'Раздел 2 таблица 3'!K48)</f>
        <v>0</v>
      </c>
      <c r="L48" s="231">
        <f>SUM('Раздел 2 таблица 1 '!L48+'Раздел 2 таблица 2 '!L48+'Раздел 2 таблица 3'!L48)</f>
        <v>0</v>
      </c>
      <c r="M48" s="231">
        <f>SUM('Раздел 2 таблица 1 '!M48+'Раздел 2 таблица 2 '!M48+'Раздел 2 таблица 3'!M48)</f>
        <v>0</v>
      </c>
      <c r="N48" s="231">
        <f>SUM('Раздел 2 таблица 1 '!N48+'Раздел 2 таблица 2 '!N48+'Раздел 2 таблица 3'!N48)</f>
        <v>0</v>
      </c>
      <c r="O48" s="231">
        <f>SUM('Раздел 2 таблица 1 '!O48+'Раздел 2 таблица 2 '!O48+'Раздел 2 таблица 3'!O48)</f>
        <v>0</v>
      </c>
      <c r="P48" s="231">
        <f>SUM('Раздел 2 таблица 1 '!P48+'Раздел 2 таблица 2 '!P48+'Раздел 2 таблица 3'!P48)</f>
        <v>0</v>
      </c>
      <c r="Q48" s="231">
        <f>SUM('Раздел 2 таблица 1 '!Q48+'Раздел 2 таблица 2 '!Q48+'Раздел 2 таблица 3'!Q48)</f>
        <v>0</v>
      </c>
      <c r="R48" s="221">
        <f t="shared" si="2"/>
        <v>0</v>
      </c>
      <c r="S48" s="221">
        <f>SUM('Раздел 2 таблица 1 '!S48+'Раздел 2 таблица 2 '!S48+'Раздел 2 таблица 3'!S48)</f>
        <v>0</v>
      </c>
      <c r="T48" s="221">
        <f>SUM('Раздел 2 таблица 1 '!T48+'Раздел 2 таблица 2 '!T48+'Раздел 2 таблица 3'!T48)</f>
        <v>0</v>
      </c>
      <c r="U48" s="221">
        <f>SUM('Раздел 2 таблица 1 '!U48+'Раздел 2 таблица 2 '!U48+'Раздел 2 таблица 3'!U48)</f>
        <v>0</v>
      </c>
      <c r="V48" s="221">
        <f>SUM('Раздел 2 таблица 1 '!V48+'Раздел 2 таблица 2 '!V48+'Раздел 2 таблица 3'!V48)</f>
        <v>0</v>
      </c>
      <c r="W48" s="221">
        <f>SUM('Раздел 2 таблица 1 '!W48+'Раздел 2 таблица 2 '!W48+'Раздел 2 таблица 3'!W48)</f>
        <v>0</v>
      </c>
      <c r="X48" s="221">
        <f>SUM('Раздел 2 таблица 1 '!X48+'Раздел 2 таблица 2 '!X48+'Раздел 2 таблица 3'!X48)</f>
        <v>0</v>
      </c>
      <c r="Y48" s="243">
        <f>SUM('Раздел 2 таблица 1 '!Y48+'Раздел 2 таблица 2 '!Y48+'Раздел 2 таблица 3'!Y48)</f>
        <v>0</v>
      </c>
      <c r="Z48" s="243">
        <f>SUM('Раздел 2 таблица 1 '!Z48+'Раздел 2 таблица 2 '!Z48+'Раздел 2 таблица 3'!Z48)</f>
        <v>0</v>
      </c>
      <c r="AA48" s="243">
        <f>SUM('Раздел 2 таблица 1 '!AA48+'Раздел 2 таблица 2 '!AA48+'Раздел 2 таблица 3'!AA48)</f>
        <v>0</v>
      </c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</row>
    <row r="49" spans="1:130" s="80" customFormat="1" x14ac:dyDescent="0.25">
      <c r="A49" s="80" t="s">
        <v>76</v>
      </c>
      <c r="B49" s="497" t="s">
        <v>204</v>
      </c>
      <c r="C49" s="229">
        <f>SUM('Раздел 2 таблица 1 '!C49+'Раздел 2 таблица 2 '!C49+'Раздел 2 таблица 3'!C49)</f>
        <v>0</v>
      </c>
      <c r="D49" s="229">
        <f>SUM('Раздел 2 таблица 1 '!D49+'Раздел 2 таблица 2 '!D49+'Раздел 2 таблица 3'!D49)</f>
        <v>0</v>
      </c>
      <c r="E49" s="229">
        <f>SUM('Раздел 2 таблица 1 '!E49+'Раздел 2 таблица 2 '!E49+'Раздел 2 таблица 3'!E49)</f>
        <v>0</v>
      </c>
      <c r="F49" s="229">
        <f>SUM('Раздел 2 таблица 1 '!F49+'Раздел 2 таблица 2 '!F49+'Раздел 2 таблица 3'!F49)</f>
        <v>0</v>
      </c>
      <c r="G49" s="229">
        <f>SUM('Раздел 2 таблица 1 '!G49+'Раздел 2 таблица 2 '!G49+'Раздел 2 таблица 3'!G49)</f>
        <v>0</v>
      </c>
      <c r="H49" s="229">
        <f>SUM('Раздел 2 таблица 1 '!H49+'Раздел 2 таблица 2 '!H49+'Раздел 2 таблица 3'!H49)</f>
        <v>0</v>
      </c>
      <c r="I49" s="221">
        <f t="shared" si="0"/>
        <v>0</v>
      </c>
      <c r="J49" s="231">
        <f>SUM('Раздел 2 таблица 1 '!J49+'Раздел 2 таблица 2 '!J49+'Раздел 2 таблица 3'!J49)</f>
        <v>0</v>
      </c>
      <c r="K49" s="231">
        <f>SUM('Раздел 2 таблица 1 '!K49+'Раздел 2 таблица 2 '!K49+'Раздел 2 таблица 3'!K49)</f>
        <v>0</v>
      </c>
      <c r="L49" s="231">
        <f>SUM('Раздел 2 таблица 1 '!L49+'Раздел 2 таблица 2 '!L49+'Раздел 2 таблица 3'!L49)</f>
        <v>0</v>
      </c>
      <c r="M49" s="231">
        <f>SUM('Раздел 2 таблица 1 '!M49+'Раздел 2 таблица 2 '!M49+'Раздел 2 таблица 3'!M49)</f>
        <v>0</v>
      </c>
      <c r="N49" s="231">
        <f>SUM('Раздел 2 таблица 1 '!N49+'Раздел 2 таблица 2 '!N49+'Раздел 2 таблица 3'!N49)</f>
        <v>0</v>
      </c>
      <c r="O49" s="231">
        <f>SUM('Раздел 2 таблица 1 '!O49+'Раздел 2 таблица 2 '!O49+'Раздел 2 таблица 3'!O49)</f>
        <v>0</v>
      </c>
      <c r="P49" s="231">
        <f>SUM('Раздел 2 таблица 1 '!P49+'Раздел 2 таблица 2 '!P49+'Раздел 2 таблица 3'!P49)</f>
        <v>0</v>
      </c>
      <c r="Q49" s="231">
        <f>SUM('Раздел 2 таблица 1 '!Q49+'Раздел 2 таблица 2 '!Q49+'Раздел 2 таблица 3'!Q49)</f>
        <v>0</v>
      </c>
      <c r="R49" s="221">
        <f t="shared" si="2"/>
        <v>0</v>
      </c>
      <c r="S49" s="221">
        <f>SUM('Раздел 2 таблица 1 '!S49+'Раздел 2 таблица 2 '!S49+'Раздел 2 таблица 3'!S49)</f>
        <v>0</v>
      </c>
      <c r="T49" s="221">
        <f>SUM('Раздел 2 таблица 1 '!T49+'Раздел 2 таблица 2 '!T49+'Раздел 2 таблица 3'!T49)</f>
        <v>0</v>
      </c>
      <c r="U49" s="221">
        <f>SUM('Раздел 2 таблица 1 '!U49+'Раздел 2 таблица 2 '!U49+'Раздел 2 таблица 3'!U49)</f>
        <v>0</v>
      </c>
      <c r="V49" s="221">
        <f>SUM('Раздел 2 таблица 1 '!V49+'Раздел 2 таблица 2 '!V49+'Раздел 2 таблица 3'!V49)</f>
        <v>0</v>
      </c>
      <c r="W49" s="221">
        <f>SUM('Раздел 2 таблица 1 '!W49+'Раздел 2 таблица 2 '!W49+'Раздел 2 таблица 3'!W49)</f>
        <v>0</v>
      </c>
      <c r="X49" s="221">
        <f>SUM('Раздел 2 таблица 1 '!X49+'Раздел 2 таблица 2 '!X49+'Раздел 2 таблица 3'!X49)</f>
        <v>0</v>
      </c>
      <c r="Y49" s="243">
        <f>SUM('Раздел 2 таблица 1 '!Y49+'Раздел 2 таблица 2 '!Y49+'Раздел 2 таблица 3'!Y49)</f>
        <v>0</v>
      </c>
      <c r="Z49" s="243">
        <f>SUM('Раздел 2 таблица 1 '!Z49+'Раздел 2 таблица 2 '!Z49+'Раздел 2 таблица 3'!Z49)</f>
        <v>0</v>
      </c>
      <c r="AA49" s="243">
        <f>SUM('Раздел 2 таблица 1 '!AA49+'Раздел 2 таблица 2 '!AA49+'Раздел 2 таблица 3'!AA49)</f>
        <v>0</v>
      </c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</row>
    <row r="50" spans="1:130" s="80" customFormat="1" x14ac:dyDescent="0.25">
      <c r="A50" s="80" t="s">
        <v>298</v>
      </c>
      <c r="B50" s="497" t="s">
        <v>205</v>
      </c>
      <c r="C50" s="229">
        <f>SUM('Раздел 2 таблица 1 '!C50+'Раздел 2 таблица 2 '!C50+'Раздел 2 таблица 3'!C50)</f>
        <v>0</v>
      </c>
      <c r="D50" s="229">
        <f>SUM('Раздел 2 таблица 1 '!D50+'Раздел 2 таблица 2 '!D50+'Раздел 2 таблица 3'!D50)</f>
        <v>0</v>
      </c>
      <c r="E50" s="229">
        <f>SUM('Раздел 2 таблица 1 '!E50+'Раздел 2 таблица 2 '!E50+'Раздел 2 таблица 3'!E50)</f>
        <v>0</v>
      </c>
      <c r="F50" s="229">
        <f>SUM('Раздел 2 таблица 1 '!F50+'Раздел 2 таблица 2 '!F50+'Раздел 2 таблица 3'!F50)</f>
        <v>0</v>
      </c>
      <c r="G50" s="229">
        <f>SUM('Раздел 2 таблица 1 '!G50+'Раздел 2 таблица 2 '!G50+'Раздел 2 таблица 3'!G50)</f>
        <v>0</v>
      </c>
      <c r="H50" s="229">
        <f>SUM('Раздел 2 таблица 1 '!H50+'Раздел 2 таблица 2 '!H50+'Раздел 2 таблица 3'!H50)</f>
        <v>0</v>
      </c>
      <c r="I50" s="221">
        <f t="shared" si="0"/>
        <v>0</v>
      </c>
      <c r="J50" s="231">
        <f>SUM('Раздел 2 таблица 1 '!J50+'Раздел 2 таблица 2 '!J50+'Раздел 2 таблица 3'!J50)</f>
        <v>0</v>
      </c>
      <c r="K50" s="231">
        <f>SUM('Раздел 2 таблица 1 '!K50+'Раздел 2 таблица 2 '!K50+'Раздел 2 таблица 3'!K50)</f>
        <v>0</v>
      </c>
      <c r="L50" s="231">
        <f>SUM('Раздел 2 таблица 1 '!L50+'Раздел 2 таблица 2 '!L50+'Раздел 2 таблица 3'!L50)</f>
        <v>0</v>
      </c>
      <c r="M50" s="231">
        <f>SUM('Раздел 2 таблица 1 '!M50+'Раздел 2 таблица 2 '!M50+'Раздел 2 таблица 3'!M50)</f>
        <v>0</v>
      </c>
      <c r="N50" s="231">
        <f>SUM('Раздел 2 таблица 1 '!N50+'Раздел 2 таблица 2 '!N50+'Раздел 2 таблица 3'!N50)</f>
        <v>0</v>
      </c>
      <c r="O50" s="231">
        <f>SUM('Раздел 2 таблица 1 '!O50+'Раздел 2 таблица 2 '!O50+'Раздел 2 таблица 3'!O50)</f>
        <v>0</v>
      </c>
      <c r="P50" s="231">
        <f>SUM('Раздел 2 таблица 1 '!P50+'Раздел 2 таблица 2 '!P50+'Раздел 2 таблица 3'!P50)</f>
        <v>0</v>
      </c>
      <c r="Q50" s="231">
        <f>SUM('Раздел 2 таблица 1 '!Q50+'Раздел 2 таблица 2 '!Q50+'Раздел 2 таблица 3'!Q50)</f>
        <v>0</v>
      </c>
      <c r="R50" s="221">
        <f t="shared" si="2"/>
        <v>0</v>
      </c>
      <c r="S50" s="221">
        <f>SUM('Раздел 2 таблица 1 '!S50+'Раздел 2 таблица 2 '!S50+'Раздел 2 таблица 3'!S50)</f>
        <v>0</v>
      </c>
      <c r="T50" s="221">
        <f>SUM('Раздел 2 таблица 1 '!T50+'Раздел 2 таблица 2 '!T50+'Раздел 2 таблица 3'!T50)</f>
        <v>0</v>
      </c>
      <c r="U50" s="221">
        <f>SUM('Раздел 2 таблица 1 '!U50+'Раздел 2 таблица 2 '!U50+'Раздел 2 таблица 3'!U50)</f>
        <v>0</v>
      </c>
      <c r="V50" s="221">
        <f>SUM('Раздел 2 таблица 1 '!V50+'Раздел 2 таблица 2 '!V50+'Раздел 2 таблица 3'!V50)</f>
        <v>0</v>
      </c>
      <c r="W50" s="221">
        <f>SUM('Раздел 2 таблица 1 '!W50+'Раздел 2 таблица 2 '!W50+'Раздел 2 таблица 3'!W50)</f>
        <v>0</v>
      </c>
      <c r="X50" s="221">
        <f>SUM('Раздел 2 таблица 1 '!X50+'Раздел 2 таблица 2 '!X50+'Раздел 2 таблица 3'!X50)</f>
        <v>0</v>
      </c>
      <c r="Y50" s="243">
        <f>SUM('Раздел 2 таблица 1 '!Y50+'Раздел 2 таблица 2 '!Y50+'Раздел 2 таблица 3'!Y50)</f>
        <v>0</v>
      </c>
      <c r="Z50" s="243">
        <f>SUM('Раздел 2 таблица 1 '!Z50+'Раздел 2 таблица 2 '!Z50+'Раздел 2 таблица 3'!Z50)</f>
        <v>0</v>
      </c>
      <c r="AA50" s="243">
        <f>SUM('Раздел 2 таблица 1 '!AA50+'Раздел 2 таблица 2 '!AA50+'Раздел 2 таблица 3'!AA50)</f>
        <v>0</v>
      </c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  <c r="DZ50" s="72"/>
    </row>
    <row r="51" spans="1:130" s="80" customFormat="1" x14ac:dyDescent="0.25">
      <c r="A51" s="80" t="s">
        <v>77</v>
      </c>
      <c r="B51" s="497" t="s">
        <v>206</v>
      </c>
      <c r="C51" s="229">
        <f>SUM('Раздел 2 таблица 1 '!C51+'Раздел 2 таблица 2 '!C51+'Раздел 2 таблица 3'!C51)</f>
        <v>0</v>
      </c>
      <c r="D51" s="229">
        <f>SUM('Раздел 2 таблица 1 '!D51+'Раздел 2 таблица 2 '!D51+'Раздел 2 таблица 3'!D51)</f>
        <v>0</v>
      </c>
      <c r="E51" s="229">
        <f>SUM('Раздел 2 таблица 1 '!E51+'Раздел 2 таблица 2 '!E51+'Раздел 2 таблица 3'!E51)</f>
        <v>0</v>
      </c>
      <c r="F51" s="229">
        <f>SUM('Раздел 2 таблица 1 '!F51+'Раздел 2 таблица 2 '!F51+'Раздел 2 таблица 3'!F51)</f>
        <v>0</v>
      </c>
      <c r="G51" s="229">
        <f>SUM('Раздел 2 таблица 1 '!G51+'Раздел 2 таблица 2 '!G51+'Раздел 2 таблица 3'!G51)</f>
        <v>0</v>
      </c>
      <c r="H51" s="229">
        <f>SUM('Раздел 2 таблица 1 '!H51+'Раздел 2 таблица 2 '!H51+'Раздел 2 таблица 3'!H51)</f>
        <v>0</v>
      </c>
      <c r="I51" s="221">
        <f t="shared" si="0"/>
        <v>0</v>
      </c>
      <c r="J51" s="231">
        <f>SUM('Раздел 2 таблица 1 '!J51+'Раздел 2 таблица 2 '!J51+'Раздел 2 таблица 3'!J51)</f>
        <v>0</v>
      </c>
      <c r="K51" s="231">
        <f>SUM('Раздел 2 таблица 1 '!K51+'Раздел 2 таблица 2 '!K51+'Раздел 2 таблица 3'!K51)</f>
        <v>0</v>
      </c>
      <c r="L51" s="231">
        <f>SUM('Раздел 2 таблица 1 '!L51+'Раздел 2 таблица 2 '!L51+'Раздел 2 таблица 3'!L51)</f>
        <v>0</v>
      </c>
      <c r="M51" s="231">
        <f>SUM('Раздел 2 таблица 1 '!M51+'Раздел 2 таблица 2 '!M51+'Раздел 2 таблица 3'!M51)</f>
        <v>0</v>
      </c>
      <c r="N51" s="231">
        <f>SUM('Раздел 2 таблица 1 '!N51+'Раздел 2 таблица 2 '!N51+'Раздел 2 таблица 3'!N51)</f>
        <v>0</v>
      </c>
      <c r="O51" s="231">
        <f>SUM('Раздел 2 таблица 1 '!O51+'Раздел 2 таблица 2 '!O51+'Раздел 2 таблица 3'!O51)</f>
        <v>0</v>
      </c>
      <c r="P51" s="231">
        <f>SUM('Раздел 2 таблица 1 '!P51+'Раздел 2 таблица 2 '!P51+'Раздел 2 таблица 3'!P51)</f>
        <v>0</v>
      </c>
      <c r="Q51" s="231">
        <f>SUM('Раздел 2 таблица 1 '!Q51+'Раздел 2 таблица 2 '!Q51+'Раздел 2 таблица 3'!Q51)</f>
        <v>0</v>
      </c>
      <c r="R51" s="221">
        <f t="shared" si="2"/>
        <v>0</v>
      </c>
      <c r="S51" s="221">
        <f>SUM('Раздел 2 таблица 1 '!S51+'Раздел 2 таблица 2 '!S51+'Раздел 2 таблица 3'!S51)</f>
        <v>0</v>
      </c>
      <c r="T51" s="221">
        <f>SUM('Раздел 2 таблица 1 '!T51+'Раздел 2 таблица 2 '!T51+'Раздел 2 таблица 3'!T51)</f>
        <v>0</v>
      </c>
      <c r="U51" s="221">
        <f>SUM('Раздел 2 таблица 1 '!U51+'Раздел 2 таблица 2 '!U51+'Раздел 2 таблица 3'!U51)</f>
        <v>0</v>
      </c>
      <c r="V51" s="221">
        <f>SUM('Раздел 2 таблица 1 '!V51+'Раздел 2 таблица 2 '!V51+'Раздел 2 таблица 3'!V51)</f>
        <v>0</v>
      </c>
      <c r="W51" s="221">
        <f>SUM('Раздел 2 таблица 1 '!W51+'Раздел 2 таблица 2 '!W51+'Раздел 2 таблица 3'!W51)</f>
        <v>0</v>
      </c>
      <c r="X51" s="221">
        <f>SUM('Раздел 2 таблица 1 '!X51+'Раздел 2 таблица 2 '!X51+'Раздел 2 таблица 3'!X51)</f>
        <v>0</v>
      </c>
      <c r="Y51" s="243">
        <f>SUM('Раздел 2 таблица 1 '!Y51+'Раздел 2 таблица 2 '!Y51+'Раздел 2 таблица 3'!Y51)</f>
        <v>0</v>
      </c>
      <c r="Z51" s="243">
        <f>SUM('Раздел 2 таблица 1 '!Z51+'Раздел 2 таблица 2 '!Z51+'Раздел 2 таблица 3'!Z51)</f>
        <v>0</v>
      </c>
      <c r="AA51" s="243">
        <f>SUM('Раздел 2 таблица 1 '!AA51+'Раздел 2 таблица 2 '!AA51+'Раздел 2 таблица 3'!AA51)</f>
        <v>0</v>
      </c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</row>
    <row r="52" spans="1:130" s="80" customFormat="1" x14ac:dyDescent="0.25">
      <c r="A52" s="80" t="s">
        <v>78</v>
      </c>
      <c r="B52" s="497" t="s">
        <v>207</v>
      </c>
      <c r="C52" s="229">
        <f>SUM('Раздел 2 таблица 1 '!C52+'Раздел 2 таблица 2 '!C52+'Раздел 2 таблица 3'!C52)</f>
        <v>0</v>
      </c>
      <c r="D52" s="229">
        <f>SUM('Раздел 2 таблица 1 '!D52+'Раздел 2 таблица 2 '!D52+'Раздел 2 таблица 3'!D52)</f>
        <v>0</v>
      </c>
      <c r="E52" s="229">
        <f>SUM('Раздел 2 таблица 1 '!E52+'Раздел 2 таблица 2 '!E52+'Раздел 2 таблица 3'!E52)</f>
        <v>0</v>
      </c>
      <c r="F52" s="229">
        <f>SUM('Раздел 2 таблица 1 '!F52+'Раздел 2 таблица 2 '!F52+'Раздел 2 таблица 3'!F52)</f>
        <v>0</v>
      </c>
      <c r="G52" s="229">
        <f>SUM('Раздел 2 таблица 1 '!G52+'Раздел 2 таблица 2 '!G52+'Раздел 2 таблица 3'!G52)</f>
        <v>0</v>
      </c>
      <c r="H52" s="229">
        <f>SUM('Раздел 2 таблица 1 '!H52+'Раздел 2 таблица 2 '!H52+'Раздел 2 таблица 3'!H52)</f>
        <v>0</v>
      </c>
      <c r="I52" s="221">
        <f t="shared" si="0"/>
        <v>0</v>
      </c>
      <c r="J52" s="231">
        <f>SUM('Раздел 2 таблица 1 '!J52+'Раздел 2 таблица 2 '!J52+'Раздел 2 таблица 3'!J52)</f>
        <v>0</v>
      </c>
      <c r="K52" s="231">
        <f>SUM('Раздел 2 таблица 1 '!K52+'Раздел 2 таблица 2 '!K52+'Раздел 2 таблица 3'!K52)</f>
        <v>0</v>
      </c>
      <c r="L52" s="231">
        <f>SUM('Раздел 2 таблица 1 '!L52+'Раздел 2 таблица 2 '!L52+'Раздел 2 таблица 3'!L52)</f>
        <v>0</v>
      </c>
      <c r="M52" s="231">
        <f>SUM('Раздел 2 таблица 1 '!M52+'Раздел 2 таблица 2 '!M52+'Раздел 2 таблица 3'!M52)</f>
        <v>0</v>
      </c>
      <c r="N52" s="231">
        <f>SUM('Раздел 2 таблица 1 '!N52+'Раздел 2 таблица 2 '!N52+'Раздел 2 таблица 3'!N52)</f>
        <v>0</v>
      </c>
      <c r="O52" s="231">
        <f>SUM('Раздел 2 таблица 1 '!O52+'Раздел 2 таблица 2 '!O52+'Раздел 2 таблица 3'!O52)</f>
        <v>0</v>
      </c>
      <c r="P52" s="231">
        <f>SUM('Раздел 2 таблица 1 '!P52+'Раздел 2 таблица 2 '!P52+'Раздел 2 таблица 3'!P52)</f>
        <v>0</v>
      </c>
      <c r="Q52" s="231">
        <f>SUM('Раздел 2 таблица 1 '!Q52+'Раздел 2 таблица 2 '!Q52+'Раздел 2 таблица 3'!Q52)</f>
        <v>0</v>
      </c>
      <c r="R52" s="221">
        <f t="shared" si="2"/>
        <v>0</v>
      </c>
      <c r="S52" s="221">
        <f>SUM('Раздел 2 таблица 1 '!S52+'Раздел 2 таблица 2 '!S52+'Раздел 2 таблица 3'!S52)</f>
        <v>0</v>
      </c>
      <c r="T52" s="221">
        <f>SUM('Раздел 2 таблица 1 '!T52+'Раздел 2 таблица 2 '!T52+'Раздел 2 таблица 3'!T52)</f>
        <v>0</v>
      </c>
      <c r="U52" s="221">
        <f>SUM('Раздел 2 таблица 1 '!U52+'Раздел 2 таблица 2 '!U52+'Раздел 2 таблица 3'!U52)</f>
        <v>0</v>
      </c>
      <c r="V52" s="221">
        <f>SUM('Раздел 2 таблица 1 '!V52+'Раздел 2 таблица 2 '!V52+'Раздел 2 таблица 3'!V52)</f>
        <v>0</v>
      </c>
      <c r="W52" s="221">
        <f>SUM('Раздел 2 таблица 1 '!W52+'Раздел 2 таблица 2 '!W52+'Раздел 2 таблица 3'!W52)</f>
        <v>0</v>
      </c>
      <c r="X52" s="221">
        <f>SUM('Раздел 2 таблица 1 '!X52+'Раздел 2 таблица 2 '!X52+'Раздел 2 таблица 3'!X52)</f>
        <v>0</v>
      </c>
      <c r="Y52" s="243">
        <f>SUM('Раздел 2 таблица 1 '!Y52+'Раздел 2 таблица 2 '!Y52+'Раздел 2 таблица 3'!Y52)</f>
        <v>0</v>
      </c>
      <c r="Z52" s="243">
        <f>SUM('Раздел 2 таблица 1 '!Z52+'Раздел 2 таблица 2 '!Z52+'Раздел 2 таблица 3'!Z52)</f>
        <v>0</v>
      </c>
      <c r="AA52" s="243">
        <f>SUM('Раздел 2 таблица 1 '!AA52+'Раздел 2 таблица 2 '!AA52+'Раздел 2 таблица 3'!AA52)</f>
        <v>0</v>
      </c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</row>
    <row r="53" spans="1:130" s="80" customFormat="1" x14ac:dyDescent="0.25">
      <c r="A53" s="80" t="s">
        <v>79</v>
      </c>
      <c r="B53" s="497" t="s">
        <v>208</v>
      </c>
      <c r="C53" s="229">
        <f>SUM('Раздел 2 таблица 1 '!C53+'Раздел 2 таблица 2 '!C53+'Раздел 2 таблица 3'!C53)</f>
        <v>0</v>
      </c>
      <c r="D53" s="229">
        <f>SUM('Раздел 2 таблица 1 '!D53+'Раздел 2 таблица 2 '!D53+'Раздел 2 таблица 3'!D53)</f>
        <v>0</v>
      </c>
      <c r="E53" s="229">
        <f>SUM('Раздел 2 таблица 1 '!E53+'Раздел 2 таблица 2 '!E53+'Раздел 2 таблица 3'!E53)</f>
        <v>0</v>
      </c>
      <c r="F53" s="229">
        <f>SUM('Раздел 2 таблица 1 '!F53+'Раздел 2 таблица 2 '!F53+'Раздел 2 таблица 3'!F53)</f>
        <v>0</v>
      </c>
      <c r="G53" s="229">
        <f>SUM('Раздел 2 таблица 1 '!G53+'Раздел 2 таблица 2 '!G53+'Раздел 2 таблица 3'!G53)</f>
        <v>0</v>
      </c>
      <c r="H53" s="229">
        <f>SUM('Раздел 2 таблица 1 '!H53+'Раздел 2 таблица 2 '!H53+'Раздел 2 таблица 3'!H53)</f>
        <v>0</v>
      </c>
      <c r="I53" s="221">
        <f t="shared" si="0"/>
        <v>0</v>
      </c>
      <c r="J53" s="231">
        <f>SUM('Раздел 2 таблица 1 '!J53+'Раздел 2 таблица 2 '!J53+'Раздел 2 таблица 3'!J53)</f>
        <v>0</v>
      </c>
      <c r="K53" s="231">
        <f>SUM('Раздел 2 таблица 1 '!K53+'Раздел 2 таблица 2 '!K53+'Раздел 2 таблица 3'!K53)</f>
        <v>0</v>
      </c>
      <c r="L53" s="231">
        <f>SUM('Раздел 2 таблица 1 '!L53+'Раздел 2 таблица 2 '!L53+'Раздел 2 таблица 3'!L53)</f>
        <v>0</v>
      </c>
      <c r="M53" s="231">
        <f>SUM('Раздел 2 таблица 1 '!M53+'Раздел 2 таблица 2 '!M53+'Раздел 2 таблица 3'!M53)</f>
        <v>0</v>
      </c>
      <c r="N53" s="231">
        <f>SUM('Раздел 2 таблица 1 '!N53+'Раздел 2 таблица 2 '!N53+'Раздел 2 таблица 3'!N53)</f>
        <v>0</v>
      </c>
      <c r="O53" s="231">
        <f>SUM('Раздел 2 таблица 1 '!O53+'Раздел 2 таблица 2 '!O53+'Раздел 2 таблица 3'!O53)</f>
        <v>0</v>
      </c>
      <c r="P53" s="231">
        <f>SUM('Раздел 2 таблица 1 '!P53+'Раздел 2 таблица 2 '!P53+'Раздел 2 таблица 3'!P53)</f>
        <v>0</v>
      </c>
      <c r="Q53" s="231">
        <f>SUM('Раздел 2 таблица 1 '!Q53+'Раздел 2 таблица 2 '!Q53+'Раздел 2 таблица 3'!Q53)</f>
        <v>0</v>
      </c>
      <c r="R53" s="221">
        <f t="shared" si="2"/>
        <v>0</v>
      </c>
      <c r="S53" s="221">
        <f>SUM('Раздел 2 таблица 1 '!S53+'Раздел 2 таблица 2 '!S53+'Раздел 2 таблица 3'!S53)</f>
        <v>0</v>
      </c>
      <c r="T53" s="221">
        <f>SUM('Раздел 2 таблица 1 '!T53+'Раздел 2 таблица 2 '!T53+'Раздел 2 таблица 3'!T53)</f>
        <v>0</v>
      </c>
      <c r="U53" s="221">
        <f>SUM('Раздел 2 таблица 1 '!U53+'Раздел 2 таблица 2 '!U53+'Раздел 2 таблица 3'!U53)</f>
        <v>0</v>
      </c>
      <c r="V53" s="221">
        <f>SUM('Раздел 2 таблица 1 '!V53+'Раздел 2 таблица 2 '!V53+'Раздел 2 таблица 3'!V53)</f>
        <v>0</v>
      </c>
      <c r="W53" s="221">
        <f>SUM('Раздел 2 таблица 1 '!W53+'Раздел 2 таблица 2 '!W53+'Раздел 2 таблица 3'!W53)</f>
        <v>0</v>
      </c>
      <c r="X53" s="221">
        <f>SUM('Раздел 2 таблица 1 '!X53+'Раздел 2 таблица 2 '!X53+'Раздел 2 таблица 3'!X53)</f>
        <v>0</v>
      </c>
      <c r="Y53" s="243">
        <f>SUM('Раздел 2 таблица 1 '!Y53+'Раздел 2 таблица 2 '!Y53+'Раздел 2 таблица 3'!Y53)</f>
        <v>0</v>
      </c>
      <c r="Z53" s="243">
        <f>SUM('Раздел 2 таблица 1 '!Z53+'Раздел 2 таблица 2 '!Z53+'Раздел 2 таблица 3'!Z53)</f>
        <v>0</v>
      </c>
      <c r="AA53" s="243">
        <f>SUM('Раздел 2 таблица 1 '!AA53+'Раздел 2 таблица 2 '!AA53+'Раздел 2 таблица 3'!AA53)</f>
        <v>0</v>
      </c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</row>
    <row r="54" spans="1:130" s="80" customFormat="1" x14ac:dyDescent="0.25">
      <c r="A54" s="80" t="s">
        <v>80</v>
      </c>
      <c r="B54" s="497" t="s">
        <v>209</v>
      </c>
      <c r="C54" s="229">
        <f>SUM('Раздел 2 таблица 1 '!C54+'Раздел 2 таблица 2 '!C54+'Раздел 2 таблица 3'!C54)</f>
        <v>0</v>
      </c>
      <c r="D54" s="229">
        <f>SUM('Раздел 2 таблица 1 '!D54+'Раздел 2 таблица 2 '!D54+'Раздел 2 таблица 3'!D54)</f>
        <v>0</v>
      </c>
      <c r="E54" s="229">
        <f>SUM('Раздел 2 таблица 1 '!E54+'Раздел 2 таблица 2 '!E54+'Раздел 2 таблица 3'!E54)</f>
        <v>0</v>
      </c>
      <c r="F54" s="229">
        <f>SUM('Раздел 2 таблица 1 '!F54+'Раздел 2 таблица 2 '!F54+'Раздел 2 таблица 3'!F54)</f>
        <v>0</v>
      </c>
      <c r="G54" s="229">
        <f>SUM('Раздел 2 таблица 1 '!G54+'Раздел 2 таблица 2 '!G54+'Раздел 2 таблица 3'!G54)</f>
        <v>0</v>
      </c>
      <c r="H54" s="229">
        <f>SUM('Раздел 2 таблица 1 '!H54+'Раздел 2 таблица 2 '!H54+'Раздел 2 таблица 3'!H54)</f>
        <v>0</v>
      </c>
      <c r="I54" s="221">
        <f t="shared" si="0"/>
        <v>0</v>
      </c>
      <c r="J54" s="231">
        <f>SUM('Раздел 2 таблица 1 '!J54+'Раздел 2 таблица 2 '!J54+'Раздел 2 таблица 3'!J54)</f>
        <v>0</v>
      </c>
      <c r="K54" s="231">
        <f>SUM('Раздел 2 таблица 1 '!K54+'Раздел 2 таблица 2 '!K54+'Раздел 2 таблица 3'!K54)</f>
        <v>0</v>
      </c>
      <c r="L54" s="231">
        <f>SUM('Раздел 2 таблица 1 '!L54+'Раздел 2 таблица 2 '!L54+'Раздел 2 таблица 3'!L54)</f>
        <v>0</v>
      </c>
      <c r="M54" s="231">
        <f>SUM('Раздел 2 таблица 1 '!M54+'Раздел 2 таблица 2 '!M54+'Раздел 2 таблица 3'!M54)</f>
        <v>0</v>
      </c>
      <c r="N54" s="231">
        <f>SUM('Раздел 2 таблица 1 '!N54+'Раздел 2 таблица 2 '!N54+'Раздел 2 таблица 3'!N54)</f>
        <v>0</v>
      </c>
      <c r="O54" s="231">
        <f>SUM('Раздел 2 таблица 1 '!O54+'Раздел 2 таблица 2 '!O54+'Раздел 2 таблица 3'!O54)</f>
        <v>0</v>
      </c>
      <c r="P54" s="231">
        <f>SUM('Раздел 2 таблица 1 '!P54+'Раздел 2 таблица 2 '!P54+'Раздел 2 таблица 3'!P54)</f>
        <v>0</v>
      </c>
      <c r="Q54" s="231">
        <f>SUM('Раздел 2 таблица 1 '!Q54+'Раздел 2 таблица 2 '!Q54+'Раздел 2 таблица 3'!Q54)</f>
        <v>0</v>
      </c>
      <c r="R54" s="221">
        <f t="shared" si="2"/>
        <v>0</v>
      </c>
      <c r="S54" s="221">
        <f>SUM('Раздел 2 таблица 1 '!S54+'Раздел 2 таблица 2 '!S54+'Раздел 2 таблица 3'!S54)</f>
        <v>0</v>
      </c>
      <c r="T54" s="221">
        <f>SUM('Раздел 2 таблица 1 '!T54+'Раздел 2 таблица 2 '!T54+'Раздел 2 таблица 3'!T54)</f>
        <v>0</v>
      </c>
      <c r="U54" s="221">
        <f>SUM('Раздел 2 таблица 1 '!U54+'Раздел 2 таблица 2 '!U54+'Раздел 2 таблица 3'!U54)</f>
        <v>0</v>
      </c>
      <c r="V54" s="221">
        <f>SUM('Раздел 2 таблица 1 '!V54+'Раздел 2 таблица 2 '!V54+'Раздел 2 таблица 3'!V54)</f>
        <v>0</v>
      </c>
      <c r="W54" s="221">
        <f>SUM('Раздел 2 таблица 1 '!W54+'Раздел 2 таблица 2 '!W54+'Раздел 2 таблица 3'!W54)</f>
        <v>0</v>
      </c>
      <c r="X54" s="221">
        <f>SUM('Раздел 2 таблица 1 '!X54+'Раздел 2 таблица 2 '!X54+'Раздел 2 таблица 3'!X54)</f>
        <v>0</v>
      </c>
      <c r="Y54" s="243">
        <f>SUM('Раздел 2 таблица 1 '!Y54+'Раздел 2 таблица 2 '!Y54+'Раздел 2 таблица 3'!Y54)</f>
        <v>0</v>
      </c>
      <c r="Z54" s="243">
        <f>SUM('Раздел 2 таблица 1 '!Z54+'Раздел 2 таблица 2 '!Z54+'Раздел 2 таблица 3'!Z54)</f>
        <v>0</v>
      </c>
      <c r="AA54" s="243">
        <f>SUM('Раздел 2 таблица 1 '!AA54+'Раздел 2 таблица 2 '!AA54+'Раздел 2 таблица 3'!AA54)</f>
        <v>0</v>
      </c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2"/>
      <c r="CY54" s="72"/>
      <c r="CZ54" s="72"/>
      <c r="DA54" s="72"/>
      <c r="DB54" s="72"/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2"/>
      <c r="DN54" s="72"/>
      <c r="DO54" s="72"/>
      <c r="DP54" s="72"/>
      <c r="DQ54" s="72"/>
      <c r="DR54" s="72"/>
      <c r="DS54" s="72"/>
      <c r="DT54" s="72"/>
      <c r="DU54" s="72"/>
      <c r="DV54" s="72"/>
      <c r="DW54" s="72"/>
      <c r="DX54" s="72"/>
      <c r="DY54" s="72"/>
      <c r="DZ54" s="72"/>
    </row>
    <row r="55" spans="1:130" s="80" customFormat="1" x14ac:dyDescent="0.25">
      <c r="A55" s="80" t="s">
        <v>351</v>
      </c>
      <c r="B55" s="497" t="s">
        <v>210</v>
      </c>
      <c r="C55" s="229">
        <f>SUM('Раздел 2 таблица 1 '!C55+'Раздел 2 таблица 2 '!C55+'Раздел 2 таблица 3'!C55)</f>
        <v>0</v>
      </c>
      <c r="D55" s="229">
        <f>SUM('Раздел 2 таблица 1 '!D55+'Раздел 2 таблица 2 '!D55+'Раздел 2 таблица 3'!D55)</f>
        <v>0</v>
      </c>
      <c r="E55" s="229">
        <f>SUM('Раздел 2 таблица 1 '!E55+'Раздел 2 таблица 2 '!E55+'Раздел 2 таблица 3'!E55)</f>
        <v>0</v>
      </c>
      <c r="F55" s="229">
        <f>SUM('Раздел 2 таблица 1 '!F55+'Раздел 2 таблица 2 '!F55+'Раздел 2 таблица 3'!F55)</f>
        <v>0</v>
      </c>
      <c r="G55" s="229">
        <f>SUM('Раздел 2 таблица 1 '!G55+'Раздел 2 таблица 2 '!G55+'Раздел 2 таблица 3'!G55)</f>
        <v>0</v>
      </c>
      <c r="H55" s="229">
        <f>SUM('Раздел 2 таблица 1 '!H55+'Раздел 2 таблица 2 '!H55+'Раздел 2 таблица 3'!H55)</f>
        <v>0</v>
      </c>
      <c r="I55" s="221">
        <f t="shared" si="0"/>
        <v>0</v>
      </c>
      <c r="J55" s="231">
        <f>SUM('Раздел 2 таблица 1 '!J55+'Раздел 2 таблица 2 '!J55+'Раздел 2 таблица 3'!J55)</f>
        <v>0</v>
      </c>
      <c r="K55" s="231">
        <f>SUM('Раздел 2 таблица 1 '!K55+'Раздел 2 таблица 2 '!K55+'Раздел 2 таблица 3'!K55)</f>
        <v>0</v>
      </c>
      <c r="L55" s="231">
        <f>SUM('Раздел 2 таблица 1 '!L55+'Раздел 2 таблица 2 '!L55+'Раздел 2 таблица 3'!L55)</f>
        <v>0</v>
      </c>
      <c r="M55" s="231">
        <f>SUM('Раздел 2 таблица 1 '!M55+'Раздел 2 таблица 2 '!M55+'Раздел 2 таблица 3'!M55)</f>
        <v>0</v>
      </c>
      <c r="N55" s="231">
        <f>SUM('Раздел 2 таблица 1 '!N55+'Раздел 2 таблица 2 '!N55+'Раздел 2 таблица 3'!N55)</f>
        <v>0</v>
      </c>
      <c r="O55" s="231">
        <f>SUM('Раздел 2 таблица 1 '!O55+'Раздел 2 таблица 2 '!O55+'Раздел 2 таблица 3'!O55)</f>
        <v>0</v>
      </c>
      <c r="P55" s="231">
        <f>SUM('Раздел 2 таблица 1 '!P55+'Раздел 2 таблица 2 '!P55+'Раздел 2 таблица 3'!P55)</f>
        <v>0</v>
      </c>
      <c r="Q55" s="231">
        <f>SUM('Раздел 2 таблица 1 '!Q55+'Раздел 2 таблица 2 '!Q55+'Раздел 2 таблица 3'!Q55)</f>
        <v>0</v>
      </c>
      <c r="R55" s="221">
        <f t="shared" si="2"/>
        <v>0</v>
      </c>
      <c r="S55" s="221">
        <f>SUM('Раздел 2 таблица 1 '!S55+'Раздел 2 таблица 2 '!S55+'Раздел 2 таблица 3'!S55)</f>
        <v>0</v>
      </c>
      <c r="T55" s="221">
        <f>SUM('Раздел 2 таблица 1 '!T55+'Раздел 2 таблица 2 '!T55+'Раздел 2 таблица 3'!T55)</f>
        <v>0</v>
      </c>
      <c r="U55" s="221">
        <f>SUM('Раздел 2 таблица 1 '!U55+'Раздел 2 таблица 2 '!U55+'Раздел 2 таблица 3'!U55)</f>
        <v>0</v>
      </c>
      <c r="V55" s="221">
        <f>SUM('Раздел 2 таблица 1 '!V55+'Раздел 2 таблица 2 '!V55+'Раздел 2 таблица 3'!V55)</f>
        <v>0</v>
      </c>
      <c r="W55" s="221">
        <f>SUM('Раздел 2 таблица 1 '!W55+'Раздел 2 таблица 2 '!W55+'Раздел 2 таблица 3'!W55)</f>
        <v>0</v>
      </c>
      <c r="X55" s="221">
        <f>SUM('Раздел 2 таблица 1 '!X55+'Раздел 2 таблица 2 '!X55+'Раздел 2 таблица 3'!X55)</f>
        <v>0</v>
      </c>
      <c r="Y55" s="243">
        <f>SUM('Раздел 2 таблица 1 '!Y55+'Раздел 2 таблица 2 '!Y55+'Раздел 2 таблица 3'!Y55)</f>
        <v>0</v>
      </c>
      <c r="Z55" s="243">
        <f>SUM('Раздел 2 таблица 1 '!Z55+'Раздел 2 таблица 2 '!Z55+'Раздел 2 таблица 3'!Z55)</f>
        <v>0</v>
      </c>
      <c r="AA55" s="243">
        <f>SUM('Раздел 2 таблица 1 '!AA55+'Раздел 2 таблица 2 '!AA55+'Раздел 2 таблица 3'!AA55)</f>
        <v>0</v>
      </c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</row>
    <row r="56" spans="1:130" s="80" customFormat="1" x14ac:dyDescent="0.25">
      <c r="A56" s="80" t="s">
        <v>81</v>
      </c>
      <c r="B56" s="497" t="s">
        <v>211</v>
      </c>
      <c r="C56" s="229">
        <f>SUM('Раздел 2 таблица 1 '!C56+'Раздел 2 таблица 2 '!C56+'Раздел 2 таблица 3'!C56)</f>
        <v>0</v>
      </c>
      <c r="D56" s="229">
        <f>SUM('Раздел 2 таблица 1 '!D56+'Раздел 2 таблица 2 '!D56+'Раздел 2 таблица 3'!D56)</f>
        <v>0</v>
      </c>
      <c r="E56" s="229">
        <f>SUM('Раздел 2 таблица 1 '!E56+'Раздел 2 таблица 2 '!E56+'Раздел 2 таблица 3'!E56)</f>
        <v>0</v>
      </c>
      <c r="F56" s="229">
        <f>SUM('Раздел 2 таблица 1 '!F56+'Раздел 2 таблица 2 '!F56+'Раздел 2 таблица 3'!F56)</f>
        <v>0</v>
      </c>
      <c r="G56" s="229">
        <f>SUM('Раздел 2 таблица 1 '!G56+'Раздел 2 таблица 2 '!G56+'Раздел 2 таблица 3'!G56)</f>
        <v>0</v>
      </c>
      <c r="H56" s="229">
        <f>SUM('Раздел 2 таблица 1 '!H56+'Раздел 2 таблица 2 '!H56+'Раздел 2 таблица 3'!H56)</f>
        <v>0</v>
      </c>
      <c r="I56" s="221">
        <f t="shared" si="0"/>
        <v>0</v>
      </c>
      <c r="J56" s="231">
        <f>SUM('Раздел 2 таблица 1 '!J56+'Раздел 2 таблица 2 '!J56+'Раздел 2 таблица 3'!J56)</f>
        <v>0</v>
      </c>
      <c r="K56" s="231">
        <f>SUM('Раздел 2 таблица 1 '!K56+'Раздел 2 таблица 2 '!K56+'Раздел 2 таблица 3'!K56)</f>
        <v>0</v>
      </c>
      <c r="L56" s="231">
        <f>SUM('Раздел 2 таблица 1 '!L56+'Раздел 2 таблица 2 '!L56+'Раздел 2 таблица 3'!L56)</f>
        <v>0</v>
      </c>
      <c r="M56" s="231">
        <f>SUM('Раздел 2 таблица 1 '!M56+'Раздел 2 таблица 2 '!M56+'Раздел 2 таблица 3'!M56)</f>
        <v>0</v>
      </c>
      <c r="N56" s="231">
        <f>SUM('Раздел 2 таблица 1 '!N56+'Раздел 2 таблица 2 '!N56+'Раздел 2 таблица 3'!N56)</f>
        <v>0</v>
      </c>
      <c r="O56" s="231">
        <f>SUM('Раздел 2 таблица 1 '!O56+'Раздел 2 таблица 2 '!O56+'Раздел 2 таблица 3'!O56)</f>
        <v>0</v>
      </c>
      <c r="P56" s="231">
        <f>SUM('Раздел 2 таблица 1 '!P56+'Раздел 2 таблица 2 '!P56+'Раздел 2 таблица 3'!P56)</f>
        <v>0</v>
      </c>
      <c r="Q56" s="231">
        <f>SUM('Раздел 2 таблица 1 '!Q56+'Раздел 2 таблица 2 '!Q56+'Раздел 2 таблица 3'!Q56)</f>
        <v>0</v>
      </c>
      <c r="R56" s="221">
        <f t="shared" si="2"/>
        <v>0</v>
      </c>
      <c r="S56" s="221">
        <f>SUM('Раздел 2 таблица 1 '!S56+'Раздел 2 таблица 2 '!S56+'Раздел 2 таблица 3'!S56)</f>
        <v>0</v>
      </c>
      <c r="T56" s="221">
        <f>SUM('Раздел 2 таблица 1 '!T56+'Раздел 2 таблица 2 '!T56+'Раздел 2 таблица 3'!T56)</f>
        <v>0</v>
      </c>
      <c r="U56" s="221">
        <f>SUM('Раздел 2 таблица 1 '!U56+'Раздел 2 таблица 2 '!U56+'Раздел 2 таблица 3'!U56)</f>
        <v>0</v>
      </c>
      <c r="V56" s="221">
        <f>SUM('Раздел 2 таблица 1 '!V56+'Раздел 2 таблица 2 '!V56+'Раздел 2 таблица 3'!V56)</f>
        <v>0</v>
      </c>
      <c r="W56" s="221">
        <f>SUM('Раздел 2 таблица 1 '!W56+'Раздел 2 таблица 2 '!W56+'Раздел 2 таблица 3'!W56)</f>
        <v>0</v>
      </c>
      <c r="X56" s="221">
        <f>SUM('Раздел 2 таблица 1 '!X56+'Раздел 2 таблица 2 '!X56+'Раздел 2 таблица 3'!X56)</f>
        <v>0</v>
      </c>
      <c r="Y56" s="243">
        <f>SUM('Раздел 2 таблица 1 '!Y56+'Раздел 2 таблица 2 '!Y56+'Раздел 2 таблица 3'!Y56)</f>
        <v>0</v>
      </c>
      <c r="Z56" s="243">
        <f>SUM('Раздел 2 таблица 1 '!Z56+'Раздел 2 таблица 2 '!Z56+'Раздел 2 таблица 3'!Z56)</f>
        <v>0</v>
      </c>
      <c r="AA56" s="243">
        <f>SUM('Раздел 2 таблица 1 '!AA56+'Раздел 2 таблица 2 '!AA56+'Раздел 2 таблица 3'!AA56)</f>
        <v>0</v>
      </c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</row>
    <row r="57" spans="1:130" s="80" customFormat="1" x14ac:dyDescent="0.25">
      <c r="A57" s="80" t="s">
        <v>82</v>
      </c>
      <c r="B57" s="497" t="s">
        <v>212</v>
      </c>
      <c r="C57" s="229">
        <f>SUM('Раздел 2 таблица 1 '!C57+'Раздел 2 таблица 2 '!C57+'Раздел 2 таблица 3'!C57)</f>
        <v>0</v>
      </c>
      <c r="D57" s="229">
        <f>SUM('Раздел 2 таблица 1 '!D57+'Раздел 2 таблица 2 '!D57+'Раздел 2 таблица 3'!D57)</f>
        <v>0</v>
      </c>
      <c r="E57" s="229">
        <f>SUM('Раздел 2 таблица 1 '!E57+'Раздел 2 таблица 2 '!E57+'Раздел 2 таблица 3'!E57)</f>
        <v>0</v>
      </c>
      <c r="F57" s="229">
        <f>SUM('Раздел 2 таблица 1 '!F57+'Раздел 2 таблица 2 '!F57+'Раздел 2 таблица 3'!F57)</f>
        <v>0</v>
      </c>
      <c r="G57" s="229">
        <f>SUM('Раздел 2 таблица 1 '!G57+'Раздел 2 таблица 2 '!G57+'Раздел 2 таблица 3'!G57)</f>
        <v>0</v>
      </c>
      <c r="H57" s="229">
        <f>SUM('Раздел 2 таблица 1 '!H57+'Раздел 2 таблица 2 '!H57+'Раздел 2 таблица 3'!H57)</f>
        <v>0</v>
      </c>
      <c r="I57" s="221">
        <f t="shared" si="0"/>
        <v>0</v>
      </c>
      <c r="J57" s="231">
        <f>SUM('Раздел 2 таблица 1 '!J57+'Раздел 2 таблица 2 '!J57+'Раздел 2 таблица 3'!J57)</f>
        <v>0</v>
      </c>
      <c r="K57" s="231">
        <f>SUM('Раздел 2 таблица 1 '!K57+'Раздел 2 таблица 2 '!K57+'Раздел 2 таблица 3'!K57)</f>
        <v>0</v>
      </c>
      <c r="L57" s="231">
        <f>SUM('Раздел 2 таблица 1 '!L57+'Раздел 2 таблица 2 '!L57+'Раздел 2 таблица 3'!L57)</f>
        <v>0</v>
      </c>
      <c r="M57" s="231">
        <f>SUM('Раздел 2 таблица 1 '!M57+'Раздел 2 таблица 2 '!M57+'Раздел 2 таблица 3'!M57)</f>
        <v>0</v>
      </c>
      <c r="N57" s="231">
        <f>SUM('Раздел 2 таблица 1 '!N57+'Раздел 2 таблица 2 '!N57+'Раздел 2 таблица 3'!N57)</f>
        <v>0</v>
      </c>
      <c r="O57" s="231">
        <f>SUM('Раздел 2 таблица 1 '!O57+'Раздел 2 таблица 2 '!O57+'Раздел 2 таблица 3'!O57)</f>
        <v>0</v>
      </c>
      <c r="P57" s="231">
        <f>SUM('Раздел 2 таблица 1 '!P57+'Раздел 2 таблица 2 '!P57+'Раздел 2 таблица 3'!P57)</f>
        <v>0</v>
      </c>
      <c r="Q57" s="231">
        <f>SUM('Раздел 2 таблица 1 '!Q57+'Раздел 2 таблица 2 '!Q57+'Раздел 2 таблица 3'!Q57)</f>
        <v>0</v>
      </c>
      <c r="R57" s="221">
        <f t="shared" si="2"/>
        <v>0</v>
      </c>
      <c r="S57" s="221">
        <f>SUM('Раздел 2 таблица 1 '!S57+'Раздел 2 таблица 2 '!S57+'Раздел 2 таблица 3'!S57)</f>
        <v>0</v>
      </c>
      <c r="T57" s="221">
        <f>SUM('Раздел 2 таблица 1 '!T57+'Раздел 2 таблица 2 '!T57+'Раздел 2 таблица 3'!T57)</f>
        <v>0</v>
      </c>
      <c r="U57" s="221">
        <f>SUM('Раздел 2 таблица 1 '!U57+'Раздел 2 таблица 2 '!U57+'Раздел 2 таблица 3'!U57)</f>
        <v>0</v>
      </c>
      <c r="V57" s="221">
        <f>SUM('Раздел 2 таблица 1 '!V57+'Раздел 2 таблица 2 '!V57+'Раздел 2 таблица 3'!V57)</f>
        <v>0</v>
      </c>
      <c r="W57" s="221">
        <f>SUM('Раздел 2 таблица 1 '!W57+'Раздел 2 таблица 2 '!W57+'Раздел 2 таблица 3'!W57)</f>
        <v>0</v>
      </c>
      <c r="X57" s="221">
        <f>SUM('Раздел 2 таблица 1 '!X57+'Раздел 2 таблица 2 '!X57+'Раздел 2 таблица 3'!X57)</f>
        <v>0</v>
      </c>
      <c r="Y57" s="243">
        <f>SUM('Раздел 2 таблица 1 '!Y57+'Раздел 2 таблица 2 '!Y57+'Раздел 2 таблица 3'!Y57)</f>
        <v>0</v>
      </c>
      <c r="Z57" s="243">
        <f>SUM('Раздел 2 таблица 1 '!Z57+'Раздел 2 таблица 2 '!Z57+'Раздел 2 таблица 3'!Z57)</f>
        <v>0</v>
      </c>
      <c r="AA57" s="243">
        <f>SUM('Раздел 2 таблица 1 '!AA57+'Раздел 2 таблица 2 '!AA57+'Раздел 2 таблица 3'!AA57)</f>
        <v>0</v>
      </c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</row>
    <row r="58" spans="1:130" s="80" customFormat="1" x14ac:dyDescent="0.25">
      <c r="A58" s="80" t="s">
        <v>352</v>
      </c>
      <c r="B58" s="497" t="s">
        <v>213</v>
      </c>
      <c r="C58" s="229">
        <f>SUM('Раздел 2 таблица 1 '!C58+'Раздел 2 таблица 2 '!C58+'Раздел 2 таблица 3'!C58)</f>
        <v>0</v>
      </c>
      <c r="D58" s="229">
        <f>SUM('Раздел 2 таблица 1 '!D58+'Раздел 2 таблица 2 '!D58+'Раздел 2 таблица 3'!D58)</f>
        <v>0</v>
      </c>
      <c r="E58" s="229">
        <f>SUM('Раздел 2 таблица 1 '!E58+'Раздел 2 таблица 2 '!E58+'Раздел 2 таблица 3'!E58)</f>
        <v>0</v>
      </c>
      <c r="F58" s="229">
        <f>SUM('Раздел 2 таблица 1 '!F58+'Раздел 2 таблица 2 '!F58+'Раздел 2 таблица 3'!F58)</f>
        <v>0</v>
      </c>
      <c r="G58" s="229">
        <f>SUM('Раздел 2 таблица 1 '!G58+'Раздел 2 таблица 2 '!G58+'Раздел 2 таблица 3'!G58)</f>
        <v>0</v>
      </c>
      <c r="H58" s="229">
        <f>SUM('Раздел 2 таблица 1 '!H58+'Раздел 2 таблица 2 '!H58+'Раздел 2 таблица 3'!H58)</f>
        <v>0</v>
      </c>
      <c r="I58" s="221">
        <f t="shared" si="0"/>
        <v>0</v>
      </c>
      <c r="J58" s="231">
        <f>SUM('Раздел 2 таблица 1 '!J58+'Раздел 2 таблица 2 '!J58+'Раздел 2 таблица 3'!J58)</f>
        <v>0</v>
      </c>
      <c r="K58" s="231">
        <f>SUM('Раздел 2 таблица 1 '!K58+'Раздел 2 таблица 2 '!K58+'Раздел 2 таблица 3'!K58)</f>
        <v>0</v>
      </c>
      <c r="L58" s="231">
        <f>SUM('Раздел 2 таблица 1 '!L58+'Раздел 2 таблица 2 '!L58+'Раздел 2 таблица 3'!L58)</f>
        <v>0</v>
      </c>
      <c r="M58" s="231">
        <f>SUM('Раздел 2 таблица 1 '!M58+'Раздел 2 таблица 2 '!M58+'Раздел 2 таблица 3'!M58)</f>
        <v>0</v>
      </c>
      <c r="N58" s="231">
        <f>SUM('Раздел 2 таблица 1 '!N58+'Раздел 2 таблица 2 '!N58+'Раздел 2 таблица 3'!N58)</f>
        <v>0</v>
      </c>
      <c r="O58" s="231">
        <f>SUM('Раздел 2 таблица 1 '!O58+'Раздел 2 таблица 2 '!O58+'Раздел 2 таблица 3'!O58)</f>
        <v>0</v>
      </c>
      <c r="P58" s="231">
        <f>SUM('Раздел 2 таблица 1 '!P58+'Раздел 2 таблица 2 '!P58+'Раздел 2 таблица 3'!P58)</f>
        <v>0</v>
      </c>
      <c r="Q58" s="231">
        <f>SUM('Раздел 2 таблица 1 '!Q58+'Раздел 2 таблица 2 '!Q58+'Раздел 2 таблица 3'!Q58)</f>
        <v>0</v>
      </c>
      <c r="R58" s="221">
        <f t="shared" si="2"/>
        <v>0</v>
      </c>
      <c r="S58" s="221">
        <f>SUM('Раздел 2 таблица 1 '!S58+'Раздел 2 таблица 2 '!S58+'Раздел 2 таблица 3'!S58)</f>
        <v>0</v>
      </c>
      <c r="T58" s="221">
        <f>SUM('Раздел 2 таблица 1 '!T58+'Раздел 2 таблица 2 '!T58+'Раздел 2 таблица 3'!T58)</f>
        <v>0</v>
      </c>
      <c r="U58" s="221">
        <f>SUM('Раздел 2 таблица 1 '!U58+'Раздел 2 таблица 2 '!U58+'Раздел 2 таблица 3'!U58)</f>
        <v>0</v>
      </c>
      <c r="V58" s="221">
        <f>SUM('Раздел 2 таблица 1 '!V58+'Раздел 2 таблица 2 '!V58+'Раздел 2 таблица 3'!V58)</f>
        <v>0</v>
      </c>
      <c r="W58" s="221">
        <f>SUM('Раздел 2 таблица 1 '!W58+'Раздел 2 таблица 2 '!W58+'Раздел 2 таблица 3'!W58)</f>
        <v>0</v>
      </c>
      <c r="X58" s="221">
        <f>SUM('Раздел 2 таблица 1 '!X58+'Раздел 2 таблица 2 '!X58+'Раздел 2 таблица 3'!X58)</f>
        <v>0</v>
      </c>
      <c r="Y58" s="243">
        <f>SUM('Раздел 2 таблица 1 '!Y58+'Раздел 2 таблица 2 '!Y58+'Раздел 2 таблица 3'!Y58)</f>
        <v>0</v>
      </c>
      <c r="Z58" s="243">
        <f>SUM('Раздел 2 таблица 1 '!Z58+'Раздел 2 таблица 2 '!Z58+'Раздел 2 таблица 3'!Z58)</f>
        <v>0</v>
      </c>
      <c r="AA58" s="243">
        <f>SUM('Раздел 2 таблица 1 '!AA58+'Раздел 2 таблица 2 '!AA58+'Раздел 2 таблица 3'!AA58)</f>
        <v>0</v>
      </c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2"/>
      <c r="DN58" s="72"/>
      <c r="DO58" s="72"/>
      <c r="DP58" s="72"/>
      <c r="DQ58" s="72"/>
      <c r="DR58" s="72"/>
      <c r="DS58" s="72"/>
      <c r="DT58" s="72"/>
      <c r="DU58" s="72"/>
      <c r="DV58" s="72"/>
      <c r="DW58" s="72"/>
      <c r="DX58" s="72"/>
      <c r="DY58" s="72"/>
      <c r="DZ58" s="72"/>
    </row>
    <row r="59" spans="1:130" s="80" customFormat="1" x14ac:dyDescent="0.25">
      <c r="A59" s="80" t="s">
        <v>84</v>
      </c>
      <c r="B59" s="497" t="s">
        <v>214</v>
      </c>
      <c r="C59" s="229">
        <f>SUM('Раздел 2 таблица 1 '!C59+'Раздел 2 таблица 2 '!C59+'Раздел 2 таблица 3'!C59)</f>
        <v>0</v>
      </c>
      <c r="D59" s="229">
        <f>SUM('Раздел 2 таблица 1 '!D59+'Раздел 2 таблица 2 '!D59+'Раздел 2 таблица 3'!D59)</f>
        <v>0</v>
      </c>
      <c r="E59" s="229">
        <f>SUM('Раздел 2 таблица 1 '!E59+'Раздел 2 таблица 2 '!E59+'Раздел 2 таблица 3'!E59)</f>
        <v>0</v>
      </c>
      <c r="F59" s="229">
        <f>SUM('Раздел 2 таблица 1 '!F59+'Раздел 2 таблица 2 '!F59+'Раздел 2 таблица 3'!F59)</f>
        <v>0</v>
      </c>
      <c r="G59" s="229">
        <f>SUM('Раздел 2 таблица 1 '!G59+'Раздел 2 таблица 2 '!G59+'Раздел 2 таблица 3'!G59)</f>
        <v>0</v>
      </c>
      <c r="H59" s="229">
        <f>SUM('Раздел 2 таблица 1 '!H59+'Раздел 2 таблица 2 '!H59+'Раздел 2 таблица 3'!H59)</f>
        <v>0</v>
      </c>
      <c r="I59" s="221">
        <f t="shared" si="0"/>
        <v>0</v>
      </c>
      <c r="J59" s="231">
        <f>SUM('Раздел 2 таблица 1 '!J59+'Раздел 2 таблица 2 '!J59+'Раздел 2 таблица 3'!J59)</f>
        <v>0</v>
      </c>
      <c r="K59" s="231">
        <f>SUM('Раздел 2 таблица 1 '!K59+'Раздел 2 таблица 2 '!K59+'Раздел 2 таблица 3'!K59)</f>
        <v>0</v>
      </c>
      <c r="L59" s="231">
        <f>SUM('Раздел 2 таблица 1 '!L59+'Раздел 2 таблица 2 '!L59+'Раздел 2 таблица 3'!L59)</f>
        <v>0</v>
      </c>
      <c r="M59" s="231">
        <f>SUM('Раздел 2 таблица 1 '!M59+'Раздел 2 таблица 2 '!M59+'Раздел 2 таблица 3'!M59)</f>
        <v>0</v>
      </c>
      <c r="N59" s="231">
        <f>SUM('Раздел 2 таблица 1 '!N59+'Раздел 2 таблица 2 '!N59+'Раздел 2 таблица 3'!N59)</f>
        <v>0</v>
      </c>
      <c r="O59" s="231">
        <f>SUM('Раздел 2 таблица 1 '!O59+'Раздел 2 таблица 2 '!O59+'Раздел 2 таблица 3'!O59)</f>
        <v>0</v>
      </c>
      <c r="P59" s="231">
        <f>SUM('Раздел 2 таблица 1 '!P59+'Раздел 2 таблица 2 '!P59+'Раздел 2 таблица 3'!P59)</f>
        <v>0</v>
      </c>
      <c r="Q59" s="231">
        <f>SUM('Раздел 2 таблица 1 '!Q59+'Раздел 2 таблица 2 '!Q59+'Раздел 2 таблица 3'!Q59)</f>
        <v>0</v>
      </c>
      <c r="R59" s="221">
        <f t="shared" si="2"/>
        <v>0</v>
      </c>
      <c r="S59" s="221">
        <f>SUM('Раздел 2 таблица 1 '!S59+'Раздел 2 таблица 2 '!S59+'Раздел 2 таблица 3'!S59)</f>
        <v>0</v>
      </c>
      <c r="T59" s="221">
        <f>SUM('Раздел 2 таблица 1 '!T59+'Раздел 2 таблица 2 '!T59+'Раздел 2 таблица 3'!T59)</f>
        <v>0</v>
      </c>
      <c r="U59" s="221">
        <f>SUM('Раздел 2 таблица 1 '!U59+'Раздел 2 таблица 2 '!U59+'Раздел 2 таблица 3'!U59)</f>
        <v>0</v>
      </c>
      <c r="V59" s="221">
        <f>SUM('Раздел 2 таблица 1 '!V59+'Раздел 2 таблица 2 '!V59+'Раздел 2 таблица 3'!V59)</f>
        <v>0</v>
      </c>
      <c r="W59" s="221">
        <f>SUM('Раздел 2 таблица 1 '!W59+'Раздел 2 таблица 2 '!W59+'Раздел 2 таблица 3'!W59)</f>
        <v>0</v>
      </c>
      <c r="X59" s="221">
        <f>SUM('Раздел 2 таблица 1 '!X59+'Раздел 2 таблица 2 '!X59+'Раздел 2 таблица 3'!X59)</f>
        <v>0</v>
      </c>
      <c r="Y59" s="243">
        <f>SUM('Раздел 2 таблица 1 '!Y59+'Раздел 2 таблица 2 '!Y59+'Раздел 2 таблица 3'!Y59)</f>
        <v>0</v>
      </c>
      <c r="Z59" s="243">
        <f>SUM('Раздел 2 таблица 1 '!Z59+'Раздел 2 таблица 2 '!Z59+'Раздел 2 таблица 3'!Z59)</f>
        <v>0</v>
      </c>
      <c r="AA59" s="243">
        <f>SUM('Раздел 2 таблица 1 '!AA59+'Раздел 2 таблица 2 '!AA59+'Раздел 2 таблица 3'!AA59)</f>
        <v>0</v>
      </c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</row>
    <row r="60" spans="1:130" s="80" customFormat="1" x14ac:dyDescent="0.25">
      <c r="A60" s="80" t="s">
        <v>353</v>
      </c>
      <c r="B60" s="497" t="s">
        <v>215</v>
      </c>
      <c r="C60" s="229">
        <f>SUM('Раздел 2 таблица 1 '!C60+'Раздел 2 таблица 2 '!C60+'Раздел 2 таблица 3'!C60)</f>
        <v>0</v>
      </c>
      <c r="D60" s="229">
        <f>SUM('Раздел 2 таблица 1 '!D60+'Раздел 2 таблица 2 '!D60+'Раздел 2 таблица 3'!D60)</f>
        <v>0</v>
      </c>
      <c r="E60" s="229">
        <f>SUM('Раздел 2 таблица 1 '!E60+'Раздел 2 таблица 2 '!E60+'Раздел 2 таблица 3'!E60)</f>
        <v>0</v>
      </c>
      <c r="F60" s="229">
        <f>SUM('Раздел 2 таблица 1 '!F60+'Раздел 2 таблица 2 '!F60+'Раздел 2 таблица 3'!F60)</f>
        <v>0</v>
      </c>
      <c r="G60" s="229">
        <f>SUM('Раздел 2 таблица 1 '!G60+'Раздел 2 таблица 2 '!G60+'Раздел 2 таблица 3'!G60)</f>
        <v>0</v>
      </c>
      <c r="H60" s="229">
        <f>SUM('Раздел 2 таблица 1 '!H60+'Раздел 2 таблица 2 '!H60+'Раздел 2 таблица 3'!H60)</f>
        <v>0</v>
      </c>
      <c r="I60" s="221">
        <f t="shared" si="0"/>
        <v>0</v>
      </c>
      <c r="J60" s="231">
        <f>SUM('Раздел 2 таблица 1 '!J60+'Раздел 2 таблица 2 '!J60+'Раздел 2 таблица 3'!J60)</f>
        <v>0</v>
      </c>
      <c r="K60" s="231">
        <f>SUM('Раздел 2 таблица 1 '!K60+'Раздел 2 таблица 2 '!K60+'Раздел 2 таблица 3'!K60)</f>
        <v>0</v>
      </c>
      <c r="L60" s="231">
        <f>SUM('Раздел 2 таблица 1 '!L60+'Раздел 2 таблица 2 '!L60+'Раздел 2 таблица 3'!L60)</f>
        <v>0</v>
      </c>
      <c r="M60" s="231">
        <f>SUM('Раздел 2 таблица 1 '!M60+'Раздел 2 таблица 2 '!M60+'Раздел 2 таблица 3'!M60)</f>
        <v>0</v>
      </c>
      <c r="N60" s="231">
        <f>SUM('Раздел 2 таблица 1 '!N60+'Раздел 2 таблица 2 '!N60+'Раздел 2 таблица 3'!N60)</f>
        <v>0</v>
      </c>
      <c r="O60" s="231">
        <f>SUM('Раздел 2 таблица 1 '!O60+'Раздел 2 таблица 2 '!O60+'Раздел 2 таблица 3'!O60)</f>
        <v>0</v>
      </c>
      <c r="P60" s="231">
        <f>SUM('Раздел 2 таблица 1 '!P60+'Раздел 2 таблица 2 '!P60+'Раздел 2 таблица 3'!P60)</f>
        <v>0</v>
      </c>
      <c r="Q60" s="231">
        <f>SUM('Раздел 2 таблица 1 '!Q60+'Раздел 2 таблица 2 '!Q60+'Раздел 2 таблица 3'!Q60)</f>
        <v>0</v>
      </c>
      <c r="R60" s="221">
        <f t="shared" si="2"/>
        <v>0</v>
      </c>
      <c r="S60" s="221">
        <f>SUM('Раздел 2 таблица 1 '!S60+'Раздел 2 таблица 2 '!S60+'Раздел 2 таблица 3'!S60)</f>
        <v>0</v>
      </c>
      <c r="T60" s="221">
        <f>SUM('Раздел 2 таблица 1 '!T60+'Раздел 2 таблица 2 '!T60+'Раздел 2 таблица 3'!T60)</f>
        <v>0</v>
      </c>
      <c r="U60" s="221">
        <f>SUM('Раздел 2 таблица 1 '!U60+'Раздел 2 таблица 2 '!U60+'Раздел 2 таблица 3'!U60)</f>
        <v>0</v>
      </c>
      <c r="V60" s="221">
        <f>SUM('Раздел 2 таблица 1 '!V60+'Раздел 2 таблица 2 '!V60+'Раздел 2 таблица 3'!V60)</f>
        <v>0</v>
      </c>
      <c r="W60" s="221">
        <f>SUM('Раздел 2 таблица 1 '!W60+'Раздел 2 таблица 2 '!W60+'Раздел 2 таблица 3'!W60)</f>
        <v>0</v>
      </c>
      <c r="X60" s="221">
        <f>SUM('Раздел 2 таблица 1 '!X60+'Раздел 2 таблица 2 '!X60+'Раздел 2 таблица 3'!X60)</f>
        <v>0</v>
      </c>
      <c r="Y60" s="243">
        <f>SUM('Раздел 2 таблица 1 '!Y60+'Раздел 2 таблица 2 '!Y60+'Раздел 2 таблица 3'!Y60)</f>
        <v>0</v>
      </c>
      <c r="Z60" s="243">
        <f>SUM('Раздел 2 таблица 1 '!Z60+'Раздел 2 таблица 2 '!Z60+'Раздел 2 таблица 3'!Z60)</f>
        <v>0</v>
      </c>
      <c r="AA60" s="243">
        <f>SUM('Раздел 2 таблица 1 '!AA60+'Раздел 2 таблица 2 '!AA60+'Раздел 2 таблица 3'!AA60)</f>
        <v>0</v>
      </c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2"/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72"/>
      <c r="DP60" s="72"/>
      <c r="DQ60" s="72"/>
      <c r="DR60" s="72"/>
      <c r="DS60" s="72"/>
      <c r="DT60" s="72"/>
      <c r="DU60" s="72"/>
      <c r="DV60" s="72"/>
      <c r="DW60" s="72"/>
      <c r="DX60" s="72"/>
      <c r="DY60" s="72"/>
      <c r="DZ60" s="72"/>
    </row>
    <row r="61" spans="1:130" s="80" customFormat="1" x14ac:dyDescent="0.25">
      <c r="A61" s="80" t="s">
        <v>85</v>
      </c>
      <c r="B61" s="497" t="s">
        <v>216</v>
      </c>
      <c r="C61" s="229">
        <f>SUM('Раздел 2 таблица 1 '!C61+'Раздел 2 таблица 2 '!C61+'Раздел 2 таблица 3'!C61)</f>
        <v>0</v>
      </c>
      <c r="D61" s="229">
        <f>SUM('Раздел 2 таблица 1 '!D61+'Раздел 2 таблица 2 '!D61+'Раздел 2 таблица 3'!D61)</f>
        <v>0</v>
      </c>
      <c r="E61" s="229">
        <f>SUM('Раздел 2 таблица 1 '!E61+'Раздел 2 таблица 2 '!E61+'Раздел 2 таблица 3'!E61)</f>
        <v>0</v>
      </c>
      <c r="F61" s="229">
        <f>SUM('Раздел 2 таблица 1 '!F61+'Раздел 2 таблица 2 '!F61+'Раздел 2 таблица 3'!F61)</f>
        <v>0</v>
      </c>
      <c r="G61" s="229">
        <f>SUM('Раздел 2 таблица 1 '!G61+'Раздел 2 таблица 2 '!G61+'Раздел 2 таблица 3'!G61)</f>
        <v>0</v>
      </c>
      <c r="H61" s="229">
        <f>SUM('Раздел 2 таблица 1 '!H61+'Раздел 2 таблица 2 '!H61+'Раздел 2 таблица 3'!H61)</f>
        <v>0</v>
      </c>
      <c r="I61" s="221">
        <f t="shared" si="0"/>
        <v>0</v>
      </c>
      <c r="J61" s="231">
        <f>SUM('Раздел 2 таблица 1 '!J61+'Раздел 2 таблица 2 '!J61+'Раздел 2 таблица 3'!J61)</f>
        <v>0</v>
      </c>
      <c r="K61" s="231">
        <f>SUM('Раздел 2 таблица 1 '!K61+'Раздел 2 таблица 2 '!K61+'Раздел 2 таблица 3'!K61)</f>
        <v>0</v>
      </c>
      <c r="L61" s="231">
        <f>SUM('Раздел 2 таблица 1 '!L61+'Раздел 2 таблица 2 '!L61+'Раздел 2 таблица 3'!L61)</f>
        <v>0</v>
      </c>
      <c r="M61" s="231">
        <f>SUM('Раздел 2 таблица 1 '!M61+'Раздел 2 таблица 2 '!M61+'Раздел 2 таблица 3'!M61)</f>
        <v>0</v>
      </c>
      <c r="N61" s="231">
        <f>SUM('Раздел 2 таблица 1 '!N61+'Раздел 2 таблица 2 '!N61+'Раздел 2 таблица 3'!N61)</f>
        <v>0</v>
      </c>
      <c r="O61" s="231">
        <f>SUM('Раздел 2 таблица 1 '!O61+'Раздел 2 таблица 2 '!O61+'Раздел 2 таблица 3'!O61)</f>
        <v>0</v>
      </c>
      <c r="P61" s="231">
        <f>SUM('Раздел 2 таблица 1 '!P61+'Раздел 2 таблица 2 '!P61+'Раздел 2 таблица 3'!P61)</f>
        <v>0</v>
      </c>
      <c r="Q61" s="231">
        <f>SUM('Раздел 2 таблица 1 '!Q61+'Раздел 2 таблица 2 '!Q61+'Раздел 2 таблица 3'!Q61)</f>
        <v>0</v>
      </c>
      <c r="R61" s="221">
        <f t="shared" si="2"/>
        <v>0</v>
      </c>
      <c r="S61" s="221">
        <f>SUM('Раздел 2 таблица 1 '!S61+'Раздел 2 таблица 2 '!S61+'Раздел 2 таблица 3'!S61)</f>
        <v>0</v>
      </c>
      <c r="T61" s="221">
        <f>SUM('Раздел 2 таблица 1 '!T61+'Раздел 2 таблица 2 '!T61+'Раздел 2 таблица 3'!T61)</f>
        <v>0</v>
      </c>
      <c r="U61" s="221">
        <f>SUM('Раздел 2 таблица 1 '!U61+'Раздел 2 таблица 2 '!U61+'Раздел 2 таблица 3'!U61)</f>
        <v>0</v>
      </c>
      <c r="V61" s="221">
        <f>SUM('Раздел 2 таблица 1 '!V61+'Раздел 2 таблица 2 '!V61+'Раздел 2 таблица 3'!V61)</f>
        <v>0</v>
      </c>
      <c r="W61" s="221">
        <f>SUM('Раздел 2 таблица 1 '!W61+'Раздел 2 таблица 2 '!W61+'Раздел 2 таблица 3'!W61)</f>
        <v>0</v>
      </c>
      <c r="X61" s="221">
        <f>SUM('Раздел 2 таблица 1 '!X61+'Раздел 2 таблица 2 '!X61+'Раздел 2 таблица 3'!X61)</f>
        <v>0</v>
      </c>
      <c r="Y61" s="243">
        <f>SUM('Раздел 2 таблица 1 '!Y61+'Раздел 2 таблица 2 '!Y61+'Раздел 2 таблица 3'!Y61)</f>
        <v>0</v>
      </c>
      <c r="Z61" s="243">
        <f>SUM('Раздел 2 таблица 1 '!Z61+'Раздел 2 таблица 2 '!Z61+'Раздел 2 таблица 3'!Z61)</f>
        <v>0</v>
      </c>
      <c r="AA61" s="243">
        <f>SUM('Раздел 2 таблица 1 '!AA61+'Раздел 2 таблица 2 '!AA61+'Раздел 2 таблица 3'!AA61)</f>
        <v>0</v>
      </c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</row>
    <row r="62" spans="1:130" s="80" customFormat="1" x14ac:dyDescent="0.25">
      <c r="A62" s="80" t="s">
        <v>86</v>
      </c>
      <c r="B62" s="497" t="s">
        <v>217</v>
      </c>
      <c r="C62" s="229">
        <f>SUM('Раздел 2 таблица 1 '!C62+'Раздел 2 таблица 2 '!C62+'Раздел 2 таблица 3'!C62)</f>
        <v>0</v>
      </c>
      <c r="D62" s="229">
        <f>SUM('Раздел 2 таблица 1 '!D62+'Раздел 2 таблица 2 '!D62+'Раздел 2 таблица 3'!D62)</f>
        <v>0</v>
      </c>
      <c r="E62" s="229">
        <f>SUM('Раздел 2 таблица 1 '!E62+'Раздел 2 таблица 2 '!E62+'Раздел 2 таблица 3'!E62)</f>
        <v>0</v>
      </c>
      <c r="F62" s="229">
        <f>SUM('Раздел 2 таблица 1 '!F62+'Раздел 2 таблица 2 '!F62+'Раздел 2 таблица 3'!F62)</f>
        <v>0</v>
      </c>
      <c r="G62" s="229">
        <f>SUM('Раздел 2 таблица 1 '!G62+'Раздел 2 таблица 2 '!G62+'Раздел 2 таблица 3'!G62)</f>
        <v>0</v>
      </c>
      <c r="H62" s="229">
        <f>SUM('Раздел 2 таблица 1 '!H62+'Раздел 2 таблица 2 '!H62+'Раздел 2 таблица 3'!H62)</f>
        <v>0</v>
      </c>
      <c r="I62" s="221">
        <f t="shared" si="0"/>
        <v>0</v>
      </c>
      <c r="J62" s="231">
        <f>SUM('Раздел 2 таблица 1 '!J62+'Раздел 2 таблица 2 '!J62+'Раздел 2 таблица 3'!J62)</f>
        <v>0</v>
      </c>
      <c r="K62" s="231">
        <f>SUM('Раздел 2 таблица 1 '!K62+'Раздел 2 таблица 2 '!K62+'Раздел 2 таблица 3'!K62)</f>
        <v>0</v>
      </c>
      <c r="L62" s="231">
        <f>SUM('Раздел 2 таблица 1 '!L62+'Раздел 2 таблица 2 '!L62+'Раздел 2 таблица 3'!L62)</f>
        <v>0</v>
      </c>
      <c r="M62" s="231">
        <f>SUM('Раздел 2 таблица 1 '!M62+'Раздел 2 таблица 2 '!M62+'Раздел 2 таблица 3'!M62)</f>
        <v>0</v>
      </c>
      <c r="N62" s="231">
        <f>SUM('Раздел 2 таблица 1 '!N62+'Раздел 2 таблица 2 '!N62+'Раздел 2 таблица 3'!N62)</f>
        <v>0</v>
      </c>
      <c r="O62" s="231">
        <f>SUM('Раздел 2 таблица 1 '!O62+'Раздел 2 таблица 2 '!O62+'Раздел 2 таблица 3'!O62)</f>
        <v>0</v>
      </c>
      <c r="P62" s="231">
        <f>SUM('Раздел 2 таблица 1 '!P62+'Раздел 2 таблица 2 '!P62+'Раздел 2 таблица 3'!P62)</f>
        <v>0</v>
      </c>
      <c r="Q62" s="231">
        <f>SUM('Раздел 2 таблица 1 '!Q62+'Раздел 2 таблица 2 '!Q62+'Раздел 2 таблица 3'!Q62)</f>
        <v>0</v>
      </c>
      <c r="R62" s="221">
        <f t="shared" si="2"/>
        <v>0</v>
      </c>
      <c r="S62" s="221">
        <f>SUM('Раздел 2 таблица 1 '!S62+'Раздел 2 таблица 2 '!S62+'Раздел 2 таблица 3'!S62)</f>
        <v>0</v>
      </c>
      <c r="T62" s="221">
        <f>SUM('Раздел 2 таблица 1 '!T62+'Раздел 2 таблица 2 '!T62+'Раздел 2 таблица 3'!T62)</f>
        <v>0</v>
      </c>
      <c r="U62" s="221">
        <f>SUM('Раздел 2 таблица 1 '!U62+'Раздел 2 таблица 2 '!U62+'Раздел 2 таблица 3'!U62)</f>
        <v>0</v>
      </c>
      <c r="V62" s="221">
        <f>SUM('Раздел 2 таблица 1 '!V62+'Раздел 2 таблица 2 '!V62+'Раздел 2 таблица 3'!V62)</f>
        <v>0</v>
      </c>
      <c r="W62" s="221">
        <f>SUM('Раздел 2 таблица 1 '!W62+'Раздел 2 таблица 2 '!W62+'Раздел 2 таблица 3'!W62)</f>
        <v>0</v>
      </c>
      <c r="X62" s="221">
        <f>SUM('Раздел 2 таблица 1 '!X62+'Раздел 2 таблица 2 '!X62+'Раздел 2 таблица 3'!X62)</f>
        <v>0</v>
      </c>
      <c r="Y62" s="243">
        <f>SUM('Раздел 2 таблица 1 '!Y62+'Раздел 2 таблица 2 '!Y62+'Раздел 2 таблица 3'!Y62)</f>
        <v>0</v>
      </c>
      <c r="Z62" s="243">
        <f>SUM('Раздел 2 таблица 1 '!Z62+'Раздел 2 таблица 2 '!Z62+'Раздел 2 таблица 3'!Z62)</f>
        <v>0</v>
      </c>
      <c r="AA62" s="243">
        <f>SUM('Раздел 2 таблица 1 '!AA62+'Раздел 2 таблица 2 '!AA62+'Раздел 2 таблица 3'!AA62)</f>
        <v>0</v>
      </c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72"/>
      <c r="DK62" s="72"/>
      <c r="DL62" s="72"/>
      <c r="DM62" s="72"/>
      <c r="DN62" s="72"/>
      <c r="DO62" s="72"/>
      <c r="DP62" s="72"/>
      <c r="DQ62" s="72"/>
      <c r="DR62" s="72"/>
      <c r="DS62" s="72"/>
      <c r="DT62" s="72"/>
      <c r="DU62" s="72"/>
      <c r="DV62" s="72"/>
      <c r="DW62" s="72"/>
      <c r="DX62" s="72"/>
      <c r="DY62" s="72"/>
      <c r="DZ62" s="72"/>
    </row>
    <row r="63" spans="1:130" s="80" customFormat="1" x14ac:dyDescent="0.25">
      <c r="A63" s="80" t="s">
        <v>87</v>
      </c>
      <c r="B63" s="497" t="s">
        <v>218</v>
      </c>
      <c r="C63" s="229">
        <f>SUM('Раздел 2 таблица 1 '!C63+'Раздел 2 таблица 2 '!C63+'Раздел 2 таблица 3'!C63)</f>
        <v>0</v>
      </c>
      <c r="D63" s="229">
        <f>SUM('Раздел 2 таблица 1 '!D63+'Раздел 2 таблица 2 '!D63+'Раздел 2 таблица 3'!D63)</f>
        <v>0</v>
      </c>
      <c r="E63" s="229">
        <f>SUM('Раздел 2 таблица 1 '!E63+'Раздел 2 таблица 2 '!E63+'Раздел 2 таблица 3'!E63)</f>
        <v>0</v>
      </c>
      <c r="F63" s="229">
        <f>SUM('Раздел 2 таблица 1 '!F63+'Раздел 2 таблица 2 '!F63+'Раздел 2 таблица 3'!F63)</f>
        <v>0</v>
      </c>
      <c r="G63" s="229">
        <f>SUM('Раздел 2 таблица 1 '!G63+'Раздел 2 таблица 2 '!G63+'Раздел 2 таблица 3'!G63)</f>
        <v>0</v>
      </c>
      <c r="H63" s="229">
        <f>SUM('Раздел 2 таблица 1 '!H63+'Раздел 2 таблица 2 '!H63+'Раздел 2 таблица 3'!H63)</f>
        <v>0</v>
      </c>
      <c r="I63" s="221">
        <f t="shared" si="0"/>
        <v>0</v>
      </c>
      <c r="J63" s="231">
        <f>SUM('Раздел 2 таблица 1 '!J63+'Раздел 2 таблица 2 '!J63+'Раздел 2 таблица 3'!J63)</f>
        <v>0</v>
      </c>
      <c r="K63" s="231">
        <f>SUM('Раздел 2 таблица 1 '!K63+'Раздел 2 таблица 2 '!K63+'Раздел 2 таблица 3'!K63)</f>
        <v>0</v>
      </c>
      <c r="L63" s="231">
        <f>SUM('Раздел 2 таблица 1 '!L63+'Раздел 2 таблица 2 '!L63+'Раздел 2 таблица 3'!L63)</f>
        <v>0</v>
      </c>
      <c r="M63" s="231">
        <f>SUM('Раздел 2 таблица 1 '!M63+'Раздел 2 таблица 2 '!M63+'Раздел 2 таблица 3'!M63)</f>
        <v>0</v>
      </c>
      <c r="N63" s="231">
        <f>SUM('Раздел 2 таблица 1 '!N63+'Раздел 2 таблица 2 '!N63+'Раздел 2 таблица 3'!N63)</f>
        <v>0</v>
      </c>
      <c r="O63" s="231">
        <f>SUM('Раздел 2 таблица 1 '!O63+'Раздел 2 таблица 2 '!O63+'Раздел 2 таблица 3'!O63)</f>
        <v>0</v>
      </c>
      <c r="P63" s="231">
        <f>SUM('Раздел 2 таблица 1 '!P63+'Раздел 2 таблица 2 '!P63+'Раздел 2 таблица 3'!P63)</f>
        <v>0</v>
      </c>
      <c r="Q63" s="231">
        <f>SUM('Раздел 2 таблица 1 '!Q63+'Раздел 2 таблица 2 '!Q63+'Раздел 2 таблица 3'!Q63)</f>
        <v>0</v>
      </c>
      <c r="R63" s="221">
        <f t="shared" si="2"/>
        <v>0</v>
      </c>
      <c r="S63" s="221">
        <f>SUM('Раздел 2 таблица 1 '!S63+'Раздел 2 таблица 2 '!S63+'Раздел 2 таблица 3'!S63)</f>
        <v>0</v>
      </c>
      <c r="T63" s="221">
        <f>SUM('Раздел 2 таблица 1 '!T63+'Раздел 2 таблица 2 '!T63+'Раздел 2 таблица 3'!T63)</f>
        <v>0</v>
      </c>
      <c r="U63" s="221">
        <f>SUM('Раздел 2 таблица 1 '!U63+'Раздел 2 таблица 2 '!U63+'Раздел 2 таблица 3'!U63)</f>
        <v>0</v>
      </c>
      <c r="V63" s="221">
        <f>SUM('Раздел 2 таблица 1 '!V63+'Раздел 2 таблица 2 '!V63+'Раздел 2 таблица 3'!V63)</f>
        <v>0</v>
      </c>
      <c r="W63" s="221">
        <f>SUM('Раздел 2 таблица 1 '!W63+'Раздел 2 таблица 2 '!W63+'Раздел 2 таблица 3'!W63)</f>
        <v>0</v>
      </c>
      <c r="X63" s="221">
        <f>SUM('Раздел 2 таблица 1 '!X63+'Раздел 2 таблица 2 '!X63+'Раздел 2 таблица 3'!X63)</f>
        <v>0</v>
      </c>
      <c r="Y63" s="243">
        <f>SUM('Раздел 2 таблица 1 '!Y63+'Раздел 2 таблица 2 '!Y63+'Раздел 2 таблица 3'!Y63)</f>
        <v>0</v>
      </c>
      <c r="Z63" s="243">
        <f>SUM('Раздел 2 таблица 1 '!Z63+'Раздел 2 таблица 2 '!Z63+'Раздел 2 таблица 3'!Z63)</f>
        <v>0</v>
      </c>
      <c r="AA63" s="243">
        <f>SUM('Раздел 2 таблица 1 '!AA63+'Раздел 2 таблица 2 '!AA63+'Раздел 2 таблица 3'!AA63)</f>
        <v>0</v>
      </c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</row>
    <row r="64" spans="1:130" s="80" customFormat="1" x14ac:dyDescent="0.25">
      <c r="A64" s="80" t="s">
        <v>194</v>
      </c>
      <c r="B64" s="497" t="s">
        <v>219</v>
      </c>
      <c r="C64" s="229">
        <f>SUM('Раздел 2 таблица 1 '!C64+'Раздел 2 таблица 2 '!C64+'Раздел 2 таблица 3'!C64)</f>
        <v>0</v>
      </c>
      <c r="D64" s="229">
        <f>SUM('Раздел 2 таблица 1 '!D64+'Раздел 2 таблица 2 '!D64+'Раздел 2 таблица 3'!D64)</f>
        <v>0</v>
      </c>
      <c r="E64" s="229">
        <f>SUM('Раздел 2 таблица 1 '!E64+'Раздел 2 таблица 2 '!E64+'Раздел 2 таблица 3'!E64)</f>
        <v>0</v>
      </c>
      <c r="F64" s="229">
        <f>SUM('Раздел 2 таблица 1 '!F64+'Раздел 2 таблица 2 '!F64+'Раздел 2 таблица 3'!F64)</f>
        <v>0</v>
      </c>
      <c r="G64" s="229">
        <f>SUM('Раздел 2 таблица 1 '!G64+'Раздел 2 таблица 2 '!G64+'Раздел 2 таблица 3'!G64)</f>
        <v>0</v>
      </c>
      <c r="H64" s="229">
        <f>SUM('Раздел 2 таблица 1 '!H64+'Раздел 2 таблица 2 '!H64+'Раздел 2 таблица 3'!H64)</f>
        <v>0</v>
      </c>
      <c r="I64" s="221">
        <f t="shared" si="0"/>
        <v>0</v>
      </c>
      <c r="J64" s="231">
        <f>SUM('Раздел 2 таблица 1 '!J64+'Раздел 2 таблица 2 '!J64+'Раздел 2 таблица 3'!J64)</f>
        <v>0</v>
      </c>
      <c r="K64" s="231">
        <f>SUM('Раздел 2 таблица 1 '!K64+'Раздел 2 таблица 2 '!K64+'Раздел 2 таблица 3'!K64)</f>
        <v>0</v>
      </c>
      <c r="L64" s="231">
        <f>SUM('Раздел 2 таблица 1 '!L64+'Раздел 2 таблица 2 '!L64+'Раздел 2 таблица 3'!L64)</f>
        <v>0</v>
      </c>
      <c r="M64" s="231">
        <f>SUM('Раздел 2 таблица 1 '!M64+'Раздел 2 таблица 2 '!M64+'Раздел 2 таблица 3'!M64)</f>
        <v>0</v>
      </c>
      <c r="N64" s="231">
        <f>SUM('Раздел 2 таблица 1 '!N64+'Раздел 2 таблица 2 '!N64+'Раздел 2 таблица 3'!N64)</f>
        <v>0</v>
      </c>
      <c r="O64" s="231">
        <f>SUM('Раздел 2 таблица 1 '!O64+'Раздел 2 таблица 2 '!O64+'Раздел 2 таблица 3'!O64)</f>
        <v>0</v>
      </c>
      <c r="P64" s="231">
        <f>SUM('Раздел 2 таблица 1 '!P64+'Раздел 2 таблица 2 '!P64+'Раздел 2 таблица 3'!P64)</f>
        <v>0</v>
      </c>
      <c r="Q64" s="231">
        <f>SUM('Раздел 2 таблица 1 '!Q64+'Раздел 2 таблица 2 '!Q64+'Раздел 2 таблица 3'!Q64)</f>
        <v>0</v>
      </c>
      <c r="R64" s="221">
        <f t="shared" si="2"/>
        <v>0</v>
      </c>
      <c r="S64" s="221">
        <f>SUM('Раздел 2 таблица 1 '!S64+'Раздел 2 таблица 2 '!S64+'Раздел 2 таблица 3'!S64)</f>
        <v>0</v>
      </c>
      <c r="T64" s="221">
        <f>SUM('Раздел 2 таблица 1 '!T64+'Раздел 2 таблица 2 '!T64+'Раздел 2 таблица 3'!T64)</f>
        <v>0</v>
      </c>
      <c r="U64" s="221">
        <f>SUM('Раздел 2 таблица 1 '!U64+'Раздел 2 таблица 2 '!U64+'Раздел 2 таблица 3'!U64)</f>
        <v>0</v>
      </c>
      <c r="V64" s="221">
        <f>SUM('Раздел 2 таблица 1 '!V64+'Раздел 2 таблица 2 '!V64+'Раздел 2 таблица 3'!V64)</f>
        <v>0</v>
      </c>
      <c r="W64" s="221">
        <f>SUM('Раздел 2 таблица 1 '!W64+'Раздел 2 таблица 2 '!W64+'Раздел 2 таблица 3'!W64)</f>
        <v>0</v>
      </c>
      <c r="X64" s="221">
        <f>SUM('Раздел 2 таблица 1 '!X64+'Раздел 2 таблица 2 '!X64+'Раздел 2 таблица 3'!X64)</f>
        <v>0</v>
      </c>
      <c r="Y64" s="243">
        <f>SUM('Раздел 2 таблица 1 '!Y64+'Раздел 2 таблица 2 '!Y64+'Раздел 2 таблица 3'!Y64)</f>
        <v>0</v>
      </c>
      <c r="Z64" s="243">
        <f>SUM('Раздел 2 таблица 1 '!Z64+'Раздел 2 таблица 2 '!Z64+'Раздел 2 таблица 3'!Z64)</f>
        <v>0</v>
      </c>
      <c r="AA64" s="243">
        <f>SUM('Раздел 2 таблица 1 '!AA64+'Раздел 2 таблица 2 '!AA64+'Раздел 2 таблица 3'!AA64)</f>
        <v>0</v>
      </c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</row>
    <row r="65" spans="1:130" s="80" customFormat="1" x14ac:dyDescent="0.25">
      <c r="A65" s="80" t="s">
        <v>88</v>
      </c>
      <c r="B65" s="497" t="s">
        <v>220</v>
      </c>
      <c r="C65" s="229">
        <f>SUM('Раздел 2 таблица 1 '!C65+'Раздел 2 таблица 2 '!C65+'Раздел 2 таблица 3'!C65)</f>
        <v>0</v>
      </c>
      <c r="D65" s="229">
        <f>SUM('Раздел 2 таблица 1 '!D65+'Раздел 2 таблица 2 '!D65+'Раздел 2 таблица 3'!D65)</f>
        <v>0</v>
      </c>
      <c r="E65" s="229">
        <f>SUM('Раздел 2 таблица 1 '!E65+'Раздел 2 таблица 2 '!E65+'Раздел 2 таблица 3'!E65)</f>
        <v>0</v>
      </c>
      <c r="F65" s="229">
        <f>SUM('Раздел 2 таблица 1 '!F65+'Раздел 2 таблица 2 '!F65+'Раздел 2 таблица 3'!F65)</f>
        <v>0</v>
      </c>
      <c r="G65" s="229">
        <f>SUM('Раздел 2 таблица 1 '!G65+'Раздел 2 таблица 2 '!G65+'Раздел 2 таблица 3'!G65)</f>
        <v>0</v>
      </c>
      <c r="H65" s="229">
        <f>SUM('Раздел 2 таблица 1 '!H65+'Раздел 2 таблица 2 '!H65+'Раздел 2 таблица 3'!H65)</f>
        <v>0</v>
      </c>
      <c r="I65" s="221">
        <f t="shared" si="0"/>
        <v>0</v>
      </c>
      <c r="J65" s="231">
        <f>SUM('Раздел 2 таблица 1 '!J65+'Раздел 2 таблица 2 '!J65+'Раздел 2 таблица 3'!J65)</f>
        <v>0</v>
      </c>
      <c r="K65" s="231">
        <f>SUM('Раздел 2 таблица 1 '!K65+'Раздел 2 таблица 2 '!K65+'Раздел 2 таблица 3'!K65)</f>
        <v>0</v>
      </c>
      <c r="L65" s="231">
        <f>SUM('Раздел 2 таблица 1 '!L65+'Раздел 2 таблица 2 '!L65+'Раздел 2 таблица 3'!L65)</f>
        <v>0</v>
      </c>
      <c r="M65" s="231">
        <f>SUM('Раздел 2 таблица 1 '!M65+'Раздел 2 таблица 2 '!M65+'Раздел 2 таблица 3'!M65)</f>
        <v>0</v>
      </c>
      <c r="N65" s="231">
        <f>SUM('Раздел 2 таблица 1 '!N65+'Раздел 2 таблица 2 '!N65+'Раздел 2 таблица 3'!N65)</f>
        <v>0</v>
      </c>
      <c r="O65" s="231">
        <f>SUM('Раздел 2 таблица 1 '!O65+'Раздел 2 таблица 2 '!O65+'Раздел 2 таблица 3'!O65)</f>
        <v>0</v>
      </c>
      <c r="P65" s="231">
        <f>SUM('Раздел 2 таблица 1 '!P65+'Раздел 2 таблица 2 '!P65+'Раздел 2 таблица 3'!P65)</f>
        <v>0</v>
      </c>
      <c r="Q65" s="231">
        <f>SUM('Раздел 2 таблица 1 '!Q65+'Раздел 2 таблица 2 '!Q65+'Раздел 2 таблица 3'!Q65)</f>
        <v>0</v>
      </c>
      <c r="R65" s="221">
        <f t="shared" si="2"/>
        <v>0</v>
      </c>
      <c r="S65" s="221">
        <f>SUM('Раздел 2 таблица 1 '!S65+'Раздел 2 таблица 2 '!S65+'Раздел 2 таблица 3'!S65)</f>
        <v>0</v>
      </c>
      <c r="T65" s="221">
        <f>SUM('Раздел 2 таблица 1 '!T65+'Раздел 2 таблица 2 '!T65+'Раздел 2 таблица 3'!T65)</f>
        <v>0</v>
      </c>
      <c r="U65" s="221">
        <f>SUM('Раздел 2 таблица 1 '!U65+'Раздел 2 таблица 2 '!U65+'Раздел 2 таблица 3'!U65)</f>
        <v>0</v>
      </c>
      <c r="V65" s="221">
        <f>SUM('Раздел 2 таблица 1 '!V65+'Раздел 2 таблица 2 '!V65+'Раздел 2 таблица 3'!V65)</f>
        <v>0</v>
      </c>
      <c r="W65" s="221">
        <f>SUM('Раздел 2 таблица 1 '!W65+'Раздел 2 таблица 2 '!W65+'Раздел 2 таблица 3'!W65)</f>
        <v>0</v>
      </c>
      <c r="X65" s="221">
        <f>SUM('Раздел 2 таблица 1 '!X65+'Раздел 2 таблица 2 '!X65+'Раздел 2 таблица 3'!X65)</f>
        <v>0</v>
      </c>
      <c r="Y65" s="243">
        <f>SUM('Раздел 2 таблица 1 '!Y65+'Раздел 2 таблица 2 '!Y65+'Раздел 2 таблица 3'!Y65)</f>
        <v>0</v>
      </c>
      <c r="Z65" s="243">
        <f>SUM('Раздел 2 таблица 1 '!Z65+'Раздел 2 таблица 2 '!Z65+'Раздел 2 таблица 3'!Z65)</f>
        <v>0</v>
      </c>
      <c r="AA65" s="243">
        <f>SUM('Раздел 2 таблица 1 '!AA65+'Раздел 2 таблица 2 '!AA65+'Раздел 2 таблица 3'!AA65)</f>
        <v>0</v>
      </c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</row>
    <row r="66" spans="1:130" s="80" customFormat="1" x14ac:dyDescent="0.25">
      <c r="A66" s="80" t="s">
        <v>89</v>
      </c>
      <c r="B66" s="497" t="s">
        <v>221</v>
      </c>
      <c r="C66" s="229">
        <f>SUM('Раздел 2 таблица 1 '!C66+'Раздел 2 таблица 2 '!C66+'Раздел 2 таблица 3'!C66)</f>
        <v>0</v>
      </c>
      <c r="D66" s="229">
        <f>SUM('Раздел 2 таблица 1 '!D66+'Раздел 2 таблица 2 '!D66+'Раздел 2 таблица 3'!D66)</f>
        <v>0</v>
      </c>
      <c r="E66" s="229">
        <f>SUM('Раздел 2 таблица 1 '!E66+'Раздел 2 таблица 2 '!E66+'Раздел 2 таблица 3'!E66)</f>
        <v>0</v>
      </c>
      <c r="F66" s="229">
        <f>SUM('Раздел 2 таблица 1 '!F66+'Раздел 2 таблица 2 '!F66+'Раздел 2 таблица 3'!F66)</f>
        <v>0</v>
      </c>
      <c r="G66" s="229">
        <f>SUM('Раздел 2 таблица 1 '!G66+'Раздел 2 таблица 2 '!G66+'Раздел 2 таблица 3'!G66)</f>
        <v>0</v>
      </c>
      <c r="H66" s="229">
        <f>SUM('Раздел 2 таблица 1 '!H66+'Раздел 2 таблица 2 '!H66+'Раздел 2 таблица 3'!H66)</f>
        <v>0</v>
      </c>
      <c r="I66" s="221">
        <f t="shared" si="0"/>
        <v>0</v>
      </c>
      <c r="J66" s="231">
        <f>SUM('Раздел 2 таблица 1 '!J66+'Раздел 2 таблица 2 '!J66+'Раздел 2 таблица 3'!J66)</f>
        <v>0</v>
      </c>
      <c r="K66" s="231">
        <f>SUM('Раздел 2 таблица 1 '!K66+'Раздел 2 таблица 2 '!K66+'Раздел 2 таблица 3'!K66)</f>
        <v>0</v>
      </c>
      <c r="L66" s="231">
        <f>SUM('Раздел 2 таблица 1 '!L66+'Раздел 2 таблица 2 '!L66+'Раздел 2 таблица 3'!L66)</f>
        <v>0</v>
      </c>
      <c r="M66" s="231">
        <f>SUM('Раздел 2 таблица 1 '!M66+'Раздел 2 таблица 2 '!M66+'Раздел 2 таблица 3'!M66)</f>
        <v>0</v>
      </c>
      <c r="N66" s="231">
        <f>SUM('Раздел 2 таблица 1 '!N66+'Раздел 2 таблица 2 '!N66+'Раздел 2 таблица 3'!N66)</f>
        <v>0</v>
      </c>
      <c r="O66" s="231">
        <f>SUM('Раздел 2 таблица 1 '!O66+'Раздел 2 таблица 2 '!O66+'Раздел 2 таблица 3'!O66)</f>
        <v>0</v>
      </c>
      <c r="P66" s="231">
        <f>SUM('Раздел 2 таблица 1 '!P66+'Раздел 2 таблица 2 '!P66+'Раздел 2 таблица 3'!P66)</f>
        <v>0</v>
      </c>
      <c r="Q66" s="231">
        <f>SUM('Раздел 2 таблица 1 '!Q66+'Раздел 2 таблица 2 '!Q66+'Раздел 2 таблица 3'!Q66)</f>
        <v>0</v>
      </c>
      <c r="R66" s="221">
        <f t="shared" si="2"/>
        <v>0</v>
      </c>
      <c r="S66" s="221">
        <f>SUM('Раздел 2 таблица 1 '!S66+'Раздел 2 таблица 2 '!S66+'Раздел 2 таблица 3'!S66)</f>
        <v>0</v>
      </c>
      <c r="T66" s="221">
        <f>SUM('Раздел 2 таблица 1 '!T66+'Раздел 2 таблица 2 '!T66+'Раздел 2 таблица 3'!T66)</f>
        <v>0</v>
      </c>
      <c r="U66" s="221">
        <f>SUM('Раздел 2 таблица 1 '!U66+'Раздел 2 таблица 2 '!U66+'Раздел 2 таблица 3'!U66)</f>
        <v>0</v>
      </c>
      <c r="V66" s="221">
        <f>SUM('Раздел 2 таблица 1 '!V66+'Раздел 2 таблица 2 '!V66+'Раздел 2 таблица 3'!V66)</f>
        <v>0</v>
      </c>
      <c r="W66" s="221">
        <f>SUM('Раздел 2 таблица 1 '!W66+'Раздел 2 таблица 2 '!W66+'Раздел 2 таблица 3'!W66)</f>
        <v>0</v>
      </c>
      <c r="X66" s="221">
        <f>SUM('Раздел 2 таблица 1 '!X66+'Раздел 2 таблица 2 '!X66+'Раздел 2 таблица 3'!X66)</f>
        <v>0</v>
      </c>
      <c r="Y66" s="243">
        <f>SUM('Раздел 2 таблица 1 '!Y66+'Раздел 2 таблица 2 '!Y66+'Раздел 2 таблица 3'!Y66)</f>
        <v>0</v>
      </c>
      <c r="Z66" s="243">
        <f>SUM('Раздел 2 таблица 1 '!Z66+'Раздел 2 таблица 2 '!Z66+'Раздел 2 таблица 3'!Z66)</f>
        <v>0</v>
      </c>
      <c r="AA66" s="243">
        <f>SUM('Раздел 2 таблица 1 '!AA66+'Раздел 2 таблица 2 '!AA66+'Раздел 2 таблица 3'!AA66)</f>
        <v>0</v>
      </c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</row>
    <row r="67" spans="1:130" s="80" customFormat="1" x14ac:dyDescent="0.25">
      <c r="A67" s="80" t="s">
        <v>90</v>
      </c>
      <c r="B67" s="497" t="s">
        <v>222</v>
      </c>
      <c r="C67" s="229">
        <f>SUM('Раздел 2 таблица 1 '!C67+'Раздел 2 таблица 2 '!C67+'Раздел 2 таблица 3'!C67)</f>
        <v>0</v>
      </c>
      <c r="D67" s="229">
        <f>SUM('Раздел 2 таблица 1 '!D67+'Раздел 2 таблица 2 '!D67+'Раздел 2 таблица 3'!D67)</f>
        <v>0</v>
      </c>
      <c r="E67" s="229">
        <f>SUM('Раздел 2 таблица 1 '!E67+'Раздел 2 таблица 2 '!E67+'Раздел 2 таблица 3'!E67)</f>
        <v>0</v>
      </c>
      <c r="F67" s="229">
        <f>SUM('Раздел 2 таблица 1 '!F67+'Раздел 2 таблица 2 '!F67+'Раздел 2 таблица 3'!F67)</f>
        <v>0</v>
      </c>
      <c r="G67" s="229">
        <f>SUM('Раздел 2 таблица 1 '!G67+'Раздел 2 таблица 2 '!G67+'Раздел 2 таблица 3'!G67)</f>
        <v>0</v>
      </c>
      <c r="H67" s="229">
        <f>SUM('Раздел 2 таблица 1 '!H67+'Раздел 2 таблица 2 '!H67+'Раздел 2 таблица 3'!H67)</f>
        <v>0</v>
      </c>
      <c r="I67" s="221">
        <f t="shared" si="0"/>
        <v>0</v>
      </c>
      <c r="J67" s="231">
        <f>SUM('Раздел 2 таблица 1 '!J67+'Раздел 2 таблица 2 '!J67+'Раздел 2 таблица 3'!J67)</f>
        <v>0</v>
      </c>
      <c r="K67" s="231">
        <f>SUM('Раздел 2 таблица 1 '!K67+'Раздел 2 таблица 2 '!K67+'Раздел 2 таблица 3'!K67)</f>
        <v>0</v>
      </c>
      <c r="L67" s="231">
        <f>SUM('Раздел 2 таблица 1 '!L67+'Раздел 2 таблица 2 '!L67+'Раздел 2 таблица 3'!L67)</f>
        <v>0</v>
      </c>
      <c r="M67" s="231">
        <f>SUM('Раздел 2 таблица 1 '!M67+'Раздел 2 таблица 2 '!M67+'Раздел 2 таблица 3'!M67)</f>
        <v>0</v>
      </c>
      <c r="N67" s="231">
        <f>SUM('Раздел 2 таблица 1 '!N67+'Раздел 2 таблица 2 '!N67+'Раздел 2 таблица 3'!N67)</f>
        <v>0</v>
      </c>
      <c r="O67" s="231">
        <f>SUM('Раздел 2 таблица 1 '!O67+'Раздел 2 таблица 2 '!O67+'Раздел 2 таблица 3'!O67)</f>
        <v>0</v>
      </c>
      <c r="P67" s="231">
        <f>SUM('Раздел 2 таблица 1 '!P67+'Раздел 2 таблица 2 '!P67+'Раздел 2 таблица 3'!P67)</f>
        <v>0</v>
      </c>
      <c r="Q67" s="231">
        <f>SUM('Раздел 2 таблица 1 '!Q67+'Раздел 2 таблица 2 '!Q67+'Раздел 2 таблица 3'!Q67)</f>
        <v>0</v>
      </c>
      <c r="R67" s="221">
        <f t="shared" si="2"/>
        <v>0</v>
      </c>
      <c r="S67" s="221">
        <f>SUM('Раздел 2 таблица 1 '!S67+'Раздел 2 таблица 2 '!S67+'Раздел 2 таблица 3'!S67)</f>
        <v>0</v>
      </c>
      <c r="T67" s="221">
        <f>SUM('Раздел 2 таблица 1 '!T67+'Раздел 2 таблица 2 '!T67+'Раздел 2 таблица 3'!T67)</f>
        <v>0</v>
      </c>
      <c r="U67" s="221">
        <f>SUM('Раздел 2 таблица 1 '!U67+'Раздел 2 таблица 2 '!U67+'Раздел 2 таблица 3'!U67)</f>
        <v>0</v>
      </c>
      <c r="V67" s="221">
        <f>SUM('Раздел 2 таблица 1 '!V67+'Раздел 2 таблица 2 '!V67+'Раздел 2 таблица 3'!V67)</f>
        <v>0</v>
      </c>
      <c r="W67" s="221">
        <f>SUM('Раздел 2 таблица 1 '!W67+'Раздел 2 таблица 2 '!W67+'Раздел 2 таблица 3'!W67)</f>
        <v>0</v>
      </c>
      <c r="X67" s="221">
        <f>SUM('Раздел 2 таблица 1 '!X67+'Раздел 2 таблица 2 '!X67+'Раздел 2 таблица 3'!X67)</f>
        <v>0</v>
      </c>
      <c r="Y67" s="243">
        <f>SUM('Раздел 2 таблица 1 '!Y67+'Раздел 2 таблица 2 '!Y67+'Раздел 2 таблица 3'!Y67)</f>
        <v>0</v>
      </c>
      <c r="Z67" s="243">
        <f>SUM('Раздел 2 таблица 1 '!Z67+'Раздел 2 таблица 2 '!Z67+'Раздел 2 таблица 3'!Z67)</f>
        <v>0</v>
      </c>
      <c r="AA67" s="243">
        <f>SUM('Раздел 2 таблица 1 '!AA67+'Раздел 2 таблица 2 '!AA67+'Раздел 2 таблица 3'!AA67)</f>
        <v>0</v>
      </c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</row>
    <row r="68" spans="1:130" s="80" customFormat="1" x14ac:dyDescent="0.25">
      <c r="A68" s="80" t="s">
        <v>91</v>
      </c>
      <c r="B68" s="497" t="s">
        <v>223</v>
      </c>
      <c r="C68" s="229">
        <f>SUM('Раздел 2 таблица 1 '!C68+'Раздел 2 таблица 2 '!C68+'Раздел 2 таблица 3'!C68)</f>
        <v>0</v>
      </c>
      <c r="D68" s="229">
        <f>SUM('Раздел 2 таблица 1 '!D68+'Раздел 2 таблица 2 '!D68+'Раздел 2 таблица 3'!D68)</f>
        <v>0</v>
      </c>
      <c r="E68" s="229">
        <f>SUM('Раздел 2 таблица 1 '!E68+'Раздел 2 таблица 2 '!E68+'Раздел 2 таблица 3'!E68)</f>
        <v>0</v>
      </c>
      <c r="F68" s="229">
        <f>SUM('Раздел 2 таблица 1 '!F68+'Раздел 2 таблица 2 '!F68+'Раздел 2 таблица 3'!F68)</f>
        <v>0</v>
      </c>
      <c r="G68" s="229">
        <f>SUM('Раздел 2 таблица 1 '!G68+'Раздел 2 таблица 2 '!G68+'Раздел 2 таблица 3'!G68)</f>
        <v>0</v>
      </c>
      <c r="H68" s="229">
        <f>SUM('Раздел 2 таблица 1 '!H68+'Раздел 2 таблица 2 '!H68+'Раздел 2 таблица 3'!H68)</f>
        <v>0</v>
      </c>
      <c r="I68" s="221">
        <f t="shared" si="0"/>
        <v>0</v>
      </c>
      <c r="J68" s="231">
        <f>SUM('Раздел 2 таблица 1 '!J68+'Раздел 2 таблица 2 '!J68+'Раздел 2 таблица 3'!J68)</f>
        <v>0</v>
      </c>
      <c r="K68" s="231">
        <f>SUM('Раздел 2 таблица 1 '!K68+'Раздел 2 таблица 2 '!K68+'Раздел 2 таблица 3'!K68)</f>
        <v>0</v>
      </c>
      <c r="L68" s="231">
        <f>SUM('Раздел 2 таблица 1 '!L68+'Раздел 2 таблица 2 '!L68+'Раздел 2 таблица 3'!L68)</f>
        <v>0</v>
      </c>
      <c r="M68" s="231">
        <f>SUM('Раздел 2 таблица 1 '!M68+'Раздел 2 таблица 2 '!M68+'Раздел 2 таблица 3'!M68)</f>
        <v>0</v>
      </c>
      <c r="N68" s="231">
        <f>SUM('Раздел 2 таблица 1 '!N68+'Раздел 2 таблица 2 '!N68+'Раздел 2 таблица 3'!N68)</f>
        <v>0</v>
      </c>
      <c r="O68" s="231">
        <f>SUM('Раздел 2 таблица 1 '!O68+'Раздел 2 таблица 2 '!O68+'Раздел 2 таблица 3'!O68)</f>
        <v>0</v>
      </c>
      <c r="P68" s="231">
        <f>SUM('Раздел 2 таблица 1 '!P68+'Раздел 2 таблица 2 '!P68+'Раздел 2 таблица 3'!P68)</f>
        <v>0</v>
      </c>
      <c r="Q68" s="231">
        <f>SUM('Раздел 2 таблица 1 '!Q68+'Раздел 2 таблица 2 '!Q68+'Раздел 2 таблица 3'!Q68)</f>
        <v>0</v>
      </c>
      <c r="R68" s="221">
        <f t="shared" si="2"/>
        <v>0</v>
      </c>
      <c r="S68" s="221">
        <f>SUM('Раздел 2 таблица 1 '!S68+'Раздел 2 таблица 2 '!S68+'Раздел 2 таблица 3'!S68)</f>
        <v>0</v>
      </c>
      <c r="T68" s="221">
        <f>SUM('Раздел 2 таблица 1 '!T68+'Раздел 2 таблица 2 '!T68+'Раздел 2 таблица 3'!T68)</f>
        <v>0</v>
      </c>
      <c r="U68" s="221">
        <f>SUM('Раздел 2 таблица 1 '!U68+'Раздел 2 таблица 2 '!U68+'Раздел 2 таблица 3'!U68)</f>
        <v>0</v>
      </c>
      <c r="V68" s="221">
        <f>SUM('Раздел 2 таблица 1 '!V68+'Раздел 2 таблица 2 '!V68+'Раздел 2 таблица 3'!V68)</f>
        <v>0</v>
      </c>
      <c r="W68" s="221">
        <f>SUM('Раздел 2 таблица 1 '!W68+'Раздел 2 таблица 2 '!W68+'Раздел 2 таблица 3'!W68)</f>
        <v>0</v>
      </c>
      <c r="X68" s="221">
        <f>SUM('Раздел 2 таблица 1 '!X68+'Раздел 2 таблица 2 '!X68+'Раздел 2 таблица 3'!X68)</f>
        <v>0</v>
      </c>
      <c r="Y68" s="243">
        <f>SUM('Раздел 2 таблица 1 '!Y68+'Раздел 2 таблица 2 '!Y68+'Раздел 2 таблица 3'!Y68)</f>
        <v>0</v>
      </c>
      <c r="Z68" s="243">
        <f>SUM('Раздел 2 таблица 1 '!Z68+'Раздел 2 таблица 2 '!Z68+'Раздел 2 таблица 3'!Z68)</f>
        <v>0</v>
      </c>
      <c r="AA68" s="243">
        <f>SUM('Раздел 2 таблица 1 '!AA68+'Раздел 2 таблица 2 '!AA68+'Раздел 2 таблица 3'!AA68)</f>
        <v>0</v>
      </c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72"/>
      <c r="CW68" s="72"/>
      <c r="CX68" s="72"/>
      <c r="CY68" s="72"/>
      <c r="CZ68" s="72"/>
      <c r="DA68" s="72"/>
      <c r="DB68" s="72"/>
      <c r="DC68" s="72"/>
      <c r="DD68" s="72"/>
      <c r="DE68" s="72"/>
      <c r="DF68" s="72"/>
      <c r="DG68" s="72"/>
      <c r="DH68" s="72"/>
      <c r="DI68" s="72"/>
      <c r="DJ68" s="72"/>
      <c r="DK68" s="72"/>
      <c r="DL68" s="72"/>
      <c r="DM68" s="72"/>
      <c r="DN68" s="72"/>
      <c r="DO68" s="72"/>
      <c r="DP68" s="72"/>
      <c r="DQ68" s="72"/>
      <c r="DR68" s="72"/>
      <c r="DS68" s="72"/>
      <c r="DT68" s="72"/>
      <c r="DU68" s="72"/>
      <c r="DV68" s="72"/>
      <c r="DW68" s="72"/>
      <c r="DX68" s="72"/>
      <c r="DY68" s="72"/>
      <c r="DZ68" s="72"/>
    </row>
    <row r="69" spans="1:130" s="80" customFormat="1" x14ac:dyDescent="0.25">
      <c r="A69" s="80" t="s">
        <v>92</v>
      </c>
      <c r="B69" s="497" t="s">
        <v>224</v>
      </c>
      <c r="C69" s="229">
        <f>SUM('Раздел 2 таблица 1 '!C69+'Раздел 2 таблица 2 '!C69+'Раздел 2 таблица 3'!C69)</f>
        <v>0</v>
      </c>
      <c r="D69" s="229">
        <f>SUM('Раздел 2 таблица 1 '!D69+'Раздел 2 таблица 2 '!D69+'Раздел 2 таблица 3'!D69)</f>
        <v>0</v>
      </c>
      <c r="E69" s="229">
        <f>SUM('Раздел 2 таблица 1 '!E69+'Раздел 2 таблица 2 '!E69+'Раздел 2 таблица 3'!E69)</f>
        <v>0</v>
      </c>
      <c r="F69" s="229">
        <f>SUM('Раздел 2 таблица 1 '!F69+'Раздел 2 таблица 2 '!F69+'Раздел 2 таблица 3'!F69)</f>
        <v>0</v>
      </c>
      <c r="G69" s="229">
        <f>SUM('Раздел 2 таблица 1 '!G69+'Раздел 2 таблица 2 '!G69+'Раздел 2 таблица 3'!G69)</f>
        <v>0</v>
      </c>
      <c r="H69" s="229">
        <f>SUM('Раздел 2 таблица 1 '!H69+'Раздел 2 таблица 2 '!H69+'Раздел 2 таблица 3'!H69)</f>
        <v>0</v>
      </c>
      <c r="I69" s="221">
        <f t="shared" si="0"/>
        <v>0</v>
      </c>
      <c r="J69" s="231">
        <f>SUM('Раздел 2 таблица 1 '!J69+'Раздел 2 таблица 2 '!J69+'Раздел 2 таблица 3'!J69)</f>
        <v>0</v>
      </c>
      <c r="K69" s="231">
        <f>SUM('Раздел 2 таблица 1 '!K69+'Раздел 2 таблица 2 '!K69+'Раздел 2 таблица 3'!K69)</f>
        <v>0</v>
      </c>
      <c r="L69" s="231">
        <f>SUM('Раздел 2 таблица 1 '!L69+'Раздел 2 таблица 2 '!L69+'Раздел 2 таблица 3'!L69)</f>
        <v>0</v>
      </c>
      <c r="M69" s="231">
        <f>SUM('Раздел 2 таблица 1 '!M69+'Раздел 2 таблица 2 '!M69+'Раздел 2 таблица 3'!M69)</f>
        <v>0</v>
      </c>
      <c r="N69" s="231">
        <f>SUM('Раздел 2 таблица 1 '!N69+'Раздел 2 таблица 2 '!N69+'Раздел 2 таблица 3'!N69)</f>
        <v>0</v>
      </c>
      <c r="O69" s="231">
        <f>SUM('Раздел 2 таблица 1 '!O69+'Раздел 2 таблица 2 '!O69+'Раздел 2 таблица 3'!O69)</f>
        <v>0</v>
      </c>
      <c r="P69" s="231">
        <f>SUM('Раздел 2 таблица 1 '!P69+'Раздел 2 таблица 2 '!P69+'Раздел 2 таблица 3'!P69)</f>
        <v>0</v>
      </c>
      <c r="Q69" s="231">
        <f>SUM('Раздел 2 таблица 1 '!Q69+'Раздел 2 таблица 2 '!Q69+'Раздел 2 таблица 3'!Q69)</f>
        <v>0</v>
      </c>
      <c r="R69" s="221">
        <f t="shared" si="2"/>
        <v>0</v>
      </c>
      <c r="S69" s="221">
        <f>SUM('Раздел 2 таблица 1 '!S69+'Раздел 2 таблица 2 '!S69+'Раздел 2 таблица 3'!S69)</f>
        <v>0</v>
      </c>
      <c r="T69" s="221">
        <f>SUM('Раздел 2 таблица 1 '!T69+'Раздел 2 таблица 2 '!T69+'Раздел 2 таблица 3'!T69)</f>
        <v>0</v>
      </c>
      <c r="U69" s="221">
        <f>SUM('Раздел 2 таблица 1 '!U69+'Раздел 2 таблица 2 '!U69+'Раздел 2 таблица 3'!U69)</f>
        <v>0</v>
      </c>
      <c r="V69" s="221">
        <f>SUM('Раздел 2 таблица 1 '!V69+'Раздел 2 таблица 2 '!V69+'Раздел 2 таблица 3'!V69)</f>
        <v>0</v>
      </c>
      <c r="W69" s="221">
        <f>SUM('Раздел 2 таблица 1 '!W69+'Раздел 2 таблица 2 '!W69+'Раздел 2 таблица 3'!W69)</f>
        <v>0</v>
      </c>
      <c r="X69" s="221">
        <f>SUM('Раздел 2 таблица 1 '!X69+'Раздел 2 таблица 2 '!X69+'Раздел 2 таблица 3'!X69)</f>
        <v>0</v>
      </c>
      <c r="Y69" s="243">
        <f>SUM('Раздел 2 таблица 1 '!Y69+'Раздел 2 таблица 2 '!Y69+'Раздел 2 таблица 3'!Y69)</f>
        <v>0</v>
      </c>
      <c r="Z69" s="243">
        <f>SUM('Раздел 2 таблица 1 '!Z69+'Раздел 2 таблица 2 '!Z69+'Раздел 2 таблица 3'!Z69)</f>
        <v>0</v>
      </c>
      <c r="AA69" s="243">
        <f>SUM('Раздел 2 таблица 1 '!AA69+'Раздел 2 таблица 2 '!AA69+'Раздел 2 таблица 3'!AA69)</f>
        <v>0</v>
      </c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</row>
    <row r="70" spans="1:130" s="80" customFormat="1" x14ac:dyDescent="0.25">
      <c r="A70" s="80" t="s">
        <v>93</v>
      </c>
      <c r="B70" s="497" t="s">
        <v>225</v>
      </c>
      <c r="C70" s="229">
        <f>SUM('Раздел 2 таблица 1 '!C70+'Раздел 2 таблица 2 '!C70+'Раздел 2 таблица 3'!C70)</f>
        <v>0</v>
      </c>
      <c r="D70" s="229">
        <f>SUM('Раздел 2 таблица 1 '!D70+'Раздел 2 таблица 2 '!D70+'Раздел 2 таблица 3'!D70)</f>
        <v>0</v>
      </c>
      <c r="E70" s="229">
        <f>SUM('Раздел 2 таблица 1 '!E70+'Раздел 2 таблица 2 '!E70+'Раздел 2 таблица 3'!E70)</f>
        <v>0</v>
      </c>
      <c r="F70" s="229">
        <f>SUM('Раздел 2 таблица 1 '!F70+'Раздел 2 таблица 2 '!F70+'Раздел 2 таблица 3'!F70)</f>
        <v>0</v>
      </c>
      <c r="G70" s="229">
        <f>SUM('Раздел 2 таблица 1 '!G70+'Раздел 2 таблица 2 '!G70+'Раздел 2 таблица 3'!G70)</f>
        <v>0</v>
      </c>
      <c r="H70" s="229">
        <f>SUM('Раздел 2 таблица 1 '!H70+'Раздел 2 таблица 2 '!H70+'Раздел 2 таблица 3'!H70)</f>
        <v>0</v>
      </c>
      <c r="I70" s="221">
        <f t="shared" si="0"/>
        <v>0</v>
      </c>
      <c r="J70" s="231">
        <f>SUM('Раздел 2 таблица 1 '!J70+'Раздел 2 таблица 2 '!J70+'Раздел 2 таблица 3'!J70)</f>
        <v>0</v>
      </c>
      <c r="K70" s="231">
        <f>SUM('Раздел 2 таблица 1 '!K70+'Раздел 2 таблица 2 '!K70+'Раздел 2 таблица 3'!K70)</f>
        <v>0</v>
      </c>
      <c r="L70" s="231">
        <f>SUM('Раздел 2 таблица 1 '!L70+'Раздел 2 таблица 2 '!L70+'Раздел 2 таблица 3'!L70)</f>
        <v>0</v>
      </c>
      <c r="M70" s="231">
        <f>SUM('Раздел 2 таблица 1 '!M70+'Раздел 2 таблица 2 '!M70+'Раздел 2 таблица 3'!M70)</f>
        <v>0</v>
      </c>
      <c r="N70" s="231">
        <f>SUM('Раздел 2 таблица 1 '!N70+'Раздел 2 таблица 2 '!N70+'Раздел 2 таблица 3'!N70)</f>
        <v>0</v>
      </c>
      <c r="O70" s="231">
        <f>SUM('Раздел 2 таблица 1 '!O70+'Раздел 2 таблица 2 '!O70+'Раздел 2 таблица 3'!O70)</f>
        <v>0</v>
      </c>
      <c r="P70" s="231">
        <f>SUM('Раздел 2 таблица 1 '!P70+'Раздел 2 таблица 2 '!P70+'Раздел 2 таблица 3'!P70)</f>
        <v>0</v>
      </c>
      <c r="Q70" s="231">
        <f>SUM('Раздел 2 таблица 1 '!Q70+'Раздел 2 таблица 2 '!Q70+'Раздел 2 таблица 3'!Q70)</f>
        <v>0</v>
      </c>
      <c r="R70" s="221">
        <f t="shared" si="2"/>
        <v>0</v>
      </c>
      <c r="S70" s="221">
        <f>SUM('Раздел 2 таблица 1 '!S70+'Раздел 2 таблица 2 '!S70+'Раздел 2 таблица 3'!S70)</f>
        <v>0</v>
      </c>
      <c r="T70" s="221">
        <f>SUM('Раздел 2 таблица 1 '!T70+'Раздел 2 таблица 2 '!T70+'Раздел 2 таблица 3'!T70)</f>
        <v>0</v>
      </c>
      <c r="U70" s="221">
        <f>SUM('Раздел 2 таблица 1 '!U70+'Раздел 2 таблица 2 '!U70+'Раздел 2 таблица 3'!U70)</f>
        <v>0</v>
      </c>
      <c r="V70" s="221">
        <f>SUM('Раздел 2 таблица 1 '!V70+'Раздел 2 таблица 2 '!V70+'Раздел 2 таблица 3'!V70)</f>
        <v>0</v>
      </c>
      <c r="W70" s="221">
        <f>SUM('Раздел 2 таблица 1 '!W70+'Раздел 2 таблица 2 '!W70+'Раздел 2 таблица 3'!W70)</f>
        <v>0</v>
      </c>
      <c r="X70" s="221">
        <f>SUM('Раздел 2 таблица 1 '!X70+'Раздел 2 таблица 2 '!X70+'Раздел 2 таблица 3'!X70)</f>
        <v>0</v>
      </c>
      <c r="Y70" s="243">
        <f>SUM('Раздел 2 таблица 1 '!Y70+'Раздел 2 таблица 2 '!Y70+'Раздел 2 таблица 3'!Y70)</f>
        <v>0</v>
      </c>
      <c r="Z70" s="243">
        <f>SUM('Раздел 2 таблица 1 '!Z70+'Раздел 2 таблица 2 '!Z70+'Раздел 2 таблица 3'!Z70)</f>
        <v>0</v>
      </c>
      <c r="AA70" s="243">
        <f>SUM('Раздел 2 таблица 1 '!AA70+'Раздел 2 таблица 2 '!AA70+'Раздел 2 таблица 3'!AA70)</f>
        <v>0</v>
      </c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72"/>
      <c r="CW70" s="72"/>
      <c r="CX70" s="72"/>
      <c r="CY70" s="72"/>
      <c r="CZ70" s="72"/>
      <c r="DA70" s="72"/>
      <c r="DB70" s="72"/>
      <c r="DC70" s="72"/>
      <c r="DD70" s="72"/>
      <c r="DE70" s="72"/>
      <c r="DF70" s="72"/>
      <c r="DG70" s="72"/>
      <c r="DH70" s="72"/>
      <c r="DI70" s="72"/>
      <c r="DJ70" s="72"/>
      <c r="DK70" s="72"/>
      <c r="DL70" s="72"/>
      <c r="DM70" s="72"/>
      <c r="DN70" s="72"/>
      <c r="DO70" s="72"/>
      <c r="DP70" s="72"/>
      <c r="DQ70" s="72"/>
      <c r="DR70" s="72"/>
      <c r="DS70" s="72"/>
      <c r="DT70" s="72"/>
      <c r="DU70" s="72"/>
      <c r="DV70" s="72"/>
      <c r="DW70" s="72"/>
      <c r="DX70" s="72"/>
      <c r="DY70" s="72"/>
      <c r="DZ70" s="72"/>
    </row>
    <row r="71" spans="1:130" s="80" customFormat="1" x14ac:dyDescent="0.25">
      <c r="A71" s="80" t="s">
        <v>303</v>
      </c>
      <c r="B71" s="497" t="s">
        <v>226</v>
      </c>
      <c r="C71" s="229">
        <f>SUM('Раздел 2 таблица 1 '!C71+'Раздел 2 таблица 2 '!C71+'Раздел 2 таблица 3'!C71)</f>
        <v>0</v>
      </c>
      <c r="D71" s="229">
        <f>SUM('Раздел 2 таблица 1 '!D71+'Раздел 2 таблица 2 '!D71+'Раздел 2 таблица 3'!D71)</f>
        <v>0</v>
      </c>
      <c r="E71" s="229">
        <f>SUM('Раздел 2 таблица 1 '!E71+'Раздел 2 таблица 2 '!E71+'Раздел 2 таблица 3'!E71)</f>
        <v>0</v>
      </c>
      <c r="F71" s="229">
        <f>SUM('Раздел 2 таблица 1 '!F71+'Раздел 2 таблица 2 '!F71+'Раздел 2 таблица 3'!F71)</f>
        <v>0</v>
      </c>
      <c r="G71" s="229">
        <f>SUM('Раздел 2 таблица 1 '!G71+'Раздел 2 таблица 2 '!G71+'Раздел 2 таблица 3'!G71)</f>
        <v>0</v>
      </c>
      <c r="H71" s="229">
        <f>SUM('Раздел 2 таблица 1 '!H71+'Раздел 2 таблица 2 '!H71+'Раздел 2 таблица 3'!H71)</f>
        <v>0</v>
      </c>
      <c r="I71" s="221">
        <f t="shared" si="0"/>
        <v>0</v>
      </c>
      <c r="J71" s="231">
        <f>SUM('Раздел 2 таблица 1 '!J71+'Раздел 2 таблица 2 '!J71+'Раздел 2 таблица 3'!J71)</f>
        <v>0</v>
      </c>
      <c r="K71" s="231">
        <f>SUM('Раздел 2 таблица 1 '!K71+'Раздел 2 таблица 2 '!K71+'Раздел 2 таблица 3'!K71)</f>
        <v>0</v>
      </c>
      <c r="L71" s="231">
        <f>SUM('Раздел 2 таблица 1 '!L71+'Раздел 2 таблица 2 '!L71+'Раздел 2 таблица 3'!L71)</f>
        <v>0</v>
      </c>
      <c r="M71" s="231">
        <f>SUM('Раздел 2 таблица 1 '!M71+'Раздел 2 таблица 2 '!M71+'Раздел 2 таблица 3'!M71)</f>
        <v>0</v>
      </c>
      <c r="N71" s="231">
        <f>SUM('Раздел 2 таблица 1 '!N71+'Раздел 2 таблица 2 '!N71+'Раздел 2 таблица 3'!N71)</f>
        <v>0</v>
      </c>
      <c r="O71" s="231">
        <f>SUM('Раздел 2 таблица 1 '!O71+'Раздел 2 таблица 2 '!O71+'Раздел 2 таблица 3'!O71)</f>
        <v>0</v>
      </c>
      <c r="P71" s="231">
        <f>SUM('Раздел 2 таблица 1 '!P71+'Раздел 2 таблица 2 '!P71+'Раздел 2 таблица 3'!P71)</f>
        <v>0</v>
      </c>
      <c r="Q71" s="231">
        <f>SUM('Раздел 2 таблица 1 '!Q71+'Раздел 2 таблица 2 '!Q71+'Раздел 2 таблица 3'!Q71)</f>
        <v>0</v>
      </c>
      <c r="R71" s="221">
        <f t="shared" si="2"/>
        <v>0</v>
      </c>
      <c r="S71" s="221">
        <f>SUM('Раздел 2 таблица 1 '!S71+'Раздел 2 таблица 2 '!S71+'Раздел 2 таблица 3'!S71)</f>
        <v>0</v>
      </c>
      <c r="T71" s="221">
        <f>SUM('Раздел 2 таблица 1 '!T71+'Раздел 2 таблица 2 '!T71+'Раздел 2 таблица 3'!T71)</f>
        <v>0</v>
      </c>
      <c r="U71" s="221">
        <f>SUM('Раздел 2 таблица 1 '!U71+'Раздел 2 таблица 2 '!U71+'Раздел 2 таблица 3'!U71)</f>
        <v>0</v>
      </c>
      <c r="V71" s="221">
        <f>SUM('Раздел 2 таблица 1 '!V71+'Раздел 2 таблица 2 '!V71+'Раздел 2 таблица 3'!V71)</f>
        <v>0</v>
      </c>
      <c r="W71" s="221">
        <f>SUM('Раздел 2 таблица 1 '!W71+'Раздел 2 таблица 2 '!W71+'Раздел 2 таблица 3'!W71)</f>
        <v>0</v>
      </c>
      <c r="X71" s="221">
        <f>SUM('Раздел 2 таблица 1 '!X71+'Раздел 2 таблица 2 '!X71+'Раздел 2 таблица 3'!X71)</f>
        <v>0</v>
      </c>
      <c r="Y71" s="243">
        <f>SUM('Раздел 2 таблица 1 '!Y71+'Раздел 2 таблица 2 '!Y71+'Раздел 2 таблица 3'!Y71)</f>
        <v>0</v>
      </c>
      <c r="Z71" s="243">
        <f>SUM('Раздел 2 таблица 1 '!Z71+'Раздел 2 таблица 2 '!Z71+'Раздел 2 таблица 3'!Z71)</f>
        <v>0</v>
      </c>
      <c r="AA71" s="243">
        <f>SUM('Раздел 2 таблица 1 '!AA71+'Раздел 2 таблица 2 '!AA71+'Раздел 2 таблица 3'!AA71)</f>
        <v>0</v>
      </c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</row>
    <row r="72" spans="1:130" s="80" customFormat="1" x14ac:dyDescent="0.25">
      <c r="A72" s="80" t="s">
        <v>94</v>
      </c>
      <c r="B72" s="497" t="s">
        <v>227</v>
      </c>
      <c r="C72" s="229">
        <f>SUM('Раздел 2 таблица 1 '!C72+'Раздел 2 таблица 2 '!C72+'Раздел 2 таблица 3'!C72)</f>
        <v>0</v>
      </c>
      <c r="D72" s="229">
        <f>SUM('Раздел 2 таблица 1 '!D72+'Раздел 2 таблица 2 '!D72+'Раздел 2 таблица 3'!D72)</f>
        <v>0</v>
      </c>
      <c r="E72" s="229">
        <f>SUM('Раздел 2 таблица 1 '!E72+'Раздел 2 таблица 2 '!E72+'Раздел 2 таблица 3'!E72)</f>
        <v>0</v>
      </c>
      <c r="F72" s="229">
        <f>SUM('Раздел 2 таблица 1 '!F72+'Раздел 2 таблица 2 '!F72+'Раздел 2 таблица 3'!F72)</f>
        <v>0</v>
      </c>
      <c r="G72" s="229">
        <f>SUM('Раздел 2 таблица 1 '!G72+'Раздел 2 таблица 2 '!G72+'Раздел 2 таблица 3'!G72)</f>
        <v>0</v>
      </c>
      <c r="H72" s="229">
        <f>SUM('Раздел 2 таблица 1 '!H72+'Раздел 2 таблица 2 '!H72+'Раздел 2 таблица 3'!H72)</f>
        <v>0</v>
      </c>
      <c r="I72" s="221">
        <f t="shared" si="0"/>
        <v>0</v>
      </c>
      <c r="J72" s="231">
        <f>SUM('Раздел 2 таблица 1 '!J72+'Раздел 2 таблица 2 '!J72+'Раздел 2 таблица 3'!J72)</f>
        <v>0</v>
      </c>
      <c r="K72" s="231">
        <f>SUM('Раздел 2 таблица 1 '!K72+'Раздел 2 таблица 2 '!K72+'Раздел 2 таблица 3'!K72)</f>
        <v>0</v>
      </c>
      <c r="L72" s="231">
        <f>SUM('Раздел 2 таблица 1 '!L72+'Раздел 2 таблица 2 '!L72+'Раздел 2 таблица 3'!L72)</f>
        <v>0</v>
      </c>
      <c r="M72" s="231">
        <f>SUM('Раздел 2 таблица 1 '!M72+'Раздел 2 таблица 2 '!M72+'Раздел 2 таблица 3'!M72)</f>
        <v>0</v>
      </c>
      <c r="N72" s="231">
        <f>SUM('Раздел 2 таблица 1 '!N72+'Раздел 2 таблица 2 '!N72+'Раздел 2 таблица 3'!N72)</f>
        <v>0</v>
      </c>
      <c r="O72" s="231">
        <f>SUM('Раздел 2 таблица 1 '!O72+'Раздел 2 таблица 2 '!O72+'Раздел 2 таблица 3'!O72)</f>
        <v>0</v>
      </c>
      <c r="P72" s="231">
        <f>SUM('Раздел 2 таблица 1 '!P72+'Раздел 2 таблица 2 '!P72+'Раздел 2 таблица 3'!P72)</f>
        <v>0</v>
      </c>
      <c r="Q72" s="231">
        <f>SUM('Раздел 2 таблица 1 '!Q72+'Раздел 2 таблица 2 '!Q72+'Раздел 2 таблица 3'!Q72)</f>
        <v>0</v>
      </c>
      <c r="R72" s="221">
        <f t="shared" si="2"/>
        <v>0</v>
      </c>
      <c r="S72" s="221">
        <f>SUM('Раздел 2 таблица 1 '!S72+'Раздел 2 таблица 2 '!S72+'Раздел 2 таблица 3'!S72)</f>
        <v>0</v>
      </c>
      <c r="T72" s="221">
        <f>SUM('Раздел 2 таблица 1 '!T72+'Раздел 2 таблица 2 '!T72+'Раздел 2 таблица 3'!T72)</f>
        <v>0</v>
      </c>
      <c r="U72" s="221">
        <f>SUM('Раздел 2 таблица 1 '!U72+'Раздел 2 таблица 2 '!U72+'Раздел 2 таблица 3'!U72)</f>
        <v>0</v>
      </c>
      <c r="V72" s="221">
        <f>SUM('Раздел 2 таблица 1 '!V72+'Раздел 2 таблица 2 '!V72+'Раздел 2 таблица 3'!V72)</f>
        <v>0</v>
      </c>
      <c r="W72" s="221">
        <f>SUM('Раздел 2 таблица 1 '!W72+'Раздел 2 таблица 2 '!W72+'Раздел 2 таблица 3'!W72)</f>
        <v>0</v>
      </c>
      <c r="X72" s="221">
        <f>SUM('Раздел 2 таблица 1 '!X72+'Раздел 2 таблица 2 '!X72+'Раздел 2 таблица 3'!X72)</f>
        <v>0</v>
      </c>
      <c r="Y72" s="243">
        <f>SUM('Раздел 2 таблица 1 '!Y72+'Раздел 2 таблица 2 '!Y72+'Раздел 2 таблица 3'!Y72)</f>
        <v>0</v>
      </c>
      <c r="Z72" s="243">
        <f>SUM('Раздел 2 таблица 1 '!Z72+'Раздел 2 таблица 2 '!Z72+'Раздел 2 таблица 3'!Z72)</f>
        <v>0</v>
      </c>
      <c r="AA72" s="243">
        <f>SUM('Раздел 2 таблица 1 '!AA72+'Раздел 2 таблица 2 '!AA72+'Раздел 2 таблица 3'!AA72)</f>
        <v>0</v>
      </c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</row>
    <row r="73" spans="1:130" s="80" customFormat="1" x14ac:dyDescent="0.25">
      <c r="A73" s="80" t="s">
        <v>354</v>
      </c>
      <c r="B73" s="497" t="s">
        <v>228</v>
      </c>
      <c r="C73" s="229">
        <f>SUM('Раздел 2 таблица 1 '!C73+'Раздел 2 таблица 2 '!C73+'Раздел 2 таблица 3'!C73)</f>
        <v>0</v>
      </c>
      <c r="D73" s="229">
        <f>SUM('Раздел 2 таблица 1 '!D73+'Раздел 2 таблица 2 '!D73+'Раздел 2 таблица 3'!D73)</f>
        <v>0</v>
      </c>
      <c r="E73" s="229">
        <f>SUM('Раздел 2 таблица 1 '!E73+'Раздел 2 таблица 2 '!E73+'Раздел 2 таблица 3'!E73)</f>
        <v>0</v>
      </c>
      <c r="F73" s="229">
        <f>SUM('Раздел 2 таблица 1 '!F73+'Раздел 2 таблица 2 '!F73+'Раздел 2 таблица 3'!F73)</f>
        <v>0</v>
      </c>
      <c r="G73" s="229">
        <f>SUM('Раздел 2 таблица 1 '!G73+'Раздел 2 таблица 2 '!G73+'Раздел 2 таблица 3'!G73)</f>
        <v>0</v>
      </c>
      <c r="H73" s="229">
        <f>SUM('Раздел 2 таблица 1 '!H73+'Раздел 2 таблица 2 '!H73+'Раздел 2 таблица 3'!H73)</f>
        <v>0</v>
      </c>
      <c r="I73" s="221">
        <f t="shared" si="0"/>
        <v>0</v>
      </c>
      <c r="J73" s="231">
        <f>SUM('Раздел 2 таблица 1 '!J73+'Раздел 2 таблица 2 '!J73+'Раздел 2 таблица 3'!J73)</f>
        <v>0</v>
      </c>
      <c r="K73" s="231">
        <f>SUM('Раздел 2 таблица 1 '!K73+'Раздел 2 таблица 2 '!K73+'Раздел 2 таблица 3'!K73)</f>
        <v>0</v>
      </c>
      <c r="L73" s="231">
        <f>SUM('Раздел 2 таблица 1 '!L73+'Раздел 2 таблица 2 '!L73+'Раздел 2 таблица 3'!L73)</f>
        <v>0</v>
      </c>
      <c r="M73" s="231">
        <f>SUM('Раздел 2 таблица 1 '!M73+'Раздел 2 таблица 2 '!M73+'Раздел 2 таблица 3'!M73)</f>
        <v>0</v>
      </c>
      <c r="N73" s="231">
        <f>SUM('Раздел 2 таблица 1 '!N73+'Раздел 2 таблица 2 '!N73+'Раздел 2 таблица 3'!N73)</f>
        <v>0</v>
      </c>
      <c r="O73" s="231">
        <f>SUM('Раздел 2 таблица 1 '!O73+'Раздел 2 таблица 2 '!O73+'Раздел 2 таблица 3'!O73)</f>
        <v>0</v>
      </c>
      <c r="P73" s="231">
        <f>SUM('Раздел 2 таблица 1 '!P73+'Раздел 2 таблица 2 '!P73+'Раздел 2 таблица 3'!P73)</f>
        <v>0</v>
      </c>
      <c r="Q73" s="231">
        <f>SUM('Раздел 2 таблица 1 '!Q73+'Раздел 2 таблица 2 '!Q73+'Раздел 2 таблица 3'!Q73)</f>
        <v>0</v>
      </c>
      <c r="R73" s="221">
        <f t="shared" ref="R73:R104" si="3">SUM(I73,J73,K73,L73,M73,N73,P73)</f>
        <v>0</v>
      </c>
      <c r="S73" s="221">
        <f>SUM('Раздел 2 таблица 1 '!S73+'Раздел 2 таблица 2 '!S73+'Раздел 2 таблица 3'!S73)</f>
        <v>0</v>
      </c>
      <c r="T73" s="221">
        <f>SUM('Раздел 2 таблица 1 '!T73+'Раздел 2 таблица 2 '!T73+'Раздел 2 таблица 3'!T73)</f>
        <v>0</v>
      </c>
      <c r="U73" s="221">
        <f>SUM('Раздел 2 таблица 1 '!U73+'Раздел 2 таблица 2 '!U73+'Раздел 2 таблица 3'!U73)</f>
        <v>0</v>
      </c>
      <c r="V73" s="221">
        <f>SUM('Раздел 2 таблица 1 '!V73+'Раздел 2 таблица 2 '!V73+'Раздел 2 таблица 3'!V73)</f>
        <v>0</v>
      </c>
      <c r="W73" s="221">
        <f>SUM('Раздел 2 таблица 1 '!W73+'Раздел 2 таблица 2 '!W73+'Раздел 2 таблица 3'!W73)</f>
        <v>0</v>
      </c>
      <c r="X73" s="221">
        <f>SUM('Раздел 2 таблица 1 '!X73+'Раздел 2 таблица 2 '!X73+'Раздел 2 таблица 3'!X73)</f>
        <v>0</v>
      </c>
      <c r="Y73" s="243">
        <f>SUM('Раздел 2 таблица 1 '!Y73+'Раздел 2 таблица 2 '!Y73+'Раздел 2 таблица 3'!Y73)</f>
        <v>0</v>
      </c>
      <c r="Z73" s="243">
        <f>SUM('Раздел 2 таблица 1 '!Z73+'Раздел 2 таблица 2 '!Z73+'Раздел 2 таблица 3'!Z73)</f>
        <v>0</v>
      </c>
      <c r="AA73" s="243">
        <f>SUM('Раздел 2 таблица 1 '!AA73+'Раздел 2 таблица 2 '!AA73+'Раздел 2 таблица 3'!AA73)</f>
        <v>0</v>
      </c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</row>
    <row r="74" spans="1:130" s="80" customFormat="1" x14ac:dyDescent="0.25">
      <c r="A74" s="80" t="s">
        <v>355</v>
      </c>
      <c r="B74" s="497" t="s">
        <v>229</v>
      </c>
      <c r="C74" s="229">
        <f>SUM('Раздел 2 таблица 1 '!C74+'Раздел 2 таблица 2 '!C74+'Раздел 2 таблица 3'!C74)</f>
        <v>0</v>
      </c>
      <c r="D74" s="229">
        <f>SUM('Раздел 2 таблица 1 '!D74+'Раздел 2 таблица 2 '!D74+'Раздел 2 таблица 3'!D74)</f>
        <v>0</v>
      </c>
      <c r="E74" s="229">
        <f>SUM('Раздел 2 таблица 1 '!E74+'Раздел 2 таблица 2 '!E74+'Раздел 2 таблица 3'!E74)</f>
        <v>0</v>
      </c>
      <c r="F74" s="229">
        <f>SUM('Раздел 2 таблица 1 '!F74+'Раздел 2 таблица 2 '!F74+'Раздел 2 таблица 3'!F74)</f>
        <v>0</v>
      </c>
      <c r="G74" s="229">
        <f>SUM('Раздел 2 таблица 1 '!G74+'Раздел 2 таблица 2 '!G74+'Раздел 2 таблица 3'!G74)</f>
        <v>0</v>
      </c>
      <c r="H74" s="229">
        <f>SUM('Раздел 2 таблица 1 '!H74+'Раздел 2 таблица 2 '!H74+'Раздел 2 таблица 3'!H74)</f>
        <v>0</v>
      </c>
      <c r="I74" s="221">
        <f t="shared" si="0"/>
        <v>0</v>
      </c>
      <c r="J74" s="231">
        <f>SUM('Раздел 2 таблица 1 '!J74+'Раздел 2 таблица 2 '!J74+'Раздел 2 таблица 3'!J74)</f>
        <v>0</v>
      </c>
      <c r="K74" s="231">
        <f>SUM('Раздел 2 таблица 1 '!K74+'Раздел 2 таблица 2 '!K74+'Раздел 2 таблица 3'!K74)</f>
        <v>0</v>
      </c>
      <c r="L74" s="231">
        <f>SUM('Раздел 2 таблица 1 '!L74+'Раздел 2 таблица 2 '!L74+'Раздел 2 таблица 3'!L74)</f>
        <v>0</v>
      </c>
      <c r="M74" s="231">
        <f>SUM('Раздел 2 таблица 1 '!M74+'Раздел 2 таблица 2 '!M74+'Раздел 2 таблица 3'!M74)</f>
        <v>0</v>
      </c>
      <c r="N74" s="231">
        <f>SUM('Раздел 2 таблица 1 '!N74+'Раздел 2 таблица 2 '!N74+'Раздел 2 таблица 3'!N74)</f>
        <v>0</v>
      </c>
      <c r="O74" s="231">
        <f>SUM('Раздел 2 таблица 1 '!O74+'Раздел 2 таблица 2 '!O74+'Раздел 2 таблица 3'!O74)</f>
        <v>0</v>
      </c>
      <c r="P74" s="231">
        <f>SUM('Раздел 2 таблица 1 '!P74+'Раздел 2 таблица 2 '!P74+'Раздел 2 таблица 3'!P74)</f>
        <v>0</v>
      </c>
      <c r="Q74" s="231">
        <f>SUM('Раздел 2 таблица 1 '!Q74+'Раздел 2 таблица 2 '!Q74+'Раздел 2 таблица 3'!Q74)</f>
        <v>0</v>
      </c>
      <c r="R74" s="221">
        <f t="shared" si="3"/>
        <v>0</v>
      </c>
      <c r="S74" s="221">
        <f>SUM('Раздел 2 таблица 1 '!S74+'Раздел 2 таблица 2 '!S74+'Раздел 2 таблица 3'!S74)</f>
        <v>0</v>
      </c>
      <c r="T74" s="221">
        <f>SUM('Раздел 2 таблица 1 '!T74+'Раздел 2 таблица 2 '!T74+'Раздел 2 таблица 3'!T74)</f>
        <v>0</v>
      </c>
      <c r="U74" s="221">
        <f>SUM('Раздел 2 таблица 1 '!U74+'Раздел 2 таблица 2 '!U74+'Раздел 2 таблица 3'!U74)</f>
        <v>0</v>
      </c>
      <c r="V74" s="221">
        <f>SUM('Раздел 2 таблица 1 '!V74+'Раздел 2 таблица 2 '!V74+'Раздел 2 таблица 3'!V74)</f>
        <v>0</v>
      </c>
      <c r="W74" s="221">
        <f>SUM('Раздел 2 таблица 1 '!W74+'Раздел 2 таблица 2 '!W74+'Раздел 2 таблица 3'!W74)</f>
        <v>0</v>
      </c>
      <c r="X74" s="221">
        <f>SUM('Раздел 2 таблица 1 '!X74+'Раздел 2 таблица 2 '!X74+'Раздел 2 таблица 3'!X74)</f>
        <v>0</v>
      </c>
      <c r="Y74" s="243">
        <f>SUM('Раздел 2 таблица 1 '!Y74+'Раздел 2 таблица 2 '!Y74+'Раздел 2 таблица 3'!Y74)</f>
        <v>0</v>
      </c>
      <c r="Z74" s="243">
        <f>SUM('Раздел 2 таблица 1 '!Z74+'Раздел 2 таблица 2 '!Z74+'Раздел 2 таблица 3'!Z74)</f>
        <v>0</v>
      </c>
      <c r="AA74" s="243">
        <f>SUM('Раздел 2 таблица 1 '!AA74+'Раздел 2 таблица 2 '!AA74+'Раздел 2 таблица 3'!AA74)</f>
        <v>0</v>
      </c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2"/>
      <c r="DZ74" s="72"/>
    </row>
    <row r="75" spans="1:130" s="80" customFormat="1" x14ac:dyDescent="0.25">
      <c r="A75" s="80" t="s">
        <v>195</v>
      </c>
      <c r="B75" s="497" t="s">
        <v>230</v>
      </c>
      <c r="C75" s="229">
        <f>SUM('Раздел 2 таблица 1 '!C75+'Раздел 2 таблица 2 '!C75+'Раздел 2 таблица 3'!C75)</f>
        <v>0</v>
      </c>
      <c r="D75" s="229">
        <f>SUM('Раздел 2 таблица 1 '!D75+'Раздел 2 таблица 2 '!D75+'Раздел 2 таблица 3'!D75)</f>
        <v>0</v>
      </c>
      <c r="E75" s="229">
        <f>SUM('Раздел 2 таблица 1 '!E75+'Раздел 2 таблица 2 '!E75+'Раздел 2 таблица 3'!E75)</f>
        <v>0</v>
      </c>
      <c r="F75" s="229">
        <f>SUM('Раздел 2 таблица 1 '!F75+'Раздел 2 таблица 2 '!F75+'Раздел 2 таблица 3'!F75)</f>
        <v>0</v>
      </c>
      <c r="G75" s="229">
        <f>SUM('Раздел 2 таблица 1 '!G75+'Раздел 2 таблица 2 '!G75+'Раздел 2 таблица 3'!G75)</f>
        <v>0</v>
      </c>
      <c r="H75" s="229">
        <f>SUM('Раздел 2 таблица 1 '!H75+'Раздел 2 таблица 2 '!H75+'Раздел 2 таблица 3'!H75)</f>
        <v>0</v>
      </c>
      <c r="I75" s="221">
        <f t="shared" ref="I75:I168" si="4">SUM(C75:H75)</f>
        <v>0</v>
      </c>
      <c r="J75" s="231">
        <f>SUM('Раздел 2 таблица 1 '!J75+'Раздел 2 таблица 2 '!J75+'Раздел 2 таблица 3'!J75)</f>
        <v>0</v>
      </c>
      <c r="K75" s="231">
        <f>SUM('Раздел 2 таблица 1 '!K75+'Раздел 2 таблица 2 '!K75+'Раздел 2 таблица 3'!K75)</f>
        <v>0</v>
      </c>
      <c r="L75" s="231">
        <f>SUM('Раздел 2 таблица 1 '!L75+'Раздел 2 таблица 2 '!L75+'Раздел 2 таблица 3'!L75)</f>
        <v>0</v>
      </c>
      <c r="M75" s="231">
        <f>SUM('Раздел 2 таблица 1 '!M75+'Раздел 2 таблица 2 '!M75+'Раздел 2 таблица 3'!M75)</f>
        <v>0</v>
      </c>
      <c r="N75" s="231">
        <f>SUM('Раздел 2 таблица 1 '!N75+'Раздел 2 таблица 2 '!N75+'Раздел 2 таблица 3'!N75)</f>
        <v>0</v>
      </c>
      <c r="O75" s="231">
        <f>SUM('Раздел 2 таблица 1 '!O75+'Раздел 2 таблица 2 '!O75+'Раздел 2 таблица 3'!O75)</f>
        <v>0</v>
      </c>
      <c r="P75" s="231">
        <f>SUM('Раздел 2 таблица 1 '!P75+'Раздел 2 таблица 2 '!P75+'Раздел 2 таблица 3'!P75)</f>
        <v>0</v>
      </c>
      <c r="Q75" s="231">
        <f>SUM('Раздел 2 таблица 1 '!Q75+'Раздел 2 таблица 2 '!Q75+'Раздел 2 таблица 3'!Q75)</f>
        <v>0</v>
      </c>
      <c r="R75" s="221">
        <f t="shared" si="3"/>
        <v>0</v>
      </c>
      <c r="S75" s="221">
        <f>SUM('Раздел 2 таблица 1 '!S75+'Раздел 2 таблица 2 '!S75+'Раздел 2 таблица 3'!S75)</f>
        <v>0</v>
      </c>
      <c r="T75" s="221">
        <f>SUM('Раздел 2 таблица 1 '!T75+'Раздел 2 таблица 2 '!T75+'Раздел 2 таблица 3'!T75)</f>
        <v>0</v>
      </c>
      <c r="U75" s="221">
        <f>SUM('Раздел 2 таблица 1 '!U75+'Раздел 2 таблица 2 '!U75+'Раздел 2 таблица 3'!U75)</f>
        <v>0</v>
      </c>
      <c r="V75" s="221">
        <f>SUM('Раздел 2 таблица 1 '!V75+'Раздел 2 таблица 2 '!V75+'Раздел 2 таблица 3'!V75)</f>
        <v>0</v>
      </c>
      <c r="W75" s="221">
        <f>SUM('Раздел 2 таблица 1 '!W75+'Раздел 2 таблица 2 '!W75+'Раздел 2 таблица 3'!W75)</f>
        <v>0</v>
      </c>
      <c r="X75" s="221">
        <f>SUM('Раздел 2 таблица 1 '!X75+'Раздел 2 таблица 2 '!X75+'Раздел 2 таблица 3'!X75)</f>
        <v>0</v>
      </c>
      <c r="Y75" s="243">
        <f>SUM('Раздел 2 таблица 1 '!Y75+'Раздел 2 таблица 2 '!Y75+'Раздел 2 таблица 3'!Y75)</f>
        <v>0</v>
      </c>
      <c r="Z75" s="243">
        <f>SUM('Раздел 2 таблица 1 '!Z75+'Раздел 2 таблица 2 '!Z75+'Раздел 2 таблица 3'!Z75)</f>
        <v>0</v>
      </c>
      <c r="AA75" s="243">
        <f>SUM('Раздел 2 таблица 1 '!AA75+'Раздел 2 таблица 2 '!AA75+'Раздел 2 таблица 3'!AA75)</f>
        <v>0</v>
      </c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</row>
    <row r="76" spans="1:130" s="80" customFormat="1" x14ac:dyDescent="0.25">
      <c r="A76" s="80" t="s">
        <v>95</v>
      </c>
      <c r="B76" s="497" t="s">
        <v>231</v>
      </c>
      <c r="C76" s="229">
        <f>SUM('Раздел 2 таблица 1 '!C76+'Раздел 2 таблица 2 '!C76+'Раздел 2 таблица 3'!C76)</f>
        <v>0</v>
      </c>
      <c r="D76" s="229">
        <f>SUM('Раздел 2 таблица 1 '!D76+'Раздел 2 таблица 2 '!D76+'Раздел 2 таблица 3'!D76)</f>
        <v>0</v>
      </c>
      <c r="E76" s="229">
        <f>SUM('Раздел 2 таблица 1 '!E76+'Раздел 2 таблица 2 '!E76+'Раздел 2 таблица 3'!E76)</f>
        <v>0</v>
      </c>
      <c r="F76" s="229">
        <f>SUM('Раздел 2 таблица 1 '!F76+'Раздел 2 таблица 2 '!F76+'Раздел 2 таблица 3'!F76)</f>
        <v>0</v>
      </c>
      <c r="G76" s="229">
        <f>SUM('Раздел 2 таблица 1 '!G76+'Раздел 2 таблица 2 '!G76+'Раздел 2 таблица 3'!G76)</f>
        <v>0</v>
      </c>
      <c r="H76" s="229">
        <f>SUM('Раздел 2 таблица 1 '!H76+'Раздел 2 таблица 2 '!H76+'Раздел 2 таблица 3'!H76)</f>
        <v>0</v>
      </c>
      <c r="I76" s="221">
        <f t="shared" si="4"/>
        <v>0</v>
      </c>
      <c r="J76" s="231">
        <f>SUM('Раздел 2 таблица 1 '!J76+'Раздел 2 таблица 2 '!J76+'Раздел 2 таблица 3'!J76)</f>
        <v>0</v>
      </c>
      <c r="K76" s="231">
        <f>SUM('Раздел 2 таблица 1 '!K76+'Раздел 2 таблица 2 '!K76+'Раздел 2 таблица 3'!K76)</f>
        <v>0</v>
      </c>
      <c r="L76" s="231">
        <f>SUM('Раздел 2 таблица 1 '!L76+'Раздел 2 таблица 2 '!L76+'Раздел 2 таблица 3'!L76)</f>
        <v>0</v>
      </c>
      <c r="M76" s="231">
        <f>SUM('Раздел 2 таблица 1 '!M76+'Раздел 2 таблица 2 '!M76+'Раздел 2 таблица 3'!M76)</f>
        <v>0</v>
      </c>
      <c r="N76" s="231">
        <f>SUM('Раздел 2 таблица 1 '!N76+'Раздел 2 таблица 2 '!N76+'Раздел 2 таблица 3'!N76)</f>
        <v>0</v>
      </c>
      <c r="O76" s="231">
        <f>SUM('Раздел 2 таблица 1 '!O76+'Раздел 2 таблица 2 '!O76+'Раздел 2 таблица 3'!O76)</f>
        <v>0</v>
      </c>
      <c r="P76" s="231">
        <f>SUM('Раздел 2 таблица 1 '!P76+'Раздел 2 таблица 2 '!P76+'Раздел 2 таблица 3'!P76)</f>
        <v>0</v>
      </c>
      <c r="Q76" s="231">
        <f>SUM('Раздел 2 таблица 1 '!Q76+'Раздел 2 таблица 2 '!Q76+'Раздел 2 таблица 3'!Q76)</f>
        <v>0</v>
      </c>
      <c r="R76" s="221">
        <f t="shared" si="3"/>
        <v>0</v>
      </c>
      <c r="S76" s="221">
        <f>SUM('Раздел 2 таблица 1 '!S76+'Раздел 2 таблица 2 '!S76+'Раздел 2 таблица 3'!S76)</f>
        <v>0</v>
      </c>
      <c r="T76" s="221">
        <f>SUM('Раздел 2 таблица 1 '!T76+'Раздел 2 таблица 2 '!T76+'Раздел 2 таблица 3'!T76)</f>
        <v>0</v>
      </c>
      <c r="U76" s="221">
        <f>SUM('Раздел 2 таблица 1 '!U76+'Раздел 2 таблица 2 '!U76+'Раздел 2 таблица 3'!U76)</f>
        <v>0</v>
      </c>
      <c r="V76" s="221">
        <f>SUM('Раздел 2 таблица 1 '!V76+'Раздел 2 таблица 2 '!V76+'Раздел 2 таблица 3'!V76)</f>
        <v>0</v>
      </c>
      <c r="W76" s="221">
        <f>SUM('Раздел 2 таблица 1 '!W76+'Раздел 2 таблица 2 '!W76+'Раздел 2 таблица 3'!W76)</f>
        <v>0</v>
      </c>
      <c r="X76" s="221">
        <f>SUM('Раздел 2 таблица 1 '!X76+'Раздел 2 таблица 2 '!X76+'Раздел 2 таблица 3'!X76)</f>
        <v>0</v>
      </c>
      <c r="Y76" s="243">
        <f>SUM('Раздел 2 таблица 1 '!Y76+'Раздел 2 таблица 2 '!Y76+'Раздел 2 таблица 3'!Y76)</f>
        <v>0</v>
      </c>
      <c r="Z76" s="243">
        <f>SUM('Раздел 2 таблица 1 '!Z76+'Раздел 2 таблица 2 '!Z76+'Раздел 2 таблица 3'!Z76)</f>
        <v>0</v>
      </c>
      <c r="AA76" s="243">
        <f>SUM('Раздел 2 таблица 1 '!AA76+'Раздел 2 таблица 2 '!AA76+'Раздел 2 таблица 3'!AA76)</f>
        <v>0</v>
      </c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72"/>
      <c r="CA76" s="72"/>
      <c r="CB76" s="72"/>
      <c r="CC76" s="72"/>
      <c r="CD76" s="72"/>
      <c r="CE76" s="72"/>
      <c r="CF76" s="72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72"/>
      <c r="CW76" s="72"/>
      <c r="CX76" s="72"/>
      <c r="CY76" s="72"/>
      <c r="CZ76" s="72"/>
      <c r="DA76" s="72"/>
      <c r="DB76" s="72"/>
      <c r="DC76" s="72"/>
      <c r="DD76" s="72"/>
      <c r="DE76" s="72"/>
      <c r="DF76" s="72"/>
      <c r="DG76" s="72"/>
      <c r="DH76" s="72"/>
      <c r="DI76" s="72"/>
      <c r="DJ76" s="72"/>
      <c r="DK76" s="72"/>
      <c r="DL76" s="72"/>
      <c r="DM76" s="72"/>
      <c r="DN76" s="72"/>
      <c r="DO76" s="72"/>
      <c r="DP76" s="72"/>
      <c r="DQ76" s="72"/>
      <c r="DR76" s="72"/>
      <c r="DS76" s="72"/>
      <c r="DT76" s="72"/>
      <c r="DU76" s="72"/>
      <c r="DV76" s="72"/>
      <c r="DW76" s="72"/>
      <c r="DX76" s="72"/>
      <c r="DY76" s="72"/>
      <c r="DZ76" s="72"/>
    </row>
    <row r="77" spans="1:130" s="80" customFormat="1" x14ac:dyDescent="0.25">
      <c r="A77" s="80" t="s">
        <v>96</v>
      </c>
      <c r="B77" s="497" t="s">
        <v>232</v>
      </c>
      <c r="C77" s="229">
        <f>SUM('Раздел 2 таблица 1 '!C77+'Раздел 2 таблица 2 '!C77+'Раздел 2 таблица 3'!C77)</f>
        <v>0</v>
      </c>
      <c r="D77" s="229">
        <f>SUM('Раздел 2 таблица 1 '!D77+'Раздел 2 таблица 2 '!D77+'Раздел 2 таблица 3'!D77)</f>
        <v>0</v>
      </c>
      <c r="E77" s="229">
        <f>SUM('Раздел 2 таблица 1 '!E77+'Раздел 2 таблица 2 '!E77+'Раздел 2 таблица 3'!E77)</f>
        <v>0</v>
      </c>
      <c r="F77" s="229">
        <f>SUM('Раздел 2 таблица 1 '!F77+'Раздел 2 таблица 2 '!F77+'Раздел 2 таблица 3'!F77)</f>
        <v>0</v>
      </c>
      <c r="G77" s="229">
        <f>SUM('Раздел 2 таблица 1 '!G77+'Раздел 2 таблица 2 '!G77+'Раздел 2 таблица 3'!G77)</f>
        <v>0</v>
      </c>
      <c r="H77" s="229">
        <f>SUM('Раздел 2 таблица 1 '!H77+'Раздел 2 таблица 2 '!H77+'Раздел 2 таблица 3'!H77)</f>
        <v>0</v>
      </c>
      <c r="I77" s="221">
        <f t="shared" si="4"/>
        <v>0</v>
      </c>
      <c r="J77" s="231">
        <f>SUM('Раздел 2 таблица 1 '!J77+'Раздел 2 таблица 2 '!J77+'Раздел 2 таблица 3'!J77)</f>
        <v>0</v>
      </c>
      <c r="K77" s="231">
        <f>SUM('Раздел 2 таблица 1 '!K77+'Раздел 2 таблица 2 '!K77+'Раздел 2 таблица 3'!K77)</f>
        <v>0</v>
      </c>
      <c r="L77" s="231">
        <f>SUM('Раздел 2 таблица 1 '!L77+'Раздел 2 таблица 2 '!L77+'Раздел 2 таблица 3'!L77)</f>
        <v>0</v>
      </c>
      <c r="M77" s="231">
        <f>SUM('Раздел 2 таблица 1 '!M77+'Раздел 2 таблица 2 '!M77+'Раздел 2 таблица 3'!M77)</f>
        <v>0</v>
      </c>
      <c r="N77" s="231">
        <f>SUM('Раздел 2 таблица 1 '!N77+'Раздел 2 таблица 2 '!N77+'Раздел 2 таблица 3'!N77)</f>
        <v>0</v>
      </c>
      <c r="O77" s="231">
        <f>SUM('Раздел 2 таблица 1 '!O77+'Раздел 2 таблица 2 '!O77+'Раздел 2 таблица 3'!O77)</f>
        <v>0</v>
      </c>
      <c r="P77" s="231">
        <f>SUM('Раздел 2 таблица 1 '!P77+'Раздел 2 таблица 2 '!P77+'Раздел 2 таблица 3'!P77)</f>
        <v>0</v>
      </c>
      <c r="Q77" s="231">
        <f>SUM('Раздел 2 таблица 1 '!Q77+'Раздел 2 таблица 2 '!Q77+'Раздел 2 таблица 3'!Q77)</f>
        <v>0</v>
      </c>
      <c r="R77" s="221">
        <f t="shared" si="3"/>
        <v>0</v>
      </c>
      <c r="S77" s="221">
        <f>SUM('Раздел 2 таблица 1 '!S77+'Раздел 2 таблица 2 '!S77+'Раздел 2 таблица 3'!S77)</f>
        <v>0</v>
      </c>
      <c r="T77" s="221">
        <f>SUM('Раздел 2 таблица 1 '!T77+'Раздел 2 таблица 2 '!T77+'Раздел 2 таблица 3'!T77)</f>
        <v>0</v>
      </c>
      <c r="U77" s="221">
        <f>SUM('Раздел 2 таблица 1 '!U77+'Раздел 2 таблица 2 '!U77+'Раздел 2 таблица 3'!U77)</f>
        <v>0</v>
      </c>
      <c r="V77" s="221">
        <f>SUM('Раздел 2 таблица 1 '!V77+'Раздел 2 таблица 2 '!V77+'Раздел 2 таблица 3'!V77)</f>
        <v>0</v>
      </c>
      <c r="W77" s="221">
        <f>SUM('Раздел 2 таблица 1 '!W77+'Раздел 2 таблица 2 '!W77+'Раздел 2 таблица 3'!W77)</f>
        <v>0</v>
      </c>
      <c r="X77" s="221">
        <f>SUM('Раздел 2 таблица 1 '!X77+'Раздел 2 таблица 2 '!X77+'Раздел 2 таблица 3'!X77)</f>
        <v>0</v>
      </c>
      <c r="Y77" s="243">
        <f>SUM('Раздел 2 таблица 1 '!Y77+'Раздел 2 таблица 2 '!Y77+'Раздел 2 таблица 3'!Y77)</f>
        <v>0</v>
      </c>
      <c r="Z77" s="243">
        <f>SUM('Раздел 2 таблица 1 '!Z77+'Раздел 2 таблица 2 '!Z77+'Раздел 2 таблица 3'!Z77)</f>
        <v>0</v>
      </c>
      <c r="AA77" s="243">
        <f>SUM('Раздел 2 таблица 1 '!AA77+'Раздел 2 таблица 2 '!AA77+'Раздел 2 таблица 3'!AA77)</f>
        <v>0</v>
      </c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</row>
    <row r="78" spans="1:130" s="80" customFormat="1" x14ac:dyDescent="0.25">
      <c r="A78" s="80" t="s">
        <v>97</v>
      </c>
      <c r="B78" s="497" t="s">
        <v>233</v>
      </c>
      <c r="C78" s="229">
        <f>SUM('Раздел 2 таблица 1 '!C78+'Раздел 2 таблица 2 '!C78+'Раздел 2 таблица 3'!C78)</f>
        <v>0</v>
      </c>
      <c r="D78" s="229">
        <f>SUM('Раздел 2 таблица 1 '!D78+'Раздел 2 таблица 2 '!D78+'Раздел 2 таблица 3'!D78)</f>
        <v>0</v>
      </c>
      <c r="E78" s="229">
        <f>SUM('Раздел 2 таблица 1 '!E78+'Раздел 2 таблица 2 '!E78+'Раздел 2 таблица 3'!E78)</f>
        <v>0</v>
      </c>
      <c r="F78" s="229">
        <f>SUM('Раздел 2 таблица 1 '!F78+'Раздел 2 таблица 2 '!F78+'Раздел 2 таблица 3'!F78)</f>
        <v>0</v>
      </c>
      <c r="G78" s="229">
        <f>SUM('Раздел 2 таблица 1 '!G78+'Раздел 2 таблица 2 '!G78+'Раздел 2 таблица 3'!G78)</f>
        <v>0</v>
      </c>
      <c r="H78" s="229">
        <f>SUM('Раздел 2 таблица 1 '!H78+'Раздел 2 таблица 2 '!H78+'Раздел 2 таблица 3'!H78)</f>
        <v>0</v>
      </c>
      <c r="I78" s="221">
        <f t="shared" si="4"/>
        <v>0</v>
      </c>
      <c r="J78" s="231">
        <f>SUM('Раздел 2 таблица 1 '!J78+'Раздел 2 таблица 2 '!J78+'Раздел 2 таблица 3'!J78)</f>
        <v>0</v>
      </c>
      <c r="K78" s="231">
        <f>SUM('Раздел 2 таблица 1 '!K78+'Раздел 2 таблица 2 '!K78+'Раздел 2 таблица 3'!K78)</f>
        <v>0</v>
      </c>
      <c r="L78" s="231">
        <f>SUM('Раздел 2 таблица 1 '!L78+'Раздел 2 таблица 2 '!L78+'Раздел 2 таблица 3'!L78)</f>
        <v>0</v>
      </c>
      <c r="M78" s="231">
        <f>SUM('Раздел 2 таблица 1 '!M78+'Раздел 2 таблица 2 '!M78+'Раздел 2 таблица 3'!M78)</f>
        <v>0</v>
      </c>
      <c r="N78" s="231">
        <f>SUM('Раздел 2 таблица 1 '!N78+'Раздел 2 таблица 2 '!N78+'Раздел 2 таблица 3'!N78)</f>
        <v>0</v>
      </c>
      <c r="O78" s="231">
        <f>SUM('Раздел 2 таблица 1 '!O78+'Раздел 2 таблица 2 '!O78+'Раздел 2 таблица 3'!O78)</f>
        <v>0</v>
      </c>
      <c r="P78" s="231">
        <f>SUM('Раздел 2 таблица 1 '!P78+'Раздел 2 таблица 2 '!P78+'Раздел 2 таблица 3'!P78)</f>
        <v>0</v>
      </c>
      <c r="Q78" s="231">
        <f>SUM('Раздел 2 таблица 1 '!Q78+'Раздел 2 таблица 2 '!Q78+'Раздел 2 таблица 3'!Q78)</f>
        <v>0</v>
      </c>
      <c r="R78" s="221">
        <f t="shared" si="3"/>
        <v>0</v>
      </c>
      <c r="S78" s="221">
        <f>SUM('Раздел 2 таблица 1 '!S78+'Раздел 2 таблица 2 '!S78+'Раздел 2 таблица 3'!S78)</f>
        <v>0</v>
      </c>
      <c r="T78" s="221">
        <f>SUM('Раздел 2 таблица 1 '!T78+'Раздел 2 таблица 2 '!T78+'Раздел 2 таблица 3'!T78)</f>
        <v>0</v>
      </c>
      <c r="U78" s="221">
        <f>SUM('Раздел 2 таблица 1 '!U78+'Раздел 2 таблица 2 '!U78+'Раздел 2 таблица 3'!U78)</f>
        <v>0</v>
      </c>
      <c r="V78" s="221">
        <f>SUM('Раздел 2 таблица 1 '!V78+'Раздел 2 таблица 2 '!V78+'Раздел 2 таблица 3'!V78)</f>
        <v>0</v>
      </c>
      <c r="W78" s="221">
        <f>SUM('Раздел 2 таблица 1 '!W78+'Раздел 2 таблица 2 '!W78+'Раздел 2 таблица 3'!W78)</f>
        <v>0</v>
      </c>
      <c r="X78" s="221">
        <f>SUM('Раздел 2 таблица 1 '!X78+'Раздел 2 таблица 2 '!X78+'Раздел 2 таблица 3'!X78)</f>
        <v>0</v>
      </c>
      <c r="Y78" s="243">
        <f>SUM('Раздел 2 таблица 1 '!Y78+'Раздел 2 таблица 2 '!Y78+'Раздел 2 таблица 3'!Y78)</f>
        <v>0</v>
      </c>
      <c r="Z78" s="243">
        <f>SUM('Раздел 2 таблица 1 '!Z78+'Раздел 2 таблица 2 '!Z78+'Раздел 2 таблица 3'!Z78)</f>
        <v>0</v>
      </c>
      <c r="AA78" s="243">
        <f>SUM('Раздел 2 таблица 1 '!AA78+'Раздел 2 таблица 2 '!AA78+'Раздел 2 таблица 3'!AA78)</f>
        <v>0</v>
      </c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72"/>
      <c r="BN78" s="72"/>
      <c r="BO78" s="72"/>
      <c r="BP78" s="72"/>
      <c r="BQ78" s="72"/>
      <c r="BR78" s="72"/>
      <c r="BS78" s="72"/>
      <c r="BT78" s="72"/>
      <c r="BU78" s="72"/>
      <c r="BV78" s="72"/>
      <c r="BW78" s="72"/>
      <c r="BX78" s="72"/>
      <c r="BY78" s="72"/>
      <c r="BZ78" s="72"/>
      <c r="CA78" s="72"/>
      <c r="CB78" s="72"/>
      <c r="CC78" s="72"/>
      <c r="CD78" s="72"/>
      <c r="CE78" s="72"/>
      <c r="CF78" s="72"/>
      <c r="CG78" s="72"/>
      <c r="CH78" s="72"/>
      <c r="CI78" s="72"/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72"/>
      <c r="CW78" s="72"/>
      <c r="CX78" s="72"/>
      <c r="CY78" s="72"/>
      <c r="CZ78" s="72"/>
      <c r="DA78" s="72"/>
      <c r="DB78" s="72"/>
      <c r="DC78" s="72"/>
      <c r="DD78" s="72"/>
      <c r="DE78" s="72"/>
      <c r="DF78" s="72"/>
      <c r="DG78" s="72"/>
      <c r="DH78" s="72"/>
      <c r="DI78" s="72"/>
      <c r="DJ78" s="72"/>
      <c r="DK78" s="72"/>
      <c r="DL78" s="72"/>
      <c r="DM78" s="72"/>
      <c r="DN78" s="72"/>
      <c r="DO78" s="72"/>
      <c r="DP78" s="72"/>
      <c r="DQ78" s="72"/>
      <c r="DR78" s="72"/>
      <c r="DS78" s="72"/>
      <c r="DT78" s="72"/>
      <c r="DU78" s="72"/>
      <c r="DV78" s="72"/>
      <c r="DW78" s="72"/>
      <c r="DX78" s="72"/>
      <c r="DY78" s="72"/>
      <c r="DZ78" s="72"/>
    </row>
    <row r="79" spans="1:130" s="80" customFormat="1" x14ac:dyDescent="0.25">
      <c r="A79" s="80" t="s">
        <v>339</v>
      </c>
      <c r="B79" s="497" t="s">
        <v>234</v>
      </c>
      <c r="C79" s="229">
        <f>SUM('Раздел 2 таблица 1 '!C79+'Раздел 2 таблица 2 '!C79+'Раздел 2 таблица 3'!C79)</f>
        <v>0</v>
      </c>
      <c r="D79" s="229">
        <f>SUM('Раздел 2 таблица 1 '!D79+'Раздел 2 таблица 2 '!D79+'Раздел 2 таблица 3'!D79)</f>
        <v>0</v>
      </c>
      <c r="E79" s="229">
        <f>SUM('Раздел 2 таблица 1 '!E79+'Раздел 2 таблица 2 '!E79+'Раздел 2 таблица 3'!E79)</f>
        <v>0</v>
      </c>
      <c r="F79" s="229">
        <f>SUM('Раздел 2 таблица 1 '!F79+'Раздел 2 таблица 2 '!F79+'Раздел 2 таблица 3'!F79)</f>
        <v>0</v>
      </c>
      <c r="G79" s="229">
        <f>SUM('Раздел 2 таблица 1 '!G79+'Раздел 2 таблица 2 '!G79+'Раздел 2 таблица 3'!G79)</f>
        <v>0</v>
      </c>
      <c r="H79" s="229">
        <f>SUM('Раздел 2 таблица 1 '!H79+'Раздел 2 таблица 2 '!H79+'Раздел 2 таблица 3'!H79)</f>
        <v>0</v>
      </c>
      <c r="I79" s="221">
        <f t="shared" si="4"/>
        <v>0</v>
      </c>
      <c r="J79" s="231">
        <f>SUM('Раздел 2 таблица 1 '!J79+'Раздел 2 таблица 2 '!J79+'Раздел 2 таблица 3'!J79)</f>
        <v>0</v>
      </c>
      <c r="K79" s="231">
        <f>SUM('Раздел 2 таблица 1 '!K79+'Раздел 2 таблица 2 '!K79+'Раздел 2 таблица 3'!K79)</f>
        <v>0</v>
      </c>
      <c r="L79" s="231">
        <f>SUM('Раздел 2 таблица 1 '!L79+'Раздел 2 таблица 2 '!L79+'Раздел 2 таблица 3'!L79)</f>
        <v>0</v>
      </c>
      <c r="M79" s="231">
        <f>SUM('Раздел 2 таблица 1 '!M79+'Раздел 2 таблица 2 '!M79+'Раздел 2 таблица 3'!M79)</f>
        <v>0</v>
      </c>
      <c r="N79" s="231">
        <f>SUM('Раздел 2 таблица 1 '!N79+'Раздел 2 таблица 2 '!N79+'Раздел 2 таблица 3'!N79)</f>
        <v>0</v>
      </c>
      <c r="O79" s="231">
        <f>SUM('Раздел 2 таблица 1 '!O79+'Раздел 2 таблица 2 '!O79+'Раздел 2 таблица 3'!O79)</f>
        <v>0</v>
      </c>
      <c r="P79" s="231">
        <f>SUM('Раздел 2 таблица 1 '!P79+'Раздел 2 таблица 2 '!P79+'Раздел 2 таблица 3'!P79)</f>
        <v>0</v>
      </c>
      <c r="Q79" s="231">
        <f>SUM('Раздел 2 таблица 1 '!Q79+'Раздел 2 таблица 2 '!Q79+'Раздел 2 таблица 3'!Q79)</f>
        <v>0</v>
      </c>
      <c r="R79" s="221">
        <f t="shared" si="3"/>
        <v>0</v>
      </c>
      <c r="S79" s="221">
        <f>SUM('Раздел 2 таблица 1 '!S79+'Раздел 2 таблица 2 '!S79+'Раздел 2 таблица 3'!S79)</f>
        <v>0</v>
      </c>
      <c r="T79" s="221">
        <f>SUM('Раздел 2 таблица 1 '!T79+'Раздел 2 таблица 2 '!T79+'Раздел 2 таблица 3'!T79)</f>
        <v>0</v>
      </c>
      <c r="U79" s="221">
        <f>SUM('Раздел 2 таблица 1 '!U79+'Раздел 2 таблица 2 '!U79+'Раздел 2 таблица 3'!U79)</f>
        <v>0</v>
      </c>
      <c r="V79" s="221">
        <f>SUM('Раздел 2 таблица 1 '!V79+'Раздел 2 таблица 2 '!V79+'Раздел 2 таблица 3'!V79)</f>
        <v>0</v>
      </c>
      <c r="W79" s="221">
        <f>SUM('Раздел 2 таблица 1 '!W79+'Раздел 2 таблица 2 '!W79+'Раздел 2 таблица 3'!W79)</f>
        <v>0</v>
      </c>
      <c r="X79" s="221">
        <f>SUM('Раздел 2 таблица 1 '!X79+'Раздел 2 таблица 2 '!X79+'Раздел 2 таблица 3'!X79)</f>
        <v>0</v>
      </c>
      <c r="Y79" s="243">
        <f>SUM('Раздел 2 таблица 1 '!Y79+'Раздел 2 таблица 2 '!Y79+'Раздел 2 таблица 3'!Y79)</f>
        <v>0</v>
      </c>
      <c r="Z79" s="243">
        <f>SUM('Раздел 2 таблица 1 '!Z79+'Раздел 2 таблица 2 '!Z79+'Раздел 2 таблица 3'!Z79)</f>
        <v>0</v>
      </c>
      <c r="AA79" s="243">
        <f>SUM('Раздел 2 таблица 1 '!AA79+'Раздел 2 таблица 2 '!AA79+'Раздел 2 таблица 3'!AA79)</f>
        <v>0</v>
      </c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</row>
    <row r="80" spans="1:130" s="80" customFormat="1" x14ac:dyDescent="0.25">
      <c r="A80" s="80" t="s">
        <v>98</v>
      </c>
      <c r="B80" s="497" t="s">
        <v>235</v>
      </c>
      <c r="C80" s="229">
        <f>SUM('Раздел 2 таблица 1 '!C80+'Раздел 2 таблица 2 '!C80+'Раздел 2 таблица 3'!C80)</f>
        <v>0</v>
      </c>
      <c r="D80" s="229">
        <f>SUM('Раздел 2 таблица 1 '!D80+'Раздел 2 таблица 2 '!D80+'Раздел 2 таблица 3'!D80)</f>
        <v>0</v>
      </c>
      <c r="E80" s="229">
        <f>SUM('Раздел 2 таблица 1 '!E80+'Раздел 2 таблица 2 '!E80+'Раздел 2 таблица 3'!E80)</f>
        <v>0</v>
      </c>
      <c r="F80" s="229">
        <f>SUM('Раздел 2 таблица 1 '!F80+'Раздел 2 таблица 2 '!F80+'Раздел 2 таблица 3'!F80)</f>
        <v>0</v>
      </c>
      <c r="G80" s="229">
        <f>SUM('Раздел 2 таблица 1 '!G80+'Раздел 2 таблица 2 '!G80+'Раздел 2 таблица 3'!G80)</f>
        <v>0</v>
      </c>
      <c r="H80" s="229">
        <f>SUM('Раздел 2 таблица 1 '!H80+'Раздел 2 таблица 2 '!H80+'Раздел 2 таблица 3'!H80)</f>
        <v>0</v>
      </c>
      <c r="I80" s="221">
        <f t="shared" si="4"/>
        <v>0</v>
      </c>
      <c r="J80" s="231">
        <f>SUM('Раздел 2 таблица 1 '!J80+'Раздел 2 таблица 2 '!J80+'Раздел 2 таблица 3'!J80)</f>
        <v>0</v>
      </c>
      <c r="K80" s="231">
        <f>SUM('Раздел 2 таблица 1 '!K80+'Раздел 2 таблица 2 '!K80+'Раздел 2 таблица 3'!K80)</f>
        <v>0</v>
      </c>
      <c r="L80" s="231">
        <f>SUM('Раздел 2 таблица 1 '!L80+'Раздел 2 таблица 2 '!L80+'Раздел 2 таблица 3'!L80)</f>
        <v>0</v>
      </c>
      <c r="M80" s="231">
        <f>SUM('Раздел 2 таблица 1 '!M80+'Раздел 2 таблица 2 '!M80+'Раздел 2 таблица 3'!M80)</f>
        <v>0</v>
      </c>
      <c r="N80" s="231">
        <f>SUM('Раздел 2 таблица 1 '!N80+'Раздел 2 таблица 2 '!N80+'Раздел 2 таблица 3'!N80)</f>
        <v>0</v>
      </c>
      <c r="O80" s="231">
        <f>SUM('Раздел 2 таблица 1 '!O80+'Раздел 2 таблица 2 '!O80+'Раздел 2 таблица 3'!O80)</f>
        <v>0</v>
      </c>
      <c r="P80" s="231">
        <f>SUM('Раздел 2 таблица 1 '!P80+'Раздел 2 таблица 2 '!P80+'Раздел 2 таблица 3'!P80)</f>
        <v>0</v>
      </c>
      <c r="Q80" s="231">
        <f>SUM('Раздел 2 таблица 1 '!Q80+'Раздел 2 таблица 2 '!Q80+'Раздел 2 таблица 3'!Q80)</f>
        <v>0</v>
      </c>
      <c r="R80" s="221">
        <f t="shared" si="3"/>
        <v>0</v>
      </c>
      <c r="S80" s="221">
        <f>SUM('Раздел 2 таблица 1 '!S80+'Раздел 2 таблица 2 '!S80+'Раздел 2 таблица 3'!S80)</f>
        <v>0</v>
      </c>
      <c r="T80" s="221">
        <f>SUM('Раздел 2 таблица 1 '!T80+'Раздел 2 таблица 2 '!T80+'Раздел 2 таблица 3'!T80)</f>
        <v>0</v>
      </c>
      <c r="U80" s="221">
        <f>SUM('Раздел 2 таблица 1 '!U80+'Раздел 2 таблица 2 '!U80+'Раздел 2 таблица 3'!U80)</f>
        <v>0</v>
      </c>
      <c r="V80" s="221">
        <f>SUM('Раздел 2 таблица 1 '!V80+'Раздел 2 таблица 2 '!V80+'Раздел 2 таблица 3'!V80)</f>
        <v>0</v>
      </c>
      <c r="W80" s="221">
        <f>SUM('Раздел 2 таблица 1 '!W80+'Раздел 2 таблица 2 '!W80+'Раздел 2 таблица 3'!W80)</f>
        <v>0</v>
      </c>
      <c r="X80" s="221">
        <f>SUM('Раздел 2 таблица 1 '!X80+'Раздел 2 таблица 2 '!X80+'Раздел 2 таблица 3'!X80)</f>
        <v>0</v>
      </c>
      <c r="Y80" s="243">
        <f>SUM('Раздел 2 таблица 1 '!Y80+'Раздел 2 таблица 2 '!Y80+'Раздел 2 таблица 3'!Y80)</f>
        <v>0</v>
      </c>
      <c r="Z80" s="243">
        <f>SUM('Раздел 2 таблица 1 '!Z80+'Раздел 2 таблица 2 '!Z80+'Раздел 2 таблица 3'!Z80)</f>
        <v>0</v>
      </c>
      <c r="AA80" s="243">
        <f>SUM('Раздел 2 таблица 1 '!AA80+'Раздел 2 таблица 2 '!AA80+'Раздел 2 таблица 3'!AA80)</f>
        <v>0</v>
      </c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2"/>
      <c r="CY80" s="72"/>
      <c r="CZ80" s="72"/>
      <c r="DA80" s="72"/>
      <c r="DB80" s="72"/>
      <c r="DC80" s="72"/>
      <c r="DD80" s="72"/>
      <c r="DE80" s="72"/>
      <c r="DF80" s="72"/>
      <c r="DG80" s="72"/>
      <c r="DH80" s="72"/>
      <c r="DI80" s="72"/>
      <c r="DJ80" s="72"/>
      <c r="DK80" s="72"/>
      <c r="DL80" s="72"/>
      <c r="DM80" s="72"/>
      <c r="DN80" s="72"/>
      <c r="DO80" s="72"/>
      <c r="DP80" s="72"/>
      <c r="DQ80" s="72"/>
      <c r="DR80" s="72"/>
      <c r="DS80" s="72"/>
      <c r="DT80" s="72"/>
      <c r="DU80" s="72"/>
      <c r="DV80" s="72"/>
      <c r="DW80" s="72"/>
      <c r="DX80" s="72"/>
      <c r="DY80" s="72"/>
      <c r="DZ80" s="72"/>
    </row>
    <row r="81" spans="1:130" s="80" customFormat="1" x14ac:dyDescent="0.25">
      <c r="A81" s="432" t="s">
        <v>481</v>
      </c>
      <c r="B81" s="518" t="s">
        <v>236</v>
      </c>
      <c r="C81" s="229">
        <f>SUM('Раздел 2 таблица 1 '!C81+'Раздел 2 таблица 2 '!C81+'Раздел 2 таблица 3'!C81)</f>
        <v>0</v>
      </c>
      <c r="D81" s="229">
        <f>SUM('Раздел 2 таблица 1 '!D81+'Раздел 2 таблица 2 '!D81+'Раздел 2 таблица 3'!D81)</f>
        <v>0</v>
      </c>
      <c r="E81" s="229">
        <f>SUM('Раздел 2 таблица 1 '!E81+'Раздел 2 таблица 2 '!E81+'Раздел 2 таблица 3'!E81)</f>
        <v>0</v>
      </c>
      <c r="F81" s="229">
        <f>SUM('Раздел 2 таблица 1 '!F81+'Раздел 2 таблица 2 '!F81+'Раздел 2 таблица 3'!F81)</f>
        <v>0</v>
      </c>
      <c r="G81" s="229">
        <f>SUM('Раздел 2 таблица 1 '!G81+'Раздел 2 таблица 2 '!G81+'Раздел 2 таблица 3'!G81)</f>
        <v>0</v>
      </c>
      <c r="H81" s="229">
        <f>SUM('Раздел 2 таблица 1 '!H81+'Раздел 2 таблица 2 '!H81+'Раздел 2 таблица 3'!H81)</f>
        <v>0</v>
      </c>
      <c r="I81" s="221">
        <f t="shared" si="4"/>
        <v>0</v>
      </c>
      <c r="J81" s="231">
        <f>SUM('Раздел 2 таблица 1 '!J81+'Раздел 2 таблица 2 '!J81+'Раздел 2 таблица 3'!J81)</f>
        <v>0</v>
      </c>
      <c r="K81" s="231">
        <f>SUM('Раздел 2 таблица 1 '!K81+'Раздел 2 таблица 2 '!K81+'Раздел 2 таблица 3'!K81)</f>
        <v>0</v>
      </c>
      <c r="L81" s="231">
        <f>SUM('Раздел 2 таблица 1 '!L81+'Раздел 2 таблица 2 '!L81+'Раздел 2 таблица 3'!L81)</f>
        <v>0</v>
      </c>
      <c r="M81" s="231">
        <f>SUM('Раздел 2 таблица 1 '!M81+'Раздел 2 таблица 2 '!M81+'Раздел 2 таблица 3'!M81)</f>
        <v>0</v>
      </c>
      <c r="N81" s="231">
        <f>SUM('Раздел 2 таблица 1 '!N81+'Раздел 2 таблица 2 '!N81+'Раздел 2 таблица 3'!N81)</f>
        <v>0</v>
      </c>
      <c r="O81" s="231">
        <f>SUM('Раздел 2 таблица 1 '!O81+'Раздел 2 таблица 2 '!O81+'Раздел 2 таблица 3'!O81)</f>
        <v>0</v>
      </c>
      <c r="P81" s="231">
        <f>SUM('Раздел 2 таблица 1 '!P81+'Раздел 2 таблица 2 '!P81+'Раздел 2 таблица 3'!P81)</f>
        <v>0</v>
      </c>
      <c r="Q81" s="231">
        <f>SUM('Раздел 2 таблица 1 '!Q81+'Раздел 2 таблица 2 '!Q81+'Раздел 2 таблица 3'!Q81)</f>
        <v>0</v>
      </c>
      <c r="R81" s="221">
        <f t="shared" si="3"/>
        <v>0</v>
      </c>
      <c r="S81" s="221">
        <f>SUM('Раздел 2 таблица 1 '!S81+'Раздел 2 таблица 2 '!S81+'Раздел 2 таблица 3'!S81)</f>
        <v>0</v>
      </c>
      <c r="T81" s="221">
        <f>SUM('Раздел 2 таблица 1 '!T81+'Раздел 2 таблица 2 '!T81+'Раздел 2 таблица 3'!T81)</f>
        <v>0</v>
      </c>
      <c r="U81" s="221">
        <f>SUM('Раздел 2 таблица 1 '!U81+'Раздел 2 таблица 2 '!U81+'Раздел 2 таблица 3'!U81)</f>
        <v>0</v>
      </c>
      <c r="V81" s="221">
        <f>SUM('Раздел 2 таблица 1 '!V81+'Раздел 2 таблица 2 '!V81+'Раздел 2 таблица 3'!V81)</f>
        <v>0</v>
      </c>
      <c r="W81" s="221">
        <f>SUM('Раздел 2 таблица 1 '!W81+'Раздел 2 таблица 2 '!W81+'Раздел 2 таблица 3'!W81)</f>
        <v>0</v>
      </c>
      <c r="X81" s="221">
        <f>SUM('Раздел 2 таблица 1 '!X81+'Раздел 2 таблица 2 '!X81+'Раздел 2 таблица 3'!X81)</f>
        <v>0</v>
      </c>
      <c r="Y81" s="243">
        <f>SUM('Раздел 2 таблица 1 '!Y81+'Раздел 2 таблица 2 '!Y81+'Раздел 2 таблица 3'!Y81)</f>
        <v>0</v>
      </c>
      <c r="Z81" s="243">
        <f>SUM('Раздел 2 таблица 1 '!Z81+'Раздел 2 таблица 2 '!Z81+'Раздел 2 таблица 3'!Z81)</f>
        <v>0</v>
      </c>
      <c r="AA81" s="243">
        <f>SUM('Раздел 2 таблица 1 '!AA81+'Раздел 2 таблица 2 '!AA81+'Раздел 2 таблица 3'!AA81)</f>
        <v>0</v>
      </c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/>
      <c r="BZ81" s="72"/>
      <c r="CA81" s="72"/>
      <c r="CB81" s="72"/>
      <c r="CC81" s="72"/>
      <c r="CD81" s="72"/>
      <c r="CE81" s="72"/>
      <c r="CF81" s="72"/>
      <c r="CG81" s="72"/>
      <c r="CH81" s="72"/>
      <c r="CI81" s="72"/>
      <c r="CJ81" s="72"/>
      <c r="CK81" s="72"/>
      <c r="CL81" s="72"/>
      <c r="CM81" s="72"/>
      <c r="CN81" s="72"/>
      <c r="CO81" s="72"/>
      <c r="CP81" s="72"/>
      <c r="CQ81" s="72"/>
      <c r="CR81" s="72"/>
      <c r="CS81" s="72"/>
      <c r="CT81" s="72"/>
      <c r="CU81" s="72"/>
      <c r="CV81" s="72"/>
      <c r="CW81" s="72"/>
      <c r="CX81" s="72"/>
      <c r="CY81" s="72"/>
      <c r="CZ81" s="72"/>
      <c r="DA81" s="72"/>
      <c r="DB81" s="72"/>
      <c r="DC81" s="72"/>
      <c r="DD81" s="72"/>
      <c r="DE81" s="72"/>
      <c r="DF81" s="72"/>
      <c r="DG81" s="72"/>
      <c r="DH81" s="72"/>
      <c r="DI81" s="72"/>
      <c r="DJ81" s="72"/>
      <c r="DK81" s="72"/>
      <c r="DL81" s="72"/>
      <c r="DM81" s="72"/>
      <c r="DN81" s="72"/>
      <c r="DO81" s="72"/>
      <c r="DP81" s="72"/>
      <c r="DQ81" s="72"/>
      <c r="DR81" s="72"/>
      <c r="DS81" s="72"/>
      <c r="DT81" s="72"/>
      <c r="DU81" s="72"/>
      <c r="DV81" s="72"/>
      <c r="DW81" s="72"/>
      <c r="DX81" s="72"/>
      <c r="DY81" s="72"/>
      <c r="DZ81" s="72"/>
    </row>
    <row r="82" spans="1:130" s="80" customFormat="1" x14ac:dyDescent="0.25">
      <c r="A82" s="80" t="s">
        <v>356</v>
      </c>
      <c r="B82" s="497" t="s">
        <v>237</v>
      </c>
      <c r="C82" s="229">
        <f>SUM('Раздел 2 таблица 1 '!C82+'Раздел 2 таблица 2 '!C82+'Раздел 2 таблица 3'!C82)</f>
        <v>0</v>
      </c>
      <c r="D82" s="229">
        <f>SUM('Раздел 2 таблица 1 '!D82+'Раздел 2 таблица 2 '!D82+'Раздел 2 таблица 3'!D82)</f>
        <v>0</v>
      </c>
      <c r="E82" s="229">
        <f>SUM('Раздел 2 таблица 1 '!E82+'Раздел 2 таблица 2 '!E82+'Раздел 2 таблица 3'!E82)</f>
        <v>0</v>
      </c>
      <c r="F82" s="229">
        <f>SUM('Раздел 2 таблица 1 '!F82+'Раздел 2 таблица 2 '!F82+'Раздел 2 таблица 3'!F82)</f>
        <v>0</v>
      </c>
      <c r="G82" s="229">
        <f>SUM('Раздел 2 таблица 1 '!G82+'Раздел 2 таблица 2 '!G82+'Раздел 2 таблица 3'!G82)</f>
        <v>0</v>
      </c>
      <c r="H82" s="229">
        <f>SUM('Раздел 2 таблица 1 '!H82+'Раздел 2 таблица 2 '!H82+'Раздел 2 таблица 3'!H82)</f>
        <v>0</v>
      </c>
      <c r="I82" s="221">
        <f t="shared" si="4"/>
        <v>0</v>
      </c>
      <c r="J82" s="231">
        <f>SUM('Раздел 2 таблица 1 '!J82+'Раздел 2 таблица 2 '!J82+'Раздел 2 таблица 3'!J82)</f>
        <v>0</v>
      </c>
      <c r="K82" s="231">
        <f>SUM('Раздел 2 таблица 1 '!K82+'Раздел 2 таблица 2 '!K82+'Раздел 2 таблица 3'!K82)</f>
        <v>0</v>
      </c>
      <c r="L82" s="231">
        <f>SUM('Раздел 2 таблица 1 '!L82+'Раздел 2 таблица 2 '!L82+'Раздел 2 таблица 3'!L82)</f>
        <v>0</v>
      </c>
      <c r="M82" s="231">
        <f>SUM('Раздел 2 таблица 1 '!M82+'Раздел 2 таблица 2 '!M82+'Раздел 2 таблица 3'!M82)</f>
        <v>0</v>
      </c>
      <c r="N82" s="231">
        <f>SUM('Раздел 2 таблица 1 '!N82+'Раздел 2 таблица 2 '!N82+'Раздел 2 таблица 3'!N82)</f>
        <v>0</v>
      </c>
      <c r="O82" s="231">
        <f>SUM('Раздел 2 таблица 1 '!O82+'Раздел 2 таблица 2 '!O82+'Раздел 2 таблица 3'!O82)</f>
        <v>0</v>
      </c>
      <c r="P82" s="231">
        <f>SUM('Раздел 2 таблица 1 '!P82+'Раздел 2 таблица 2 '!P82+'Раздел 2 таблица 3'!P82)</f>
        <v>0</v>
      </c>
      <c r="Q82" s="231">
        <f>SUM('Раздел 2 таблица 1 '!Q82+'Раздел 2 таблица 2 '!Q82+'Раздел 2 таблица 3'!Q82)</f>
        <v>0</v>
      </c>
      <c r="R82" s="221">
        <f t="shared" si="3"/>
        <v>0</v>
      </c>
      <c r="S82" s="221">
        <f>SUM('Раздел 2 таблица 1 '!S82+'Раздел 2 таблица 2 '!S82+'Раздел 2 таблица 3'!S82)</f>
        <v>0</v>
      </c>
      <c r="T82" s="221">
        <f>SUM('Раздел 2 таблица 1 '!T82+'Раздел 2 таблица 2 '!T82+'Раздел 2 таблица 3'!T82)</f>
        <v>0</v>
      </c>
      <c r="U82" s="221">
        <f>SUM('Раздел 2 таблица 1 '!U82+'Раздел 2 таблица 2 '!U82+'Раздел 2 таблица 3'!U82)</f>
        <v>0</v>
      </c>
      <c r="V82" s="221">
        <f>SUM('Раздел 2 таблица 1 '!V82+'Раздел 2 таблица 2 '!V82+'Раздел 2 таблица 3'!V82)</f>
        <v>0</v>
      </c>
      <c r="W82" s="221">
        <f>SUM('Раздел 2 таблица 1 '!W82+'Раздел 2 таблица 2 '!W82+'Раздел 2 таблица 3'!W82)</f>
        <v>0</v>
      </c>
      <c r="X82" s="221">
        <f>SUM('Раздел 2 таблица 1 '!X82+'Раздел 2 таблица 2 '!X82+'Раздел 2 таблица 3'!X82)</f>
        <v>0</v>
      </c>
      <c r="Y82" s="243">
        <f>SUM('Раздел 2 таблица 1 '!Y82+'Раздел 2 таблица 2 '!Y82+'Раздел 2 таблица 3'!Y82)</f>
        <v>0</v>
      </c>
      <c r="Z82" s="243">
        <f>SUM('Раздел 2 таблица 1 '!Z82+'Раздел 2 таблица 2 '!Z82+'Раздел 2 таблица 3'!Z82)</f>
        <v>0</v>
      </c>
      <c r="AA82" s="243">
        <f>SUM('Раздел 2 таблица 1 '!AA82+'Раздел 2 таблица 2 '!AA82+'Раздел 2 таблица 3'!AA82)</f>
        <v>0</v>
      </c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72"/>
      <c r="CQ82" s="72"/>
      <c r="CR82" s="72"/>
      <c r="CS82" s="72"/>
      <c r="CT82" s="72"/>
      <c r="CU82" s="72"/>
      <c r="CV82" s="72"/>
      <c r="CW82" s="72"/>
      <c r="CX82" s="72"/>
      <c r="CY82" s="72"/>
      <c r="CZ82" s="72"/>
      <c r="DA82" s="72"/>
      <c r="DB82" s="72"/>
      <c r="DC82" s="72"/>
      <c r="DD82" s="72"/>
      <c r="DE82" s="72"/>
      <c r="DF82" s="72"/>
      <c r="DG82" s="72"/>
      <c r="DH82" s="72"/>
      <c r="DI82" s="72"/>
      <c r="DJ82" s="72"/>
      <c r="DK82" s="72"/>
      <c r="DL82" s="72"/>
      <c r="DM82" s="72"/>
      <c r="DN82" s="72"/>
      <c r="DO82" s="72"/>
      <c r="DP82" s="72"/>
      <c r="DQ82" s="72"/>
      <c r="DR82" s="72"/>
      <c r="DS82" s="72"/>
      <c r="DT82" s="72"/>
      <c r="DU82" s="72"/>
      <c r="DV82" s="72"/>
      <c r="DW82" s="72"/>
      <c r="DX82" s="72"/>
      <c r="DY82" s="72"/>
      <c r="DZ82" s="72"/>
    </row>
    <row r="83" spans="1:130" s="80" customFormat="1" x14ac:dyDescent="0.25">
      <c r="A83" s="80" t="s">
        <v>357</v>
      </c>
      <c r="B83" s="497" t="s">
        <v>238</v>
      </c>
      <c r="C83" s="229">
        <f>SUM('Раздел 2 таблица 1 '!C83+'Раздел 2 таблица 2 '!C83+'Раздел 2 таблица 3'!C83)</f>
        <v>0</v>
      </c>
      <c r="D83" s="229">
        <f>SUM('Раздел 2 таблица 1 '!D83+'Раздел 2 таблица 2 '!D83+'Раздел 2 таблица 3'!D83)</f>
        <v>0</v>
      </c>
      <c r="E83" s="229">
        <f>SUM('Раздел 2 таблица 1 '!E83+'Раздел 2 таблица 2 '!E83+'Раздел 2 таблица 3'!E83)</f>
        <v>0</v>
      </c>
      <c r="F83" s="229">
        <f>SUM('Раздел 2 таблица 1 '!F83+'Раздел 2 таблица 2 '!F83+'Раздел 2 таблица 3'!F83)</f>
        <v>0</v>
      </c>
      <c r="G83" s="229">
        <f>SUM('Раздел 2 таблица 1 '!G83+'Раздел 2 таблица 2 '!G83+'Раздел 2 таблица 3'!G83)</f>
        <v>0</v>
      </c>
      <c r="H83" s="229">
        <f>SUM('Раздел 2 таблица 1 '!H83+'Раздел 2 таблица 2 '!H83+'Раздел 2 таблица 3'!H83)</f>
        <v>0</v>
      </c>
      <c r="I83" s="221">
        <f t="shared" si="4"/>
        <v>0</v>
      </c>
      <c r="J83" s="231">
        <f>SUM('Раздел 2 таблица 1 '!J83+'Раздел 2 таблица 2 '!J83+'Раздел 2 таблица 3'!J83)</f>
        <v>0</v>
      </c>
      <c r="K83" s="231">
        <f>SUM('Раздел 2 таблица 1 '!K83+'Раздел 2 таблица 2 '!K83+'Раздел 2 таблица 3'!K83)</f>
        <v>0</v>
      </c>
      <c r="L83" s="231">
        <f>SUM('Раздел 2 таблица 1 '!L83+'Раздел 2 таблица 2 '!L83+'Раздел 2 таблица 3'!L83)</f>
        <v>0</v>
      </c>
      <c r="M83" s="231">
        <f>SUM('Раздел 2 таблица 1 '!M83+'Раздел 2 таблица 2 '!M83+'Раздел 2 таблица 3'!M83)</f>
        <v>0</v>
      </c>
      <c r="N83" s="231">
        <f>SUM('Раздел 2 таблица 1 '!N83+'Раздел 2 таблица 2 '!N83+'Раздел 2 таблица 3'!N83)</f>
        <v>0</v>
      </c>
      <c r="O83" s="231">
        <f>SUM('Раздел 2 таблица 1 '!O83+'Раздел 2 таблица 2 '!O83+'Раздел 2 таблица 3'!O83)</f>
        <v>0</v>
      </c>
      <c r="P83" s="231">
        <f>SUM('Раздел 2 таблица 1 '!P83+'Раздел 2 таблица 2 '!P83+'Раздел 2 таблица 3'!P83)</f>
        <v>0</v>
      </c>
      <c r="Q83" s="231">
        <f>SUM('Раздел 2 таблица 1 '!Q83+'Раздел 2 таблица 2 '!Q83+'Раздел 2 таблица 3'!Q83)</f>
        <v>0</v>
      </c>
      <c r="R83" s="221">
        <f t="shared" si="3"/>
        <v>0</v>
      </c>
      <c r="S83" s="221">
        <f>SUM('Раздел 2 таблица 1 '!S83+'Раздел 2 таблица 2 '!S83+'Раздел 2 таблица 3'!S83)</f>
        <v>0</v>
      </c>
      <c r="T83" s="221">
        <f>SUM('Раздел 2 таблица 1 '!T83+'Раздел 2 таблица 2 '!T83+'Раздел 2 таблица 3'!T83)</f>
        <v>0</v>
      </c>
      <c r="U83" s="221">
        <f>SUM('Раздел 2 таблица 1 '!U83+'Раздел 2 таблица 2 '!U83+'Раздел 2 таблица 3'!U83)</f>
        <v>0</v>
      </c>
      <c r="V83" s="221">
        <f>SUM('Раздел 2 таблица 1 '!V83+'Раздел 2 таблица 2 '!V83+'Раздел 2 таблица 3'!V83)</f>
        <v>0</v>
      </c>
      <c r="W83" s="221">
        <f>SUM('Раздел 2 таблица 1 '!W83+'Раздел 2 таблица 2 '!W83+'Раздел 2 таблица 3'!W83)</f>
        <v>0</v>
      </c>
      <c r="X83" s="221">
        <f>SUM('Раздел 2 таблица 1 '!X83+'Раздел 2 таблица 2 '!X83+'Раздел 2 таблица 3'!X83)</f>
        <v>0</v>
      </c>
      <c r="Y83" s="243">
        <f>SUM('Раздел 2 таблица 1 '!Y83+'Раздел 2 таблица 2 '!Y83+'Раздел 2 таблица 3'!Y83)</f>
        <v>0</v>
      </c>
      <c r="Z83" s="243">
        <f>SUM('Раздел 2 таблица 1 '!Z83+'Раздел 2 таблица 2 '!Z83+'Раздел 2 таблица 3'!Z83)</f>
        <v>0</v>
      </c>
      <c r="AA83" s="243">
        <f>SUM('Раздел 2 таблица 1 '!AA83+'Раздел 2 таблица 2 '!AA83+'Раздел 2 таблица 3'!AA83)</f>
        <v>0</v>
      </c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  <c r="BV83" s="72"/>
      <c r="BW83" s="72"/>
      <c r="BX83" s="72"/>
      <c r="BY83" s="72"/>
      <c r="BZ83" s="72"/>
      <c r="CA83" s="72"/>
      <c r="CB83" s="72"/>
      <c r="CC83" s="72"/>
      <c r="CD83" s="72"/>
      <c r="CE83" s="72"/>
      <c r="CF83" s="72"/>
      <c r="CG83" s="72"/>
      <c r="CH83" s="72"/>
      <c r="CI83" s="72"/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2"/>
      <c r="CW83" s="72"/>
      <c r="CX83" s="72"/>
      <c r="CY83" s="72"/>
      <c r="CZ83" s="72"/>
      <c r="DA83" s="72"/>
      <c r="DB83" s="72"/>
      <c r="DC83" s="72"/>
      <c r="DD83" s="72"/>
      <c r="DE83" s="72"/>
      <c r="DF83" s="72"/>
      <c r="DG83" s="72"/>
      <c r="DH83" s="72"/>
      <c r="DI83" s="72"/>
      <c r="DJ83" s="72"/>
      <c r="DK83" s="72"/>
      <c r="DL83" s="72"/>
      <c r="DM83" s="72"/>
      <c r="DN83" s="72"/>
      <c r="DO83" s="72"/>
      <c r="DP83" s="72"/>
      <c r="DQ83" s="72"/>
      <c r="DR83" s="72"/>
      <c r="DS83" s="72"/>
      <c r="DT83" s="72"/>
      <c r="DU83" s="72"/>
      <c r="DV83" s="72"/>
      <c r="DW83" s="72"/>
      <c r="DX83" s="72"/>
      <c r="DY83" s="72"/>
      <c r="DZ83" s="72"/>
    </row>
    <row r="84" spans="1:130" s="80" customFormat="1" x14ac:dyDescent="0.25">
      <c r="A84" s="80" t="s">
        <v>99</v>
      </c>
      <c r="B84" s="497" t="s">
        <v>239</v>
      </c>
      <c r="C84" s="229">
        <f>SUM('Раздел 2 таблица 1 '!C84+'Раздел 2 таблица 2 '!C84+'Раздел 2 таблица 3'!C84)</f>
        <v>0</v>
      </c>
      <c r="D84" s="229">
        <f>SUM('Раздел 2 таблица 1 '!D84+'Раздел 2 таблица 2 '!D84+'Раздел 2 таблица 3'!D84)</f>
        <v>0</v>
      </c>
      <c r="E84" s="229">
        <f>SUM('Раздел 2 таблица 1 '!E84+'Раздел 2 таблица 2 '!E84+'Раздел 2 таблица 3'!E84)</f>
        <v>0</v>
      </c>
      <c r="F84" s="229">
        <f>SUM('Раздел 2 таблица 1 '!F84+'Раздел 2 таблица 2 '!F84+'Раздел 2 таблица 3'!F84)</f>
        <v>0</v>
      </c>
      <c r="G84" s="229">
        <f>SUM('Раздел 2 таблица 1 '!G84+'Раздел 2 таблица 2 '!G84+'Раздел 2 таблица 3'!G84)</f>
        <v>0</v>
      </c>
      <c r="H84" s="229">
        <f>SUM('Раздел 2 таблица 1 '!H84+'Раздел 2 таблица 2 '!H84+'Раздел 2 таблица 3'!H84)</f>
        <v>0</v>
      </c>
      <c r="I84" s="221">
        <f t="shared" si="4"/>
        <v>0</v>
      </c>
      <c r="J84" s="231">
        <f>SUM('Раздел 2 таблица 1 '!J84+'Раздел 2 таблица 2 '!J84+'Раздел 2 таблица 3'!J84)</f>
        <v>0</v>
      </c>
      <c r="K84" s="231">
        <f>SUM('Раздел 2 таблица 1 '!K84+'Раздел 2 таблица 2 '!K84+'Раздел 2 таблица 3'!K84)</f>
        <v>0</v>
      </c>
      <c r="L84" s="231">
        <f>SUM('Раздел 2 таблица 1 '!L84+'Раздел 2 таблица 2 '!L84+'Раздел 2 таблица 3'!L84)</f>
        <v>0</v>
      </c>
      <c r="M84" s="231">
        <f>SUM('Раздел 2 таблица 1 '!M84+'Раздел 2 таблица 2 '!M84+'Раздел 2 таблица 3'!M84)</f>
        <v>0</v>
      </c>
      <c r="N84" s="231">
        <f>SUM('Раздел 2 таблица 1 '!N84+'Раздел 2 таблица 2 '!N84+'Раздел 2 таблица 3'!N84)</f>
        <v>0</v>
      </c>
      <c r="O84" s="231">
        <f>SUM('Раздел 2 таблица 1 '!O84+'Раздел 2 таблица 2 '!O84+'Раздел 2 таблица 3'!O84)</f>
        <v>0</v>
      </c>
      <c r="P84" s="231">
        <f>SUM('Раздел 2 таблица 1 '!P84+'Раздел 2 таблица 2 '!P84+'Раздел 2 таблица 3'!P84)</f>
        <v>0</v>
      </c>
      <c r="Q84" s="231">
        <f>SUM('Раздел 2 таблица 1 '!Q84+'Раздел 2 таблица 2 '!Q84+'Раздел 2 таблица 3'!Q84)</f>
        <v>0</v>
      </c>
      <c r="R84" s="221">
        <f t="shared" si="3"/>
        <v>0</v>
      </c>
      <c r="S84" s="221">
        <f>SUM('Раздел 2 таблица 1 '!S84+'Раздел 2 таблица 2 '!S84+'Раздел 2 таблица 3'!S84)</f>
        <v>0</v>
      </c>
      <c r="T84" s="221">
        <f>SUM('Раздел 2 таблица 1 '!T84+'Раздел 2 таблица 2 '!T84+'Раздел 2 таблица 3'!T84)</f>
        <v>0</v>
      </c>
      <c r="U84" s="221">
        <f>SUM('Раздел 2 таблица 1 '!U84+'Раздел 2 таблица 2 '!U84+'Раздел 2 таблица 3'!U84)</f>
        <v>0</v>
      </c>
      <c r="V84" s="221">
        <f>SUM('Раздел 2 таблица 1 '!V84+'Раздел 2 таблица 2 '!V84+'Раздел 2 таблица 3'!V84)</f>
        <v>0</v>
      </c>
      <c r="W84" s="221">
        <f>SUM('Раздел 2 таблица 1 '!W84+'Раздел 2 таблица 2 '!W84+'Раздел 2 таблица 3'!W84)</f>
        <v>0</v>
      </c>
      <c r="X84" s="221">
        <f>SUM('Раздел 2 таблица 1 '!X84+'Раздел 2 таблица 2 '!X84+'Раздел 2 таблица 3'!X84)</f>
        <v>0</v>
      </c>
      <c r="Y84" s="243">
        <f>SUM('Раздел 2 таблица 1 '!Y84+'Раздел 2 таблица 2 '!Y84+'Раздел 2 таблица 3'!Y84)</f>
        <v>0</v>
      </c>
      <c r="Z84" s="243">
        <f>SUM('Раздел 2 таблица 1 '!Z84+'Раздел 2 таблица 2 '!Z84+'Раздел 2 таблица 3'!Z84)</f>
        <v>0</v>
      </c>
      <c r="AA84" s="243">
        <f>SUM('Раздел 2 таблица 1 '!AA84+'Раздел 2 таблица 2 '!AA84+'Раздел 2 таблица 3'!AA84)</f>
        <v>0</v>
      </c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2"/>
      <c r="CY84" s="72"/>
      <c r="CZ84" s="72"/>
      <c r="DA84" s="72"/>
      <c r="DB84" s="72"/>
      <c r="DC84" s="72"/>
      <c r="DD84" s="72"/>
      <c r="DE84" s="72"/>
      <c r="DF84" s="72"/>
      <c r="DG84" s="72"/>
      <c r="DH84" s="72"/>
      <c r="DI84" s="72"/>
      <c r="DJ84" s="72"/>
      <c r="DK84" s="72"/>
      <c r="DL84" s="72"/>
      <c r="DM84" s="72"/>
      <c r="DN84" s="72"/>
      <c r="DO84" s="72"/>
      <c r="DP84" s="72"/>
      <c r="DQ84" s="72"/>
      <c r="DR84" s="72"/>
      <c r="DS84" s="72"/>
      <c r="DT84" s="72"/>
      <c r="DU84" s="72"/>
      <c r="DV84" s="72"/>
      <c r="DW84" s="72"/>
      <c r="DX84" s="72"/>
      <c r="DY84" s="72"/>
      <c r="DZ84" s="72"/>
    </row>
    <row r="85" spans="1:130" s="80" customFormat="1" x14ac:dyDescent="0.25">
      <c r="A85" s="80" t="s">
        <v>100</v>
      </c>
      <c r="B85" s="497" t="s">
        <v>240</v>
      </c>
      <c r="C85" s="229">
        <f>SUM('Раздел 2 таблица 1 '!C85+'Раздел 2 таблица 2 '!C85+'Раздел 2 таблица 3'!C85)</f>
        <v>0</v>
      </c>
      <c r="D85" s="229">
        <f>SUM('Раздел 2 таблица 1 '!D85+'Раздел 2 таблица 2 '!D85+'Раздел 2 таблица 3'!D85)</f>
        <v>0</v>
      </c>
      <c r="E85" s="229">
        <f>SUM('Раздел 2 таблица 1 '!E85+'Раздел 2 таблица 2 '!E85+'Раздел 2 таблица 3'!E85)</f>
        <v>0</v>
      </c>
      <c r="F85" s="229">
        <f>SUM('Раздел 2 таблица 1 '!F85+'Раздел 2 таблица 2 '!F85+'Раздел 2 таблица 3'!F85)</f>
        <v>0</v>
      </c>
      <c r="G85" s="229">
        <f>SUM('Раздел 2 таблица 1 '!G85+'Раздел 2 таблица 2 '!G85+'Раздел 2 таблица 3'!G85)</f>
        <v>0</v>
      </c>
      <c r="H85" s="229">
        <f>SUM('Раздел 2 таблица 1 '!H85+'Раздел 2 таблица 2 '!H85+'Раздел 2 таблица 3'!H85)</f>
        <v>0</v>
      </c>
      <c r="I85" s="221">
        <f t="shared" si="4"/>
        <v>0</v>
      </c>
      <c r="J85" s="231">
        <f>SUM('Раздел 2 таблица 1 '!J85+'Раздел 2 таблица 2 '!J85+'Раздел 2 таблица 3'!J85)</f>
        <v>0</v>
      </c>
      <c r="K85" s="231">
        <f>SUM('Раздел 2 таблица 1 '!K85+'Раздел 2 таблица 2 '!K85+'Раздел 2 таблица 3'!K85)</f>
        <v>0</v>
      </c>
      <c r="L85" s="231">
        <f>SUM('Раздел 2 таблица 1 '!L85+'Раздел 2 таблица 2 '!L85+'Раздел 2 таблица 3'!L85)</f>
        <v>0</v>
      </c>
      <c r="M85" s="231">
        <f>SUM('Раздел 2 таблица 1 '!M85+'Раздел 2 таблица 2 '!M85+'Раздел 2 таблица 3'!M85)</f>
        <v>0</v>
      </c>
      <c r="N85" s="231">
        <f>SUM('Раздел 2 таблица 1 '!N85+'Раздел 2 таблица 2 '!N85+'Раздел 2 таблица 3'!N85)</f>
        <v>0</v>
      </c>
      <c r="O85" s="231">
        <f>SUM('Раздел 2 таблица 1 '!O85+'Раздел 2 таблица 2 '!O85+'Раздел 2 таблица 3'!O85)</f>
        <v>0</v>
      </c>
      <c r="P85" s="231">
        <f>SUM('Раздел 2 таблица 1 '!P85+'Раздел 2 таблица 2 '!P85+'Раздел 2 таблица 3'!P85)</f>
        <v>0</v>
      </c>
      <c r="Q85" s="231">
        <f>SUM('Раздел 2 таблица 1 '!Q85+'Раздел 2 таблица 2 '!Q85+'Раздел 2 таблица 3'!Q85)</f>
        <v>0</v>
      </c>
      <c r="R85" s="221">
        <f t="shared" si="3"/>
        <v>0</v>
      </c>
      <c r="S85" s="221">
        <f>SUM('Раздел 2 таблица 1 '!S85+'Раздел 2 таблица 2 '!S85+'Раздел 2 таблица 3'!S85)</f>
        <v>0</v>
      </c>
      <c r="T85" s="221">
        <f>SUM('Раздел 2 таблица 1 '!T85+'Раздел 2 таблица 2 '!T85+'Раздел 2 таблица 3'!T85)</f>
        <v>0</v>
      </c>
      <c r="U85" s="221">
        <f>SUM('Раздел 2 таблица 1 '!U85+'Раздел 2 таблица 2 '!U85+'Раздел 2 таблица 3'!U85)</f>
        <v>0</v>
      </c>
      <c r="V85" s="221">
        <f>SUM('Раздел 2 таблица 1 '!V85+'Раздел 2 таблица 2 '!V85+'Раздел 2 таблица 3'!V85)</f>
        <v>0</v>
      </c>
      <c r="W85" s="221">
        <f>SUM('Раздел 2 таблица 1 '!W85+'Раздел 2 таблица 2 '!W85+'Раздел 2 таблица 3'!W85)</f>
        <v>0</v>
      </c>
      <c r="X85" s="221">
        <f>SUM('Раздел 2 таблица 1 '!X85+'Раздел 2 таблица 2 '!X85+'Раздел 2 таблица 3'!X85)</f>
        <v>0</v>
      </c>
      <c r="Y85" s="243">
        <f>SUM('Раздел 2 таблица 1 '!Y85+'Раздел 2 таблица 2 '!Y85+'Раздел 2 таблица 3'!Y85)</f>
        <v>0</v>
      </c>
      <c r="Z85" s="243">
        <f>SUM('Раздел 2 таблица 1 '!Z85+'Раздел 2 таблица 2 '!Z85+'Раздел 2 таблица 3'!Z85)</f>
        <v>0</v>
      </c>
      <c r="AA85" s="243">
        <f>SUM('Раздел 2 таблица 1 '!AA85+'Раздел 2 таблица 2 '!AA85+'Раздел 2 таблица 3'!AA85)</f>
        <v>0</v>
      </c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2"/>
      <c r="BN85" s="72"/>
      <c r="BO85" s="72"/>
      <c r="BP85" s="72"/>
      <c r="BQ85" s="72"/>
      <c r="BR85" s="72"/>
      <c r="BS85" s="72"/>
      <c r="BT85" s="72"/>
      <c r="BU85" s="72"/>
      <c r="BV85" s="72"/>
      <c r="BW85" s="72"/>
      <c r="BX85" s="72"/>
      <c r="BY85" s="72"/>
      <c r="BZ85" s="72"/>
      <c r="CA85" s="72"/>
      <c r="CB85" s="72"/>
      <c r="CC85" s="72"/>
      <c r="CD85" s="72"/>
      <c r="CE85" s="72"/>
      <c r="CF85" s="72"/>
      <c r="CG85" s="72"/>
      <c r="CH85" s="72"/>
      <c r="CI85" s="72"/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  <c r="CV85" s="72"/>
      <c r="CW85" s="72"/>
      <c r="CX85" s="72"/>
      <c r="CY85" s="72"/>
      <c r="CZ85" s="72"/>
      <c r="DA85" s="72"/>
      <c r="DB85" s="72"/>
      <c r="DC85" s="72"/>
      <c r="DD85" s="72"/>
      <c r="DE85" s="72"/>
      <c r="DF85" s="72"/>
      <c r="DG85" s="72"/>
      <c r="DH85" s="72"/>
      <c r="DI85" s="72"/>
      <c r="DJ85" s="72"/>
      <c r="DK85" s="72"/>
      <c r="DL85" s="72"/>
      <c r="DM85" s="72"/>
      <c r="DN85" s="72"/>
      <c r="DO85" s="72"/>
      <c r="DP85" s="72"/>
      <c r="DQ85" s="72"/>
      <c r="DR85" s="72"/>
      <c r="DS85" s="72"/>
      <c r="DT85" s="72"/>
      <c r="DU85" s="72"/>
      <c r="DV85" s="72"/>
      <c r="DW85" s="72"/>
      <c r="DX85" s="72"/>
      <c r="DY85" s="72"/>
      <c r="DZ85" s="72"/>
    </row>
    <row r="86" spans="1:130" s="80" customFormat="1" x14ac:dyDescent="0.25">
      <c r="A86" s="80" t="s">
        <v>101</v>
      </c>
      <c r="B86" s="497" t="s">
        <v>241</v>
      </c>
      <c r="C86" s="229">
        <f>SUM('Раздел 2 таблица 1 '!C86+'Раздел 2 таблица 2 '!C86+'Раздел 2 таблица 3'!C86)</f>
        <v>0</v>
      </c>
      <c r="D86" s="229">
        <f>SUM('Раздел 2 таблица 1 '!D86+'Раздел 2 таблица 2 '!D86+'Раздел 2 таблица 3'!D86)</f>
        <v>0</v>
      </c>
      <c r="E86" s="229">
        <f>SUM('Раздел 2 таблица 1 '!E86+'Раздел 2 таблица 2 '!E86+'Раздел 2 таблица 3'!E86)</f>
        <v>0</v>
      </c>
      <c r="F86" s="229">
        <f>SUM('Раздел 2 таблица 1 '!F86+'Раздел 2 таблица 2 '!F86+'Раздел 2 таблица 3'!F86)</f>
        <v>0</v>
      </c>
      <c r="G86" s="229">
        <f>SUM('Раздел 2 таблица 1 '!G86+'Раздел 2 таблица 2 '!G86+'Раздел 2 таблица 3'!G86)</f>
        <v>0</v>
      </c>
      <c r="H86" s="229">
        <f>SUM('Раздел 2 таблица 1 '!H86+'Раздел 2 таблица 2 '!H86+'Раздел 2 таблица 3'!H86)</f>
        <v>0</v>
      </c>
      <c r="I86" s="221">
        <f t="shared" si="4"/>
        <v>0</v>
      </c>
      <c r="J86" s="231">
        <f>SUM('Раздел 2 таблица 1 '!J86+'Раздел 2 таблица 2 '!J86+'Раздел 2 таблица 3'!J86)</f>
        <v>0</v>
      </c>
      <c r="K86" s="231">
        <f>SUM('Раздел 2 таблица 1 '!K86+'Раздел 2 таблица 2 '!K86+'Раздел 2 таблица 3'!K86)</f>
        <v>0</v>
      </c>
      <c r="L86" s="231">
        <f>SUM('Раздел 2 таблица 1 '!L86+'Раздел 2 таблица 2 '!L86+'Раздел 2 таблица 3'!L86)</f>
        <v>0</v>
      </c>
      <c r="M86" s="231">
        <f>SUM('Раздел 2 таблица 1 '!M86+'Раздел 2 таблица 2 '!M86+'Раздел 2 таблица 3'!M86)</f>
        <v>0</v>
      </c>
      <c r="N86" s="231">
        <f>SUM('Раздел 2 таблица 1 '!N86+'Раздел 2 таблица 2 '!N86+'Раздел 2 таблица 3'!N86)</f>
        <v>0</v>
      </c>
      <c r="O86" s="231">
        <f>SUM('Раздел 2 таблица 1 '!O86+'Раздел 2 таблица 2 '!O86+'Раздел 2 таблица 3'!O86)</f>
        <v>0</v>
      </c>
      <c r="P86" s="231">
        <f>SUM('Раздел 2 таблица 1 '!P86+'Раздел 2 таблица 2 '!P86+'Раздел 2 таблица 3'!P86)</f>
        <v>0</v>
      </c>
      <c r="Q86" s="231">
        <f>SUM('Раздел 2 таблица 1 '!Q86+'Раздел 2 таблица 2 '!Q86+'Раздел 2 таблица 3'!Q86)</f>
        <v>0</v>
      </c>
      <c r="R86" s="221">
        <f t="shared" si="3"/>
        <v>0</v>
      </c>
      <c r="S86" s="221">
        <f>SUM('Раздел 2 таблица 1 '!S86+'Раздел 2 таблица 2 '!S86+'Раздел 2 таблица 3'!S86)</f>
        <v>0</v>
      </c>
      <c r="T86" s="221">
        <f>SUM('Раздел 2 таблица 1 '!T86+'Раздел 2 таблица 2 '!T86+'Раздел 2 таблица 3'!T86)</f>
        <v>0</v>
      </c>
      <c r="U86" s="221">
        <f>SUM('Раздел 2 таблица 1 '!U86+'Раздел 2 таблица 2 '!U86+'Раздел 2 таблица 3'!U86)</f>
        <v>0</v>
      </c>
      <c r="V86" s="221">
        <f>SUM('Раздел 2 таблица 1 '!V86+'Раздел 2 таблица 2 '!V86+'Раздел 2 таблица 3'!V86)</f>
        <v>0</v>
      </c>
      <c r="W86" s="221">
        <f>SUM('Раздел 2 таблица 1 '!W86+'Раздел 2 таблица 2 '!W86+'Раздел 2 таблица 3'!W86)</f>
        <v>0</v>
      </c>
      <c r="X86" s="221">
        <f>SUM('Раздел 2 таблица 1 '!X86+'Раздел 2 таблица 2 '!X86+'Раздел 2 таблица 3'!X86)</f>
        <v>0</v>
      </c>
      <c r="Y86" s="243">
        <f>SUM('Раздел 2 таблица 1 '!Y86+'Раздел 2 таблица 2 '!Y86+'Раздел 2 таблица 3'!Y86)</f>
        <v>0</v>
      </c>
      <c r="Z86" s="243">
        <f>SUM('Раздел 2 таблица 1 '!Z86+'Раздел 2 таблица 2 '!Z86+'Раздел 2 таблица 3'!Z86)</f>
        <v>0</v>
      </c>
      <c r="AA86" s="243">
        <f>SUM('Раздел 2 таблица 1 '!AA86+'Раздел 2 таблица 2 '!AA86+'Раздел 2 таблица 3'!AA86)</f>
        <v>0</v>
      </c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2"/>
      <c r="BQ86" s="72"/>
      <c r="BR86" s="72"/>
      <c r="BS86" s="72"/>
      <c r="BT86" s="72"/>
      <c r="BU86" s="72"/>
      <c r="BV86" s="72"/>
      <c r="BW86" s="72"/>
      <c r="BX86" s="72"/>
      <c r="BY86" s="72"/>
      <c r="BZ86" s="72"/>
      <c r="CA86" s="72"/>
      <c r="CB86" s="72"/>
      <c r="CC86" s="72"/>
      <c r="CD86" s="72"/>
      <c r="CE86" s="72"/>
      <c r="CF86" s="72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2"/>
      <c r="CW86" s="72"/>
      <c r="CX86" s="72"/>
      <c r="CY86" s="72"/>
      <c r="CZ86" s="72"/>
      <c r="DA86" s="72"/>
      <c r="DB86" s="72"/>
      <c r="DC86" s="72"/>
      <c r="DD86" s="72"/>
      <c r="DE86" s="72"/>
      <c r="DF86" s="72"/>
      <c r="DG86" s="72"/>
      <c r="DH86" s="72"/>
      <c r="DI86" s="72"/>
      <c r="DJ86" s="72"/>
      <c r="DK86" s="72"/>
      <c r="DL86" s="72"/>
      <c r="DM86" s="72"/>
      <c r="DN86" s="72"/>
      <c r="DO86" s="72"/>
      <c r="DP86" s="72"/>
      <c r="DQ86" s="72"/>
      <c r="DR86" s="72"/>
      <c r="DS86" s="72"/>
      <c r="DT86" s="72"/>
      <c r="DU86" s="72"/>
      <c r="DV86" s="72"/>
      <c r="DW86" s="72"/>
      <c r="DX86" s="72"/>
      <c r="DY86" s="72"/>
      <c r="DZ86" s="72"/>
    </row>
    <row r="87" spans="1:130" s="80" customFormat="1" x14ac:dyDescent="0.25">
      <c r="A87" s="80" t="s">
        <v>358</v>
      </c>
      <c r="B87" s="497" t="s">
        <v>242</v>
      </c>
      <c r="C87" s="229">
        <f>SUM('Раздел 2 таблица 1 '!C87+'Раздел 2 таблица 2 '!C87+'Раздел 2 таблица 3'!C87)</f>
        <v>0</v>
      </c>
      <c r="D87" s="229">
        <f>SUM('Раздел 2 таблица 1 '!D87+'Раздел 2 таблица 2 '!D87+'Раздел 2 таблица 3'!D87)</f>
        <v>0</v>
      </c>
      <c r="E87" s="229">
        <f>SUM('Раздел 2 таблица 1 '!E87+'Раздел 2 таблица 2 '!E87+'Раздел 2 таблица 3'!E87)</f>
        <v>0</v>
      </c>
      <c r="F87" s="229">
        <f>SUM('Раздел 2 таблица 1 '!F87+'Раздел 2 таблица 2 '!F87+'Раздел 2 таблица 3'!F87)</f>
        <v>0</v>
      </c>
      <c r="G87" s="229">
        <f>SUM('Раздел 2 таблица 1 '!G87+'Раздел 2 таблица 2 '!G87+'Раздел 2 таблица 3'!G87)</f>
        <v>0</v>
      </c>
      <c r="H87" s="229">
        <f>SUM('Раздел 2 таблица 1 '!H87+'Раздел 2 таблица 2 '!H87+'Раздел 2 таблица 3'!H87)</f>
        <v>0</v>
      </c>
      <c r="I87" s="221">
        <f t="shared" si="4"/>
        <v>0</v>
      </c>
      <c r="J87" s="231">
        <f>SUM('Раздел 2 таблица 1 '!J87+'Раздел 2 таблица 2 '!J87+'Раздел 2 таблица 3'!J87)</f>
        <v>0</v>
      </c>
      <c r="K87" s="231">
        <f>SUM('Раздел 2 таблица 1 '!K87+'Раздел 2 таблица 2 '!K87+'Раздел 2 таблица 3'!K87)</f>
        <v>0</v>
      </c>
      <c r="L87" s="231">
        <f>SUM('Раздел 2 таблица 1 '!L87+'Раздел 2 таблица 2 '!L87+'Раздел 2 таблица 3'!L87)</f>
        <v>0</v>
      </c>
      <c r="M87" s="231">
        <f>SUM('Раздел 2 таблица 1 '!M87+'Раздел 2 таблица 2 '!M87+'Раздел 2 таблица 3'!M87)</f>
        <v>0</v>
      </c>
      <c r="N87" s="231">
        <f>SUM('Раздел 2 таблица 1 '!N87+'Раздел 2 таблица 2 '!N87+'Раздел 2 таблица 3'!N87)</f>
        <v>0</v>
      </c>
      <c r="O87" s="231">
        <f>SUM('Раздел 2 таблица 1 '!O87+'Раздел 2 таблица 2 '!O87+'Раздел 2 таблица 3'!O87)</f>
        <v>0</v>
      </c>
      <c r="P87" s="231">
        <f>SUM('Раздел 2 таблица 1 '!P87+'Раздел 2 таблица 2 '!P87+'Раздел 2 таблица 3'!P87)</f>
        <v>0</v>
      </c>
      <c r="Q87" s="231">
        <f>SUM('Раздел 2 таблица 1 '!Q87+'Раздел 2 таблица 2 '!Q87+'Раздел 2 таблица 3'!Q87)</f>
        <v>0</v>
      </c>
      <c r="R87" s="221">
        <f t="shared" si="3"/>
        <v>0</v>
      </c>
      <c r="S87" s="221">
        <f>SUM('Раздел 2 таблица 1 '!S87+'Раздел 2 таблица 2 '!S87+'Раздел 2 таблица 3'!S87)</f>
        <v>0</v>
      </c>
      <c r="T87" s="221">
        <f>SUM('Раздел 2 таблица 1 '!T87+'Раздел 2 таблица 2 '!T87+'Раздел 2 таблица 3'!T87)</f>
        <v>0</v>
      </c>
      <c r="U87" s="221">
        <f>SUM('Раздел 2 таблица 1 '!U87+'Раздел 2 таблица 2 '!U87+'Раздел 2 таблица 3'!U87)</f>
        <v>0</v>
      </c>
      <c r="V87" s="221">
        <f>SUM('Раздел 2 таблица 1 '!V87+'Раздел 2 таблица 2 '!V87+'Раздел 2 таблица 3'!V87)</f>
        <v>0</v>
      </c>
      <c r="W87" s="221">
        <f>SUM('Раздел 2 таблица 1 '!W87+'Раздел 2 таблица 2 '!W87+'Раздел 2 таблица 3'!W87)</f>
        <v>0</v>
      </c>
      <c r="X87" s="221">
        <f>SUM('Раздел 2 таблица 1 '!X87+'Раздел 2 таблица 2 '!X87+'Раздел 2 таблица 3'!X87)</f>
        <v>0</v>
      </c>
      <c r="Y87" s="243">
        <f>SUM('Раздел 2 таблица 1 '!Y87+'Раздел 2 таблица 2 '!Y87+'Раздел 2 таблица 3'!Y87)</f>
        <v>0</v>
      </c>
      <c r="Z87" s="243">
        <f>SUM('Раздел 2 таблица 1 '!Z87+'Раздел 2 таблица 2 '!Z87+'Раздел 2 таблица 3'!Z87)</f>
        <v>0</v>
      </c>
      <c r="AA87" s="243">
        <f>SUM('Раздел 2 таблица 1 '!AA87+'Раздел 2 таблица 2 '!AA87+'Раздел 2 таблица 3'!AA87)</f>
        <v>0</v>
      </c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72"/>
      <c r="CK87" s="72"/>
      <c r="CL87" s="72"/>
      <c r="CM87" s="72"/>
      <c r="CN87" s="72"/>
      <c r="CO87" s="72"/>
      <c r="CP87" s="72"/>
      <c r="CQ87" s="72"/>
      <c r="CR87" s="72"/>
      <c r="CS87" s="72"/>
      <c r="CT87" s="72"/>
      <c r="CU87" s="72"/>
      <c r="CV87" s="72"/>
      <c r="CW87" s="72"/>
      <c r="CX87" s="72"/>
      <c r="CY87" s="72"/>
      <c r="CZ87" s="72"/>
      <c r="DA87" s="72"/>
      <c r="DB87" s="72"/>
      <c r="DC87" s="72"/>
      <c r="DD87" s="72"/>
      <c r="DE87" s="72"/>
      <c r="DF87" s="72"/>
      <c r="DG87" s="72"/>
      <c r="DH87" s="72"/>
      <c r="DI87" s="72"/>
      <c r="DJ87" s="72"/>
      <c r="DK87" s="72"/>
      <c r="DL87" s="72"/>
      <c r="DM87" s="72"/>
      <c r="DN87" s="72"/>
      <c r="DO87" s="72"/>
      <c r="DP87" s="72"/>
      <c r="DQ87" s="72"/>
      <c r="DR87" s="72"/>
      <c r="DS87" s="72"/>
      <c r="DT87" s="72"/>
      <c r="DU87" s="72"/>
      <c r="DV87" s="72"/>
      <c r="DW87" s="72"/>
      <c r="DX87" s="72"/>
      <c r="DY87" s="72"/>
      <c r="DZ87" s="72"/>
    </row>
    <row r="88" spans="1:130" s="80" customFormat="1" x14ac:dyDescent="0.25">
      <c r="A88" s="80" t="s">
        <v>299</v>
      </c>
      <c r="B88" s="497" t="s">
        <v>243</v>
      </c>
      <c r="C88" s="229">
        <f>SUM('Раздел 2 таблица 1 '!C88+'Раздел 2 таблица 2 '!C88+'Раздел 2 таблица 3'!C88)</f>
        <v>0</v>
      </c>
      <c r="D88" s="229">
        <f>SUM('Раздел 2 таблица 1 '!D88+'Раздел 2 таблица 2 '!D88+'Раздел 2 таблица 3'!D88)</f>
        <v>0</v>
      </c>
      <c r="E88" s="229">
        <f>SUM('Раздел 2 таблица 1 '!E88+'Раздел 2 таблица 2 '!E88+'Раздел 2 таблица 3'!E88)</f>
        <v>0</v>
      </c>
      <c r="F88" s="229">
        <f>SUM('Раздел 2 таблица 1 '!F88+'Раздел 2 таблица 2 '!F88+'Раздел 2 таблица 3'!F88)</f>
        <v>0</v>
      </c>
      <c r="G88" s="229">
        <f>SUM('Раздел 2 таблица 1 '!G88+'Раздел 2 таблица 2 '!G88+'Раздел 2 таблица 3'!G88)</f>
        <v>0</v>
      </c>
      <c r="H88" s="229">
        <f>SUM('Раздел 2 таблица 1 '!H88+'Раздел 2 таблица 2 '!H88+'Раздел 2 таблица 3'!H88)</f>
        <v>0</v>
      </c>
      <c r="I88" s="221">
        <f t="shared" si="4"/>
        <v>0</v>
      </c>
      <c r="J88" s="231">
        <f>SUM('Раздел 2 таблица 1 '!J88+'Раздел 2 таблица 2 '!J88+'Раздел 2 таблица 3'!J88)</f>
        <v>0</v>
      </c>
      <c r="K88" s="231">
        <f>SUM('Раздел 2 таблица 1 '!K88+'Раздел 2 таблица 2 '!K88+'Раздел 2 таблица 3'!K88)</f>
        <v>0</v>
      </c>
      <c r="L88" s="231">
        <f>SUM('Раздел 2 таблица 1 '!L88+'Раздел 2 таблица 2 '!L88+'Раздел 2 таблица 3'!L88)</f>
        <v>0</v>
      </c>
      <c r="M88" s="231">
        <f>SUM('Раздел 2 таблица 1 '!M88+'Раздел 2 таблица 2 '!M88+'Раздел 2 таблица 3'!M88)</f>
        <v>0</v>
      </c>
      <c r="N88" s="231">
        <f>SUM('Раздел 2 таблица 1 '!N88+'Раздел 2 таблица 2 '!N88+'Раздел 2 таблица 3'!N88)</f>
        <v>0</v>
      </c>
      <c r="O88" s="231">
        <f>SUM('Раздел 2 таблица 1 '!O88+'Раздел 2 таблица 2 '!O88+'Раздел 2 таблица 3'!O88)</f>
        <v>0</v>
      </c>
      <c r="P88" s="231">
        <f>SUM('Раздел 2 таблица 1 '!P88+'Раздел 2 таблица 2 '!P88+'Раздел 2 таблица 3'!P88)</f>
        <v>0</v>
      </c>
      <c r="Q88" s="231">
        <f>SUM('Раздел 2 таблица 1 '!Q88+'Раздел 2 таблица 2 '!Q88+'Раздел 2 таблица 3'!Q88)</f>
        <v>0</v>
      </c>
      <c r="R88" s="221">
        <f t="shared" si="3"/>
        <v>0</v>
      </c>
      <c r="S88" s="221">
        <f>SUM('Раздел 2 таблица 1 '!S88+'Раздел 2 таблица 2 '!S88+'Раздел 2 таблица 3'!S88)</f>
        <v>0</v>
      </c>
      <c r="T88" s="221">
        <f>SUM('Раздел 2 таблица 1 '!T88+'Раздел 2 таблица 2 '!T88+'Раздел 2 таблица 3'!T88)</f>
        <v>0</v>
      </c>
      <c r="U88" s="221">
        <f>SUM('Раздел 2 таблица 1 '!U88+'Раздел 2 таблица 2 '!U88+'Раздел 2 таблица 3'!U88)</f>
        <v>0</v>
      </c>
      <c r="V88" s="221">
        <f>SUM('Раздел 2 таблица 1 '!V88+'Раздел 2 таблица 2 '!V88+'Раздел 2 таблица 3'!V88)</f>
        <v>0</v>
      </c>
      <c r="W88" s="221">
        <f>SUM('Раздел 2 таблица 1 '!W88+'Раздел 2 таблица 2 '!W88+'Раздел 2 таблица 3'!W88)</f>
        <v>0</v>
      </c>
      <c r="X88" s="221">
        <f>SUM('Раздел 2 таблица 1 '!X88+'Раздел 2 таблица 2 '!X88+'Раздел 2 таблица 3'!X88)</f>
        <v>0</v>
      </c>
      <c r="Y88" s="243">
        <f>SUM('Раздел 2 таблица 1 '!Y88+'Раздел 2 таблица 2 '!Y88+'Раздел 2 таблица 3'!Y88)</f>
        <v>0</v>
      </c>
      <c r="Z88" s="243">
        <f>SUM('Раздел 2 таблица 1 '!Z88+'Раздел 2 таблица 2 '!Z88+'Раздел 2 таблица 3'!Z88)</f>
        <v>0</v>
      </c>
      <c r="AA88" s="243">
        <f>SUM('Раздел 2 таблица 1 '!AA88+'Раздел 2 таблица 2 '!AA88+'Раздел 2 таблица 3'!AA88)</f>
        <v>0</v>
      </c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72"/>
      <c r="AO88" s="72"/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72"/>
      <c r="BG88" s="72"/>
      <c r="BH88" s="72"/>
      <c r="BI88" s="72"/>
      <c r="BJ88" s="72"/>
      <c r="BK88" s="72"/>
      <c r="BL88" s="72"/>
      <c r="BM88" s="72"/>
      <c r="BN88" s="72"/>
      <c r="BO88" s="72"/>
      <c r="BP88" s="72"/>
      <c r="BQ88" s="72"/>
      <c r="BR88" s="72"/>
      <c r="BS88" s="72"/>
      <c r="BT88" s="72"/>
      <c r="BU88" s="72"/>
      <c r="BV88" s="72"/>
      <c r="BW88" s="72"/>
      <c r="BX88" s="72"/>
      <c r="BY88" s="72"/>
      <c r="BZ88" s="72"/>
      <c r="CA88" s="72"/>
      <c r="CB88" s="72"/>
      <c r="CC88" s="72"/>
      <c r="CD88" s="72"/>
      <c r="CE88" s="72"/>
      <c r="CF88" s="72"/>
      <c r="CG88" s="72"/>
      <c r="CH88" s="72"/>
      <c r="CI88" s="72"/>
      <c r="CJ88" s="72"/>
      <c r="CK88" s="72"/>
      <c r="CL88" s="72"/>
      <c r="CM88" s="72"/>
      <c r="CN88" s="72"/>
      <c r="CO88" s="72"/>
      <c r="CP88" s="72"/>
      <c r="CQ88" s="72"/>
      <c r="CR88" s="72"/>
      <c r="CS88" s="72"/>
      <c r="CT88" s="72"/>
      <c r="CU88" s="72"/>
      <c r="CV88" s="72"/>
      <c r="CW88" s="72"/>
      <c r="CX88" s="72"/>
      <c r="CY88" s="72"/>
      <c r="CZ88" s="72"/>
      <c r="DA88" s="72"/>
      <c r="DB88" s="72"/>
      <c r="DC88" s="72"/>
      <c r="DD88" s="72"/>
      <c r="DE88" s="72"/>
      <c r="DF88" s="72"/>
      <c r="DG88" s="72"/>
      <c r="DH88" s="72"/>
      <c r="DI88" s="72"/>
      <c r="DJ88" s="72"/>
      <c r="DK88" s="72"/>
      <c r="DL88" s="72"/>
      <c r="DM88" s="72"/>
      <c r="DN88" s="72"/>
      <c r="DO88" s="72"/>
      <c r="DP88" s="72"/>
      <c r="DQ88" s="72"/>
      <c r="DR88" s="72"/>
      <c r="DS88" s="72"/>
      <c r="DT88" s="72"/>
      <c r="DU88" s="72"/>
      <c r="DV88" s="72"/>
      <c r="DW88" s="72"/>
      <c r="DX88" s="72"/>
      <c r="DY88" s="72"/>
      <c r="DZ88" s="72"/>
    </row>
    <row r="89" spans="1:130" s="80" customFormat="1" x14ac:dyDescent="0.25">
      <c r="A89" s="80" t="s">
        <v>359</v>
      </c>
      <c r="B89" s="497" t="s">
        <v>244</v>
      </c>
      <c r="C89" s="229">
        <f>SUM('Раздел 2 таблица 1 '!C89+'Раздел 2 таблица 2 '!C89+'Раздел 2 таблица 3'!C89)</f>
        <v>0</v>
      </c>
      <c r="D89" s="229">
        <f>SUM('Раздел 2 таблица 1 '!D89+'Раздел 2 таблица 2 '!D89+'Раздел 2 таблица 3'!D89)</f>
        <v>0</v>
      </c>
      <c r="E89" s="229">
        <f>SUM('Раздел 2 таблица 1 '!E89+'Раздел 2 таблица 2 '!E89+'Раздел 2 таблица 3'!E89)</f>
        <v>0</v>
      </c>
      <c r="F89" s="229">
        <f>SUM('Раздел 2 таблица 1 '!F89+'Раздел 2 таблица 2 '!F89+'Раздел 2 таблица 3'!F89)</f>
        <v>0</v>
      </c>
      <c r="G89" s="229">
        <f>SUM('Раздел 2 таблица 1 '!G89+'Раздел 2 таблица 2 '!G89+'Раздел 2 таблица 3'!G89)</f>
        <v>0</v>
      </c>
      <c r="H89" s="229">
        <f>SUM('Раздел 2 таблица 1 '!H89+'Раздел 2 таблица 2 '!H89+'Раздел 2 таблица 3'!H89)</f>
        <v>0</v>
      </c>
      <c r="I89" s="221">
        <f t="shared" si="4"/>
        <v>0</v>
      </c>
      <c r="J89" s="231">
        <f>SUM('Раздел 2 таблица 1 '!J89+'Раздел 2 таблица 2 '!J89+'Раздел 2 таблица 3'!J89)</f>
        <v>0</v>
      </c>
      <c r="K89" s="231">
        <f>SUM('Раздел 2 таблица 1 '!K89+'Раздел 2 таблица 2 '!K89+'Раздел 2 таблица 3'!K89)</f>
        <v>0</v>
      </c>
      <c r="L89" s="231">
        <f>SUM('Раздел 2 таблица 1 '!L89+'Раздел 2 таблица 2 '!L89+'Раздел 2 таблица 3'!L89)</f>
        <v>0</v>
      </c>
      <c r="M89" s="231">
        <f>SUM('Раздел 2 таблица 1 '!M89+'Раздел 2 таблица 2 '!M89+'Раздел 2 таблица 3'!M89)</f>
        <v>0</v>
      </c>
      <c r="N89" s="231">
        <f>SUM('Раздел 2 таблица 1 '!N89+'Раздел 2 таблица 2 '!N89+'Раздел 2 таблица 3'!N89)</f>
        <v>0</v>
      </c>
      <c r="O89" s="231">
        <f>SUM('Раздел 2 таблица 1 '!O89+'Раздел 2 таблица 2 '!O89+'Раздел 2 таблица 3'!O89)</f>
        <v>0</v>
      </c>
      <c r="P89" s="231">
        <f>SUM('Раздел 2 таблица 1 '!P89+'Раздел 2 таблица 2 '!P89+'Раздел 2 таблица 3'!P89)</f>
        <v>0</v>
      </c>
      <c r="Q89" s="231">
        <f>SUM('Раздел 2 таблица 1 '!Q89+'Раздел 2 таблица 2 '!Q89+'Раздел 2 таблица 3'!Q89)</f>
        <v>0</v>
      </c>
      <c r="R89" s="221">
        <f t="shared" si="3"/>
        <v>0</v>
      </c>
      <c r="S89" s="221">
        <f>SUM('Раздел 2 таблица 1 '!S89+'Раздел 2 таблица 2 '!S89+'Раздел 2 таблица 3'!S89)</f>
        <v>0</v>
      </c>
      <c r="T89" s="221">
        <f>SUM('Раздел 2 таблица 1 '!T89+'Раздел 2 таблица 2 '!T89+'Раздел 2 таблица 3'!T89)</f>
        <v>0</v>
      </c>
      <c r="U89" s="221">
        <f>SUM('Раздел 2 таблица 1 '!U89+'Раздел 2 таблица 2 '!U89+'Раздел 2 таблица 3'!U89)</f>
        <v>0</v>
      </c>
      <c r="V89" s="221">
        <f>SUM('Раздел 2 таблица 1 '!V89+'Раздел 2 таблица 2 '!V89+'Раздел 2 таблица 3'!V89)</f>
        <v>0</v>
      </c>
      <c r="W89" s="221">
        <f>SUM('Раздел 2 таблица 1 '!W89+'Раздел 2 таблица 2 '!W89+'Раздел 2 таблица 3'!W89)</f>
        <v>0</v>
      </c>
      <c r="X89" s="221">
        <f>SUM('Раздел 2 таблица 1 '!X89+'Раздел 2 таблица 2 '!X89+'Раздел 2 таблица 3'!X89)</f>
        <v>0</v>
      </c>
      <c r="Y89" s="243">
        <f>SUM('Раздел 2 таблица 1 '!Y89+'Раздел 2 таблица 2 '!Y89+'Раздел 2 таблица 3'!Y89)</f>
        <v>0</v>
      </c>
      <c r="Z89" s="243">
        <f>SUM('Раздел 2 таблица 1 '!Z89+'Раздел 2 таблица 2 '!Z89+'Раздел 2 таблица 3'!Z89)</f>
        <v>0</v>
      </c>
      <c r="AA89" s="243">
        <f>SUM('Раздел 2 таблица 1 '!AA89+'Раздел 2 таблица 2 '!AA89+'Раздел 2 таблица 3'!AA89)</f>
        <v>0</v>
      </c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72"/>
      <c r="AO89" s="72"/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  <c r="BH89" s="72"/>
      <c r="BI89" s="72"/>
      <c r="BJ89" s="72"/>
      <c r="BK89" s="72"/>
      <c r="BL89" s="72"/>
      <c r="BM89" s="72"/>
      <c r="BN89" s="72"/>
      <c r="BO89" s="72"/>
      <c r="BP89" s="72"/>
      <c r="BQ89" s="72"/>
      <c r="BR89" s="72"/>
      <c r="BS89" s="72"/>
      <c r="BT89" s="72"/>
      <c r="BU89" s="72"/>
      <c r="BV89" s="72"/>
      <c r="BW89" s="72"/>
      <c r="BX89" s="72"/>
      <c r="BY89" s="72"/>
      <c r="BZ89" s="72"/>
      <c r="CA89" s="72"/>
      <c r="CB89" s="72"/>
      <c r="CC89" s="72"/>
      <c r="CD89" s="72"/>
      <c r="CE89" s="72"/>
      <c r="CF89" s="72"/>
      <c r="CG89" s="72"/>
      <c r="CH89" s="72"/>
      <c r="CI89" s="72"/>
      <c r="CJ89" s="72"/>
      <c r="CK89" s="72"/>
      <c r="CL89" s="72"/>
      <c r="CM89" s="72"/>
      <c r="CN89" s="72"/>
      <c r="CO89" s="72"/>
      <c r="CP89" s="72"/>
      <c r="CQ89" s="72"/>
      <c r="CR89" s="72"/>
      <c r="CS89" s="72"/>
      <c r="CT89" s="72"/>
      <c r="CU89" s="72"/>
      <c r="CV89" s="72"/>
      <c r="CW89" s="72"/>
      <c r="CX89" s="72"/>
      <c r="CY89" s="72"/>
      <c r="CZ89" s="72"/>
      <c r="DA89" s="72"/>
      <c r="DB89" s="72"/>
      <c r="DC89" s="72"/>
      <c r="DD89" s="72"/>
      <c r="DE89" s="72"/>
      <c r="DF89" s="72"/>
      <c r="DG89" s="72"/>
      <c r="DH89" s="72"/>
      <c r="DI89" s="72"/>
      <c r="DJ89" s="72"/>
      <c r="DK89" s="72"/>
      <c r="DL89" s="72"/>
      <c r="DM89" s="72"/>
      <c r="DN89" s="72"/>
      <c r="DO89" s="72"/>
      <c r="DP89" s="72"/>
      <c r="DQ89" s="72"/>
      <c r="DR89" s="72"/>
      <c r="DS89" s="72"/>
      <c r="DT89" s="72"/>
      <c r="DU89" s="72"/>
      <c r="DV89" s="72"/>
      <c r="DW89" s="72"/>
      <c r="DX89" s="72"/>
      <c r="DY89" s="72"/>
      <c r="DZ89" s="72"/>
    </row>
    <row r="90" spans="1:130" s="80" customFormat="1" x14ac:dyDescent="0.25">
      <c r="A90" s="80" t="s">
        <v>102</v>
      </c>
      <c r="B90" s="497" t="s">
        <v>245</v>
      </c>
      <c r="C90" s="229">
        <f>SUM('Раздел 2 таблица 1 '!C90+'Раздел 2 таблица 2 '!C90+'Раздел 2 таблица 3'!C90)</f>
        <v>0</v>
      </c>
      <c r="D90" s="229">
        <f>SUM('Раздел 2 таблица 1 '!D90+'Раздел 2 таблица 2 '!D90+'Раздел 2 таблица 3'!D90)</f>
        <v>0</v>
      </c>
      <c r="E90" s="229">
        <f>SUM('Раздел 2 таблица 1 '!E90+'Раздел 2 таблица 2 '!E90+'Раздел 2 таблица 3'!E90)</f>
        <v>0</v>
      </c>
      <c r="F90" s="229">
        <f>SUM('Раздел 2 таблица 1 '!F90+'Раздел 2 таблица 2 '!F90+'Раздел 2 таблица 3'!F90)</f>
        <v>0</v>
      </c>
      <c r="G90" s="229">
        <f>SUM('Раздел 2 таблица 1 '!G90+'Раздел 2 таблица 2 '!G90+'Раздел 2 таблица 3'!G90)</f>
        <v>0</v>
      </c>
      <c r="H90" s="229">
        <f>SUM('Раздел 2 таблица 1 '!H90+'Раздел 2 таблица 2 '!H90+'Раздел 2 таблица 3'!H90)</f>
        <v>0</v>
      </c>
      <c r="I90" s="221">
        <f t="shared" si="4"/>
        <v>0</v>
      </c>
      <c r="J90" s="231">
        <f>SUM('Раздел 2 таблица 1 '!J90+'Раздел 2 таблица 2 '!J90+'Раздел 2 таблица 3'!J90)</f>
        <v>0</v>
      </c>
      <c r="K90" s="231">
        <f>SUM('Раздел 2 таблица 1 '!K90+'Раздел 2 таблица 2 '!K90+'Раздел 2 таблица 3'!K90)</f>
        <v>0</v>
      </c>
      <c r="L90" s="231">
        <f>SUM('Раздел 2 таблица 1 '!L90+'Раздел 2 таблица 2 '!L90+'Раздел 2 таблица 3'!L90)</f>
        <v>0</v>
      </c>
      <c r="M90" s="231">
        <f>SUM('Раздел 2 таблица 1 '!M90+'Раздел 2 таблица 2 '!M90+'Раздел 2 таблица 3'!M90)</f>
        <v>0</v>
      </c>
      <c r="N90" s="231">
        <f>SUM('Раздел 2 таблица 1 '!N90+'Раздел 2 таблица 2 '!N90+'Раздел 2 таблица 3'!N90)</f>
        <v>0</v>
      </c>
      <c r="O90" s="231">
        <f>SUM('Раздел 2 таблица 1 '!O90+'Раздел 2 таблица 2 '!O90+'Раздел 2 таблица 3'!O90)</f>
        <v>0</v>
      </c>
      <c r="P90" s="231">
        <f>SUM('Раздел 2 таблица 1 '!P90+'Раздел 2 таблица 2 '!P90+'Раздел 2 таблица 3'!P90)</f>
        <v>0</v>
      </c>
      <c r="Q90" s="231">
        <f>SUM('Раздел 2 таблица 1 '!Q90+'Раздел 2 таблица 2 '!Q90+'Раздел 2 таблица 3'!Q90)</f>
        <v>0</v>
      </c>
      <c r="R90" s="221">
        <f t="shared" si="3"/>
        <v>0</v>
      </c>
      <c r="S90" s="221">
        <f>SUM('Раздел 2 таблица 1 '!S90+'Раздел 2 таблица 2 '!S90+'Раздел 2 таблица 3'!S90)</f>
        <v>0</v>
      </c>
      <c r="T90" s="221">
        <f>SUM('Раздел 2 таблица 1 '!T90+'Раздел 2 таблица 2 '!T90+'Раздел 2 таблица 3'!T90)</f>
        <v>0</v>
      </c>
      <c r="U90" s="221">
        <f>SUM('Раздел 2 таблица 1 '!U90+'Раздел 2 таблица 2 '!U90+'Раздел 2 таблица 3'!U90)</f>
        <v>0</v>
      </c>
      <c r="V90" s="221">
        <f>SUM('Раздел 2 таблица 1 '!V90+'Раздел 2 таблица 2 '!V90+'Раздел 2 таблица 3'!V90)</f>
        <v>0</v>
      </c>
      <c r="W90" s="221">
        <f>SUM('Раздел 2 таблица 1 '!W90+'Раздел 2 таблица 2 '!W90+'Раздел 2 таблица 3'!W90)</f>
        <v>0</v>
      </c>
      <c r="X90" s="221">
        <f>SUM('Раздел 2 таблица 1 '!X90+'Раздел 2 таблица 2 '!X90+'Раздел 2 таблица 3'!X90)</f>
        <v>0</v>
      </c>
      <c r="Y90" s="243">
        <f>SUM('Раздел 2 таблица 1 '!Y90+'Раздел 2 таблица 2 '!Y90+'Раздел 2 таблица 3'!Y90)</f>
        <v>0</v>
      </c>
      <c r="Z90" s="243">
        <f>SUM('Раздел 2 таблица 1 '!Z90+'Раздел 2 таблица 2 '!Z90+'Раздел 2 таблица 3'!Z90)</f>
        <v>0</v>
      </c>
      <c r="AA90" s="243">
        <f>SUM('Раздел 2 таблица 1 '!AA90+'Раздел 2 таблица 2 '!AA90+'Раздел 2 таблица 3'!AA90)</f>
        <v>0</v>
      </c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2"/>
      <c r="AN90" s="72"/>
      <c r="AO90" s="72"/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72"/>
      <c r="BN90" s="72"/>
      <c r="BO90" s="72"/>
      <c r="BP90" s="72"/>
      <c r="BQ90" s="72"/>
      <c r="BR90" s="72"/>
      <c r="BS90" s="72"/>
      <c r="BT90" s="72"/>
      <c r="BU90" s="72"/>
      <c r="BV90" s="72"/>
      <c r="BW90" s="72"/>
      <c r="BX90" s="72"/>
      <c r="BY90" s="72"/>
      <c r="BZ90" s="72"/>
      <c r="CA90" s="72"/>
      <c r="CB90" s="72"/>
      <c r="CC90" s="72"/>
      <c r="CD90" s="72"/>
      <c r="CE90" s="72"/>
      <c r="CF90" s="72"/>
      <c r="CG90" s="72"/>
      <c r="CH90" s="72"/>
      <c r="CI90" s="72"/>
      <c r="CJ90" s="72"/>
      <c r="CK90" s="72"/>
      <c r="CL90" s="72"/>
      <c r="CM90" s="72"/>
      <c r="CN90" s="72"/>
      <c r="CO90" s="72"/>
      <c r="CP90" s="72"/>
      <c r="CQ90" s="72"/>
      <c r="CR90" s="72"/>
      <c r="CS90" s="72"/>
      <c r="CT90" s="72"/>
      <c r="CU90" s="72"/>
      <c r="CV90" s="72"/>
      <c r="CW90" s="72"/>
      <c r="CX90" s="72"/>
      <c r="CY90" s="72"/>
      <c r="CZ90" s="72"/>
      <c r="DA90" s="72"/>
      <c r="DB90" s="72"/>
      <c r="DC90" s="72"/>
      <c r="DD90" s="72"/>
      <c r="DE90" s="72"/>
      <c r="DF90" s="72"/>
      <c r="DG90" s="72"/>
      <c r="DH90" s="72"/>
      <c r="DI90" s="72"/>
      <c r="DJ90" s="72"/>
      <c r="DK90" s="72"/>
      <c r="DL90" s="72"/>
      <c r="DM90" s="72"/>
      <c r="DN90" s="72"/>
      <c r="DO90" s="72"/>
      <c r="DP90" s="72"/>
      <c r="DQ90" s="72"/>
      <c r="DR90" s="72"/>
      <c r="DS90" s="72"/>
      <c r="DT90" s="72"/>
      <c r="DU90" s="72"/>
      <c r="DV90" s="72"/>
      <c r="DW90" s="72"/>
      <c r="DX90" s="72"/>
      <c r="DY90" s="72"/>
      <c r="DZ90" s="72"/>
    </row>
    <row r="91" spans="1:130" s="80" customFormat="1" x14ac:dyDescent="0.25">
      <c r="A91" s="80" t="s">
        <v>334</v>
      </c>
      <c r="B91" s="497" t="s">
        <v>246</v>
      </c>
      <c r="C91" s="229">
        <f>SUM('Раздел 2 таблица 1 '!C91+'Раздел 2 таблица 2 '!C91+'Раздел 2 таблица 3'!C91)</f>
        <v>0</v>
      </c>
      <c r="D91" s="229">
        <f>SUM('Раздел 2 таблица 1 '!D91+'Раздел 2 таблица 2 '!D91+'Раздел 2 таблица 3'!D91)</f>
        <v>0</v>
      </c>
      <c r="E91" s="229">
        <f>SUM('Раздел 2 таблица 1 '!E91+'Раздел 2 таблица 2 '!E91+'Раздел 2 таблица 3'!E91)</f>
        <v>0</v>
      </c>
      <c r="F91" s="229">
        <f>SUM('Раздел 2 таблица 1 '!F91+'Раздел 2 таблица 2 '!F91+'Раздел 2 таблица 3'!F91)</f>
        <v>0</v>
      </c>
      <c r="G91" s="229">
        <f>SUM('Раздел 2 таблица 1 '!G91+'Раздел 2 таблица 2 '!G91+'Раздел 2 таблица 3'!G91)</f>
        <v>0</v>
      </c>
      <c r="H91" s="229">
        <f>SUM('Раздел 2 таблица 1 '!H91+'Раздел 2 таблица 2 '!H91+'Раздел 2 таблица 3'!H91)</f>
        <v>0</v>
      </c>
      <c r="I91" s="221">
        <f t="shared" si="4"/>
        <v>0</v>
      </c>
      <c r="J91" s="231">
        <f>SUM('Раздел 2 таблица 1 '!J91+'Раздел 2 таблица 2 '!J91+'Раздел 2 таблица 3'!J91)</f>
        <v>0</v>
      </c>
      <c r="K91" s="231">
        <f>SUM('Раздел 2 таблица 1 '!K91+'Раздел 2 таблица 2 '!K91+'Раздел 2 таблица 3'!K91)</f>
        <v>0</v>
      </c>
      <c r="L91" s="231">
        <f>SUM('Раздел 2 таблица 1 '!L91+'Раздел 2 таблица 2 '!L91+'Раздел 2 таблица 3'!L91)</f>
        <v>0</v>
      </c>
      <c r="M91" s="231">
        <f>SUM('Раздел 2 таблица 1 '!M91+'Раздел 2 таблица 2 '!M91+'Раздел 2 таблица 3'!M91)</f>
        <v>0</v>
      </c>
      <c r="N91" s="231">
        <f>SUM('Раздел 2 таблица 1 '!N91+'Раздел 2 таблица 2 '!N91+'Раздел 2 таблица 3'!N91)</f>
        <v>0</v>
      </c>
      <c r="O91" s="231">
        <f>SUM('Раздел 2 таблица 1 '!O91+'Раздел 2 таблица 2 '!O91+'Раздел 2 таблица 3'!O91)</f>
        <v>0</v>
      </c>
      <c r="P91" s="231">
        <f>SUM('Раздел 2 таблица 1 '!P91+'Раздел 2 таблица 2 '!P91+'Раздел 2 таблица 3'!P91)</f>
        <v>0</v>
      </c>
      <c r="Q91" s="231">
        <f>SUM('Раздел 2 таблица 1 '!Q91+'Раздел 2 таблица 2 '!Q91+'Раздел 2 таблица 3'!Q91)</f>
        <v>0</v>
      </c>
      <c r="R91" s="221">
        <f t="shared" si="3"/>
        <v>0</v>
      </c>
      <c r="S91" s="221">
        <f>SUM('Раздел 2 таблица 1 '!S91+'Раздел 2 таблица 2 '!S91+'Раздел 2 таблица 3'!S91)</f>
        <v>0</v>
      </c>
      <c r="T91" s="221">
        <f>SUM('Раздел 2 таблица 1 '!T91+'Раздел 2 таблица 2 '!T91+'Раздел 2 таблица 3'!T91)</f>
        <v>0</v>
      </c>
      <c r="U91" s="221">
        <f>SUM('Раздел 2 таблица 1 '!U91+'Раздел 2 таблица 2 '!U91+'Раздел 2 таблица 3'!U91)</f>
        <v>0</v>
      </c>
      <c r="V91" s="221">
        <f>SUM('Раздел 2 таблица 1 '!V91+'Раздел 2 таблица 2 '!V91+'Раздел 2 таблица 3'!V91)</f>
        <v>0</v>
      </c>
      <c r="W91" s="221">
        <f>SUM('Раздел 2 таблица 1 '!W91+'Раздел 2 таблица 2 '!W91+'Раздел 2 таблица 3'!W91)</f>
        <v>0</v>
      </c>
      <c r="X91" s="221">
        <f>SUM('Раздел 2 таблица 1 '!X91+'Раздел 2 таблица 2 '!X91+'Раздел 2 таблица 3'!X91)</f>
        <v>0</v>
      </c>
      <c r="Y91" s="243">
        <f>SUM('Раздел 2 таблица 1 '!Y91+'Раздел 2 таблица 2 '!Y91+'Раздел 2 таблица 3'!Y91)</f>
        <v>0</v>
      </c>
      <c r="Z91" s="243">
        <f>SUM('Раздел 2 таблица 1 '!Z91+'Раздел 2 таблица 2 '!Z91+'Раздел 2 таблица 3'!Z91)</f>
        <v>0</v>
      </c>
      <c r="AA91" s="243">
        <f>SUM('Раздел 2 таблица 1 '!AA91+'Раздел 2 таблица 2 '!AA91+'Раздел 2 таблица 3'!AA91)</f>
        <v>0</v>
      </c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2"/>
      <c r="DL91" s="72"/>
      <c r="DM91" s="72"/>
      <c r="DN91" s="72"/>
      <c r="DO91" s="72"/>
      <c r="DP91" s="72"/>
      <c r="DQ91" s="72"/>
      <c r="DR91" s="72"/>
      <c r="DS91" s="72"/>
      <c r="DT91" s="72"/>
      <c r="DU91" s="72"/>
      <c r="DV91" s="72"/>
      <c r="DW91" s="72"/>
      <c r="DX91" s="72"/>
      <c r="DY91" s="72"/>
      <c r="DZ91" s="72"/>
    </row>
    <row r="92" spans="1:130" s="80" customFormat="1" x14ac:dyDescent="0.25">
      <c r="A92" s="80" t="s">
        <v>103</v>
      </c>
      <c r="B92" s="497" t="s">
        <v>247</v>
      </c>
      <c r="C92" s="229">
        <f>SUM('Раздел 2 таблица 1 '!C92+'Раздел 2 таблица 2 '!C92+'Раздел 2 таблица 3'!C92)</f>
        <v>0</v>
      </c>
      <c r="D92" s="229">
        <f>SUM('Раздел 2 таблица 1 '!D92+'Раздел 2 таблица 2 '!D92+'Раздел 2 таблица 3'!D92)</f>
        <v>0</v>
      </c>
      <c r="E92" s="229">
        <f>SUM('Раздел 2 таблица 1 '!E92+'Раздел 2 таблица 2 '!E92+'Раздел 2 таблица 3'!E92)</f>
        <v>0</v>
      </c>
      <c r="F92" s="229">
        <f>SUM('Раздел 2 таблица 1 '!F92+'Раздел 2 таблица 2 '!F92+'Раздел 2 таблица 3'!F92)</f>
        <v>0</v>
      </c>
      <c r="G92" s="229">
        <f>SUM('Раздел 2 таблица 1 '!G92+'Раздел 2 таблица 2 '!G92+'Раздел 2 таблица 3'!G92)</f>
        <v>0</v>
      </c>
      <c r="H92" s="229">
        <f>SUM('Раздел 2 таблица 1 '!H92+'Раздел 2 таблица 2 '!H92+'Раздел 2 таблица 3'!H92)</f>
        <v>0</v>
      </c>
      <c r="I92" s="221">
        <f t="shared" si="4"/>
        <v>0</v>
      </c>
      <c r="J92" s="231">
        <f>SUM('Раздел 2 таблица 1 '!J92+'Раздел 2 таблица 2 '!J92+'Раздел 2 таблица 3'!J92)</f>
        <v>0</v>
      </c>
      <c r="K92" s="231">
        <f>SUM('Раздел 2 таблица 1 '!K92+'Раздел 2 таблица 2 '!K92+'Раздел 2 таблица 3'!K92)</f>
        <v>0</v>
      </c>
      <c r="L92" s="231">
        <f>SUM('Раздел 2 таблица 1 '!L92+'Раздел 2 таблица 2 '!L92+'Раздел 2 таблица 3'!L92)</f>
        <v>0</v>
      </c>
      <c r="M92" s="231">
        <f>SUM('Раздел 2 таблица 1 '!M92+'Раздел 2 таблица 2 '!M92+'Раздел 2 таблица 3'!M92)</f>
        <v>0</v>
      </c>
      <c r="N92" s="231">
        <f>SUM('Раздел 2 таблица 1 '!N92+'Раздел 2 таблица 2 '!N92+'Раздел 2 таблица 3'!N92)</f>
        <v>0</v>
      </c>
      <c r="O92" s="231">
        <f>SUM('Раздел 2 таблица 1 '!O92+'Раздел 2 таблица 2 '!O92+'Раздел 2 таблица 3'!O92)</f>
        <v>0</v>
      </c>
      <c r="P92" s="231">
        <f>SUM('Раздел 2 таблица 1 '!P92+'Раздел 2 таблица 2 '!P92+'Раздел 2 таблица 3'!P92)</f>
        <v>0</v>
      </c>
      <c r="Q92" s="231">
        <f>SUM('Раздел 2 таблица 1 '!Q92+'Раздел 2 таблица 2 '!Q92+'Раздел 2 таблица 3'!Q92)</f>
        <v>0</v>
      </c>
      <c r="R92" s="221">
        <f t="shared" si="3"/>
        <v>0</v>
      </c>
      <c r="S92" s="221">
        <f>SUM('Раздел 2 таблица 1 '!S92+'Раздел 2 таблица 2 '!S92+'Раздел 2 таблица 3'!S92)</f>
        <v>0</v>
      </c>
      <c r="T92" s="221">
        <f>SUM('Раздел 2 таблица 1 '!T92+'Раздел 2 таблица 2 '!T92+'Раздел 2 таблица 3'!T92)</f>
        <v>0</v>
      </c>
      <c r="U92" s="221">
        <f>SUM('Раздел 2 таблица 1 '!U92+'Раздел 2 таблица 2 '!U92+'Раздел 2 таблица 3'!U92)</f>
        <v>0</v>
      </c>
      <c r="V92" s="221">
        <f>SUM('Раздел 2 таблица 1 '!V92+'Раздел 2 таблица 2 '!V92+'Раздел 2 таблица 3'!V92)</f>
        <v>0</v>
      </c>
      <c r="W92" s="221">
        <f>SUM('Раздел 2 таблица 1 '!W92+'Раздел 2 таблица 2 '!W92+'Раздел 2 таблица 3'!W92)</f>
        <v>0</v>
      </c>
      <c r="X92" s="221">
        <f>SUM('Раздел 2 таблица 1 '!X92+'Раздел 2 таблица 2 '!X92+'Раздел 2 таблица 3'!X92)</f>
        <v>0</v>
      </c>
      <c r="Y92" s="243">
        <f>SUM('Раздел 2 таблица 1 '!Y92+'Раздел 2 таблица 2 '!Y92+'Раздел 2 таблица 3'!Y92)</f>
        <v>0</v>
      </c>
      <c r="Z92" s="243">
        <f>SUM('Раздел 2 таблица 1 '!Z92+'Раздел 2 таблица 2 '!Z92+'Раздел 2 таблица 3'!Z92)</f>
        <v>0</v>
      </c>
      <c r="AA92" s="243">
        <f>SUM('Раздел 2 таблица 1 '!AA92+'Раздел 2 таблица 2 '!AA92+'Раздел 2 таблица 3'!AA92)</f>
        <v>0</v>
      </c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72"/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2"/>
      <c r="DL92" s="72"/>
      <c r="DM92" s="72"/>
      <c r="DN92" s="72"/>
      <c r="DO92" s="72"/>
      <c r="DP92" s="72"/>
      <c r="DQ92" s="72"/>
      <c r="DR92" s="72"/>
      <c r="DS92" s="72"/>
      <c r="DT92" s="72"/>
      <c r="DU92" s="72"/>
      <c r="DV92" s="72"/>
      <c r="DW92" s="72"/>
      <c r="DX92" s="72"/>
      <c r="DY92" s="72"/>
      <c r="DZ92" s="72"/>
    </row>
    <row r="93" spans="1:130" s="80" customFormat="1" x14ac:dyDescent="0.25">
      <c r="A93" s="80" t="s">
        <v>335</v>
      </c>
      <c r="B93" s="497" t="s">
        <v>248</v>
      </c>
      <c r="C93" s="229">
        <f>SUM('Раздел 2 таблица 1 '!C93+'Раздел 2 таблица 2 '!C93+'Раздел 2 таблица 3'!C93)</f>
        <v>0</v>
      </c>
      <c r="D93" s="229">
        <f>SUM('Раздел 2 таблица 1 '!D93+'Раздел 2 таблица 2 '!D93+'Раздел 2 таблица 3'!D93)</f>
        <v>0</v>
      </c>
      <c r="E93" s="229">
        <f>SUM('Раздел 2 таблица 1 '!E93+'Раздел 2 таблица 2 '!E93+'Раздел 2 таблица 3'!E93)</f>
        <v>0</v>
      </c>
      <c r="F93" s="229">
        <f>SUM('Раздел 2 таблица 1 '!F93+'Раздел 2 таблица 2 '!F93+'Раздел 2 таблица 3'!F93)</f>
        <v>0</v>
      </c>
      <c r="G93" s="229">
        <f>SUM('Раздел 2 таблица 1 '!G93+'Раздел 2 таблица 2 '!G93+'Раздел 2 таблица 3'!G93)</f>
        <v>0</v>
      </c>
      <c r="H93" s="229">
        <f>SUM('Раздел 2 таблица 1 '!H93+'Раздел 2 таблица 2 '!H93+'Раздел 2 таблица 3'!H93)</f>
        <v>0</v>
      </c>
      <c r="I93" s="221">
        <f t="shared" si="4"/>
        <v>0</v>
      </c>
      <c r="J93" s="231">
        <f>SUM('Раздел 2 таблица 1 '!J93+'Раздел 2 таблица 2 '!J93+'Раздел 2 таблица 3'!J93)</f>
        <v>0</v>
      </c>
      <c r="K93" s="231">
        <f>SUM('Раздел 2 таблица 1 '!K93+'Раздел 2 таблица 2 '!K93+'Раздел 2 таблица 3'!K93)</f>
        <v>0</v>
      </c>
      <c r="L93" s="231">
        <f>SUM('Раздел 2 таблица 1 '!L93+'Раздел 2 таблица 2 '!L93+'Раздел 2 таблица 3'!L93)</f>
        <v>0</v>
      </c>
      <c r="M93" s="231">
        <f>SUM('Раздел 2 таблица 1 '!M93+'Раздел 2 таблица 2 '!M93+'Раздел 2 таблица 3'!M93)</f>
        <v>0</v>
      </c>
      <c r="N93" s="231">
        <f>SUM('Раздел 2 таблица 1 '!N93+'Раздел 2 таблица 2 '!N93+'Раздел 2 таблица 3'!N93)</f>
        <v>0</v>
      </c>
      <c r="O93" s="231">
        <f>SUM('Раздел 2 таблица 1 '!O93+'Раздел 2 таблица 2 '!O93+'Раздел 2 таблица 3'!O93)</f>
        <v>0</v>
      </c>
      <c r="P93" s="231">
        <f>SUM('Раздел 2 таблица 1 '!P93+'Раздел 2 таблица 2 '!P93+'Раздел 2 таблица 3'!P93)</f>
        <v>0</v>
      </c>
      <c r="Q93" s="231">
        <f>SUM('Раздел 2 таблица 1 '!Q93+'Раздел 2 таблица 2 '!Q93+'Раздел 2 таблица 3'!Q93)</f>
        <v>0</v>
      </c>
      <c r="R93" s="221">
        <f t="shared" si="3"/>
        <v>0</v>
      </c>
      <c r="S93" s="221">
        <f>SUM('Раздел 2 таблица 1 '!S93+'Раздел 2 таблица 2 '!S93+'Раздел 2 таблица 3'!S93)</f>
        <v>0</v>
      </c>
      <c r="T93" s="221">
        <f>SUM('Раздел 2 таблица 1 '!T93+'Раздел 2 таблица 2 '!T93+'Раздел 2 таблица 3'!T93)</f>
        <v>0</v>
      </c>
      <c r="U93" s="221">
        <f>SUM('Раздел 2 таблица 1 '!U93+'Раздел 2 таблица 2 '!U93+'Раздел 2 таблица 3'!U93)</f>
        <v>0</v>
      </c>
      <c r="V93" s="221">
        <f>SUM('Раздел 2 таблица 1 '!V93+'Раздел 2 таблица 2 '!V93+'Раздел 2 таблица 3'!V93)</f>
        <v>0</v>
      </c>
      <c r="W93" s="221">
        <f>SUM('Раздел 2 таблица 1 '!W93+'Раздел 2 таблица 2 '!W93+'Раздел 2 таблица 3'!W93)</f>
        <v>0</v>
      </c>
      <c r="X93" s="221">
        <f>SUM('Раздел 2 таблица 1 '!X93+'Раздел 2 таблица 2 '!X93+'Раздел 2 таблица 3'!X93)</f>
        <v>0</v>
      </c>
      <c r="Y93" s="243">
        <f>SUM('Раздел 2 таблица 1 '!Y93+'Раздел 2 таблица 2 '!Y93+'Раздел 2 таблица 3'!Y93)</f>
        <v>0</v>
      </c>
      <c r="Z93" s="243">
        <f>SUM('Раздел 2 таблица 1 '!Z93+'Раздел 2 таблица 2 '!Z93+'Раздел 2 таблица 3'!Z93)</f>
        <v>0</v>
      </c>
      <c r="AA93" s="243">
        <f>SUM('Раздел 2 таблица 1 '!AA93+'Раздел 2 таблица 2 '!AA93+'Раздел 2 таблица 3'!AA93)</f>
        <v>0</v>
      </c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72"/>
      <c r="BN93" s="72"/>
      <c r="BO93" s="72"/>
      <c r="BP93" s="72"/>
      <c r="BQ93" s="72"/>
      <c r="BR93" s="72"/>
      <c r="BS93" s="72"/>
      <c r="BT93" s="72"/>
      <c r="BU93" s="72"/>
      <c r="BV93" s="72"/>
      <c r="BW93" s="72"/>
      <c r="BX93" s="72"/>
      <c r="BY93" s="72"/>
      <c r="BZ93" s="72"/>
      <c r="CA93" s="72"/>
      <c r="CB93" s="72"/>
      <c r="CC93" s="72"/>
      <c r="CD93" s="72"/>
      <c r="CE93" s="72"/>
      <c r="CF93" s="72"/>
      <c r="CG93" s="72"/>
      <c r="CH93" s="72"/>
      <c r="CI93" s="72"/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2"/>
      <c r="DL93" s="72"/>
      <c r="DM93" s="72"/>
      <c r="DN93" s="72"/>
      <c r="DO93" s="72"/>
      <c r="DP93" s="72"/>
      <c r="DQ93" s="72"/>
      <c r="DR93" s="72"/>
      <c r="DS93" s="72"/>
      <c r="DT93" s="72"/>
      <c r="DU93" s="72"/>
      <c r="DV93" s="72"/>
      <c r="DW93" s="72"/>
      <c r="DX93" s="72"/>
      <c r="DY93" s="72"/>
      <c r="DZ93" s="72"/>
    </row>
    <row r="94" spans="1:130" s="80" customFormat="1" x14ac:dyDescent="0.25">
      <c r="A94" s="80" t="s">
        <v>104</v>
      </c>
      <c r="B94" s="497" t="s">
        <v>249</v>
      </c>
      <c r="C94" s="229">
        <f>SUM('Раздел 2 таблица 1 '!C94+'Раздел 2 таблица 2 '!C94+'Раздел 2 таблица 3'!C94)</f>
        <v>0</v>
      </c>
      <c r="D94" s="229">
        <f>SUM('Раздел 2 таблица 1 '!D94+'Раздел 2 таблица 2 '!D94+'Раздел 2 таблица 3'!D94)</f>
        <v>0</v>
      </c>
      <c r="E94" s="229">
        <f>SUM('Раздел 2 таблица 1 '!E94+'Раздел 2 таблица 2 '!E94+'Раздел 2 таблица 3'!E94)</f>
        <v>0</v>
      </c>
      <c r="F94" s="229">
        <f>SUM('Раздел 2 таблица 1 '!F94+'Раздел 2 таблица 2 '!F94+'Раздел 2 таблица 3'!F94)</f>
        <v>0</v>
      </c>
      <c r="G94" s="229">
        <f>SUM('Раздел 2 таблица 1 '!G94+'Раздел 2 таблица 2 '!G94+'Раздел 2 таблица 3'!G94)</f>
        <v>0</v>
      </c>
      <c r="H94" s="229">
        <f>SUM('Раздел 2 таблица 1 '!H94+'Раздел 2 таблица 2 '!H94+'Раздел 2 таблица 3'!H94)</f>
        <v>0</v>
      </c>
      <c r="I94" s="221">
        <f t="shared" si="4"/>
        <v>0</v>
      </c>
      <c r="J94" s="231">
        <f>SUM('Раздел 2 таблица 1 '!J94+'Раздел 2 таблица 2 '!J94+'Раздел 2 таблица 3'!J94)</f>
        <v>0</v>
      </c>
      <c r="K94" s="231">
        <f>SUM('Раздел 2 таблица 1 '!K94+'Раздел 2 таблица 2 '!K94+'Раздел 2 таблица 3'!K94)</f>
        <v>0</v>
      </c>
      <c r="L94" s="231">
        <f>SUM('Раздел 2 таблица 1 '!L94+'Раздел 2 таблица 2 '!L94+'Раздел 2 таблица 3'!L94)</f>
        <v>0</v>
      </c>
      <c r="M94" s="231">
        <f>SUM('Раздел 2 таблица 1 '!M94+'Раздел 2 таблица 2 '!M94+'Раздел 2 таблица 3'!M94)</f>
        <v>0</v>
      </c>
      <c r="N94" s="231">
        <f>SUM('Раздел 2 таблица 1 '!N94+'Раздел 2 таблица 2 '!N94+'Раздел 2 таблица 3'!N94)</f>
        <v>0</v>
      </c>
      <c r="O94" s="231">
        <f>SUM('Раздел 2 таблица 1 '!O94+'Раздел 2 таблица 2 '!O94+'Раздел 2 таблица 3'!O94)</f>
        <v>0</v>
      </c>
      <c r="P94" s="231">
        <f>SUM('Раздел 2 таблица 1 '!P94+'Раздел 2 таблица 2 '!P94+'Раздел 2 таблица 3'!P94)</f>
        <v>0</v>
      </c>
      <c r="Q94" s="231">
        <f>SUM('Раздел 2 таблица 1 '!Q94+'Раздел 2 таблица 2 '!Q94+'Раздел 2 таблица 3'!Q94)</f>
        <v>0</v>
      </c>
      <c r="R94" s="221">
        <f t="shared" si="3"/>
        <v>0</v>
      </c>
      <c r="S94" s="221">
        <f>SUM('Раздел 2 таблица 1 '!S94+'Раздел 2 таблица 2 '!S94+'Раздел 2 таблица 3'!S94)</f>
        <v>0</v>
      </c>
      <c r="T94" s="221">
        <f>SUM('Раздел 2 таблица 1 '!T94+'Раздел 2 таблица 2 '!T94+'Раздел 2 таблица 3'!T94)</f>
        <v>0</v>
      </c>
      <c r="U94" s="221">
        <f>SUM('Раздел 2 таблица 1 '!U94+'Раздел 2 таблица 2 '!U94+'Раздел 2 таблица 3'!U94)</f>
        <v>0</v>
      </c>
      <c r="V94" s="221">
        <f>SUM('Раздел 2 таблица 1 '!V94+'Раздел 2 таблица 2 '!V94+'Раздел 2 таблица 3'!V94)</f>
        <v>0</v>
      </c>
      <c r="W94" s="221">
        <f>SUM('Раздел 2 таблица 1 '!W94+'Раздел 2 таблица 2 '!W94+'Раздел 2 таблица 3'!W94)</f>
        <v>0</v>
      </c>
      <c r="X94" s="221">
        <f>SUM('Раздел 2 таблица 1 '!X94+'Раздел 2 таблица 2 '!X94+'Раздел 2 таблица 3'!X94)</f>
        <v>0</v>
      </c>
      <c r="Y94" s="243">
        <f>SUM('Раздел 2 таблица 1 '!Y94+'Раздел 2 таблица 2 '!Y94+'Раздел 2 таблица 3'!Y94)</f>
        <v>0</v>
      </c>
      <c r="Z94" s="243">
        <f>SUM('Раздел 2 таблица 1 '!Z94+'Раздел 2 таблица 2 '!Z94+'Раздел 2 таблица 3'!Z94)</f>
        <v>0</v>
      </c>
      <c r="AA94" s="243">
        <f>SUM('Раздел 2 таблица 1 '!AA94+'Раздел 2 таблица 2 '!AA94+'Раздел 2 таблица 3'!AA94)</f>
        <v>0</v>
      </c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72"/>
      <c r="AO94" s="72"/>
      <c r="AP94" s="72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  <c r="BH94" s="72"/>
      <c r="BI94" s="72"/>
      <c r="BJ94" s="72"/>
      <c r="BK94" s="72"/>
      <c r="BL94" s="72"/>
      <c r="BM94" s="72"/>
      <c r="BN94" s="72"/>
      <c r="BO94" s="72"/>
      <c r="BP94" s="72"/>
      <c r="BQ94" s="72"/>
      <c r="BR94" s="72"/>
      <c r="BS94" s="72"/>
      <c r="BT94" s="72"/>
      <c r="BU94" s="72"/>
      <c r="BV94" s="72"/>
      <c r="BW94" s="72"/>
      <c r="BX94" s="72"/>
      <c r="BY94" s="72"/>
      <c r="BZ94" s="72"/>
      <c r="CA94" s="72"/>
      <c r="CB94" s="72"/>
      <c r="CC94" s="72"/>
      <c r="CD94" s="72"/>
      <c r="CE94" s="72"/>
      <c r="CF94" s="72"/>
      <c r="CG94" s="72"/>
      <c r="CH94" s="72"/>
      <c r="CI94" s="72"/>
      <c r="CJ94" s="72"/>
      <c r="CK94" s="72"/>
      <c r="CL94" s="72"/>
      <c r="CM94" s="72"/>
      <c r="CN94" s="72"/>
      <c r="CO94" s="72"/>
      <c r="CP94" s="72"/>
      <c r="CQ94" s="72"/>
      <c r="CR94" s="72"/>
      <c r="CS94" s="72"/>
      <c r="CT94" s="72"/>
      <c r="CU94" s="72"/>
      <c r="CV94" s="72"/>
      <c r="CW94" s="72"/>
      <c r="CX94" s="72"/>
      <c r="CY94" s="72"/>
      <c r="CZ94" s="72"/>
      <c r="DA94" s="72"/>
      <c r="DB94" s="72"/>
      <c r="DC94" s="72"/>
      <c r="DD94" s="72"/>
      <c r="DE94" s="72"/>
      <c r="DF94" s="72"/>
      <c r="DG94" s="72"/>
      <c r="DH94" s="72"/>
      <c r="DI94" s="72"/>
      <c r="DJ94" s="72"/>
      <c r="DK94" s="72"/>
      <c r="DL94" s="72"/>
      <c r="DM94" s="72"/>
      <c r="DN94" s="72"/>
      <c r="DO94" s="72"/>
      <c r="DP94" s="72"/>
      <c r="DQ94" s="72"/>
      <c r="DR94" s="72"/>
      <c r="DS94" s="72"/>
      <c r="DT94" s="72"/>
      <c r="DU94" s="72"/>
      <c r="DV94" s="72"/>
      <c r="DW94" s="72"/>
      <c r="DX94" s="72"/>
      <c r="DY94" s="72"/>
      <c r="DZ94" s="72"/>
    </row>
    <row r="95" spans="1:130" s="80" customFormat="1" x14ac:dyDescent="0.25">
      <c r="A95" s="80" t="s">
        <v>105</v>
      </c>
      <c r="B95" s="497" t="s">
        <v>250</v>
      </c>
      <c r="C95" s="229">
        <f>SUM('Раздел 2 таблица 1 '!C95+'Раздел 2 таблица 2 '!C95+'Раздел 2 таблица 3'!C95)</f>
        <v>0</v>
      </c>
      <c r="D95" s="229">
        <f>SUM('Раздел 2 таблица 1 '!D95+'Раздел 2 таблица 2 '!D95+'Раздел 2 таблица 3'!D95)</f>
        <v>0</v>
      </c>
      <c r="E95" s="229">
        <f>SUM('Раздел 2 таблица 1 '!E95+'Раздел 2 таблица 2 '!E95+'Раздел 2 таблица 3'!E95)</f>
        <v>0</v>
      </c>
      <c r="F95" s="229">
        <f>SUM('Раздел 2 таблица 1 '!F95+'Раздел 2 таблица 2 '!F95+'Раздел 2 таблица 3'!F95)</f>
        <v>0</v>
      </c>
      <c r="G95" s="229">
        <f>SUM('Раздел 2 таблица 1 '!G95+'Раздел 2 таблица 2 '!G95+'Раздел 2 таблица 3'!G95)</f>
        <v>0</v>
      </c>
      <c r="H95" s="229">
        <f>SUM('Раздел 2 таблица 1 '!H95+'Раздел 2 таблица 2 '!H95+'Раздел 2 таблица 3'!H95)</f>
        <v>0</v>
      </c>
      <c r="I95" s="221">
        <f t="shared" si="4"/>
        <v>0</v>
      </c>
      <c r="J95" s="231">
        <f>SUM('Раздел 2 таблица 1 '!J95+'Раздел 2 таблица 2 '!J95+'Раздел 2 таблица 3'!J95)</f>
        <v>0</v>
      </c>
      <c r="K95" s="231">
        <f>SUM('Раздел 2 таблица 1 '!K95+'Раздел 2 таблица 2 '!K95+'Раздел 2 таблица 3'!K95)</f>
        <v>0</v>
      </c>
      <c r="L95" s="231">
        <f>SUM('Раздел 2 таблица 1 '!L95+'Раздел 2 таблица 2 '!L95+'Раздел 2 таблица 3'!L95)</f>
        <v>0</v>
      </c>
      <c r="M95" s="231">
        <f>SUM('Раздел 2 таблица 1 '!M95+'Раздел 2 таблица 2 '!M95+'Раздел 2 таблица 3'!M95)</f>
        <v>0</v>
      </c>
      <c r="N95" s="231">
        <f>SUM('Раздел 2 таблица 1 '!N95+'Раздел 2 таблица 2 '!N95+'Раздел 2 таблица 3'!N95)</f>
        <v>0</v>
      </c>
      <c r="O95" s="231">
        <f>SUM('Раздел 2 таблица 1 '!O95+'Раздел 2 таблица 2 '!O95+'Раздел 2 таблица 3'!O95)</f>
        <v>0</v>
      </c>
      <c r="P95" s="231">
        <f>SUM('Раздел 2 таблица 1 '!P95+'Раздел 2 таблица 2 '!P95+'Раздел 2 таблица 3'!P95)</f>
        <v>0</v>
      </c>
      <c r="Q95" s="231">
        <f>SUM('Раздел 2 таблица 1 '!Q95+'Раздел 2 таблица 2 '!Q95+'Раздел 2 таблица 3'!Q95)</f>
        <v>0</v>
      </c>
      <c r="R95" s="221">
        <f t="shared" si="3"/>
        <v>0</v>
      </c>
      <c r="S95" s="221">
        <f>SUM('Раздел 2 таблица 1 '!S95+'Раздел 2 таблица 2 '!S95+'Раздел 2 таблица 3'!S95)</f>
        <v>0</v>
      </c>
      <c r="T95" s="221">
        <f>SUM('Раздел 2 таблица 1 '!T95+'Раздел 2 таблица 2 '!T95+'Раздел 2 таблица 3'!T95)</f>
        <v>0</v>
      </c>
      <c r="U95" s="221">
        <f>SUM('Раздел 2 таблица 1 '!U95+'Раздел 2 таблица 2 '!U95+'Раздел 2 таблица 3'!U95)</f>
        <v>0</v>
      </c>
      <c r="V95" s="221">
        <f>SUM('Раздел 2 таблица 1 '!V95+'Раздел 2 таблица 2 '!V95+'Раздел 2 таблица 3'!V95)</f>
        <v>0</v>
      </c>
      <c r="W95" s="221">
        <f>SUM('Раздел 2 таблица 1 '!W95+'Раздел 2 таблица 2 '!W95+'Раздел 2 таблица 3'!W95)</f>
        <v>0</v>
      </c>
      <c r="X95" s="221">
        <f>SUM('Раздел 2 таблица 1 '!X95+'Раздел 2 таблица 2 '!X95+'Раздел 2 таблица 3'!X95)</f>
        <v>0</v>
      </c>
      <c r="Y95" s="243">
        <f>SUM('Раздел 2 таблица 1 '!Y95+'Раздел 2 таблица 2 '!Y95+'Раздел 2 таблица 3'!Y95)</f>
        <v>0</v>
      </c>
      <c r="Z95" s="243">
        <f>SUM('Раздел 2 таблица 1 '!Z95+'Раздел 2 таблица 2 '!Z95+'Раздел 2 таблица 3'!Z95)</f>
        <v>0</v>
      </c>
      <c r="AA95" s="243">
        <f>SUM('Раздел 2 таблица 1 '!AA95+'Раздел 2 таблица 2 '!AA95+'Раздел 2 таблица 3'!AA95)</f>
        <v>0</v>
      </c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2"/>
      <c r="AO95" s="72"/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72"/>
      <c r="BN95" s="72"/>
      <c r="BO95" s="72"/>
      <c r="BP95" s="72"/>
      <c r="BQ95" s="72"/>
      <c r="BR95" s="72"/>
      <c r="BS95" s="72"/>
      <c r="BT95" s="72"/>
      <c r="BU95" s="72"/>
      <c r="BV95" s="72"/>
      <c r="BW95" s="72"/>
      <c r="BX95" s="72"/>
      <c r="BY95" s="72"/>
      <c r="BZ95" s="72"/>
      <c r="CA95" s="72"/>
      <c r="CB95" s="72"/>
      <c r="CC95" s="72"/>
      <c r="CD95" s="72"/>
      <c r="CE95" s="72"/>
      <c r="CF95" s="72"/>
      <c r="CG95" s="72"/>
      <c r="CH95" s="72"/>
      <c r="CI95" s="72"/>
      <c r="CJ95" s="72"/>
      <c r="CK95" s="72"/>
      <c r="CL95" s="72"/>
      <c r="CM95" s="72"/>
      <c r="CN95" s="72"/>
      <c r="CO95" s="72"/>
      <c r="CP95" s="72"/>
      <c r="CQ95" s="72"/>
      <c r="CR95" s="72"/>
      <c r="CS95" s="72"/>
      <c r="CT95" s="72"/>
      <c r="CU95" s="72"/>
      <c r="CV95" s="72"/>
      <c r="CW95" s="72"/>
      <c r="CX95" s="72"/>
      <c r="CY95" s="72"/>
      <c r="CZ95" s="72"/>
      <c r="DA95" s="72"/>
      <c r="DB95" s="72"/>
      <c r="DC95" s="72"/>
      <c r="DD95" s="72"/>
      <c r="DE95" s="72"/>
      <c r="DF95" s="72"/>
      <c r="DG95" s="72"/>
      <c r="DH95" s="72"/>
      <c r="DI95" s="72"/>
      <c r="DJ95" s="72"/>
      <c r="DK95" s="72"/>
      <c r="DL95" s="72"/>
      <c r="DM95" s="72"/>
      <c r="DN95" s="72"/>
      <c r="DO95" s="72"/>
      <c r="DP95" s="72"/>
      <c r="DQ95" s="72"/>
      <c r="DR95" s="72"/>
      <c r="DS95" s="72"/>
      <c r="DT95" s="72"/>
      <c r="DU95" s="72"/>
      <c r="DV95" s="72"/>
      <c r="DW95" s="72"/>
      <c r="DX95" s="72"/>
      <c r="DY95" s="72"/>
      <c r="DZ95" s="72"/>
    </row>
    <row r="96" spans="1:130" s="80" customFormat="1" x14ac:dyDescent="0.25">
      <c r="A96" s="80" t="s">
        <v>106</v>
      </c>
      <c r="B96" s="497" t="s">
        <v>251</v>
      </c>
      <c r="C96" s="229">
        <f>SUM('Раздел 2 таблица 1 '!C96+'Раздел 2 таблица 2 '!C96+'Раздел 2 таблица 3'!C96)</f>
        <v>0</v>
      </c>
      <c r="D96" s="229">
        <f>SUM('Раздел 2 таблица 1 '!D96+'Раздел 2 таблица 2 '!D96+'Раздел 2 таблица 3'!D96)</f>
        <v>0</v>
      </c>
      <c r="E96" s="229">
        <f>SUM('Раздел 2 таблица 1 '!E96+'Раздел 2 таблица 2 '!E96+'Раздел 2 таблица 3'!E96)</f>
        <v>0</v>
      </c>
      <c r="F96" s="229">
        <f>SUM('Раздел 2 таблица 1 '!F96+'Раздел 2 таблица 2 '!F96+'Раздел 2 таблица 3'!F96)</f>
        <v>0</v>
      </c>
      <c r="G96" s="229">
        <f>SUM('Раздел 2 таблица 1 '!G96+'Раздел 2 таблица 2 '!G96+'Раздел 2 таблица 3'!G96)</f>
        <v>0</v>
      </c>
      <c r="H96" s="229">
        <f>SUM('Раздел 2 таблица 1 '!H96+'Раздел 2 таблица 2 '!H96+'Раздел 2 таблица 3'!H96)</f>
        <v>0</v>
      </c>
      <c r="I96" s="221">
        <f t="shared" si="4"/>
        <v>0</v>
      </c>
      <c r="J96" s="231">
        <f>SUM('Раздел 2 таблица 1 '!J96+'Раздел 2 таблица 2 '!J96+'Раздел 2 таблица 3'!J96)</f>
        <v>0</v>
      </c>
      <c r="K96" s="231">
        <f>SUM('Раздел 2 таблица 1 '!K96+'Раздел 2 таблица 2 '!K96+'Раздел 2 таблица 3'!K96)</f>
        <v>0</v>
      </c>
      <c r="L96" s="231">
        <f>SUM('Раздел 2 таблица 1 '!L96+'Раздел 2 таблица 2 '!L96+'Раздел 2 таблица 3'!L96)</f>
        <v>0</v>
      </c>
      <c r="M96" s="231">
        <f>SUM('Раздел 2 таблица 1 '!M96+'Раздел 2 таблица 2 '!M96+'Раздел 2 таблица 3'!M96)</f>
        <v>0</v>
      </c>
      <c r="N96" s="231">
        <f>SUM('Раздел 2 таблица 1 '!N96+'Раздел 2 таблица 2 '!N96+'Раздел 2 таблица 3'!N96)</f>
        <v>0</v>
      </c>
      <c r="O96" s="231">
        <f>SUM('Раздел 2 таблица 1 '!O96+'Раздел 2 таблица 2 '!O96+'Раздел 2 таблица 3'!O96)</f>
        <v>0</v>
      </c>
      <c r="P96" s="231">
        <f>SUM('Раздел 2 таблица 1 '!P96+'Раздел 2 таблица 2 '!P96+'Раздел 2 таблица 3'!P96)</f>
        <v>0</v>
      </c>
      <c r="Q96" s="231">
        <f>SUM('Раздел 2 таблица 1 '!Q96+'Раздел 2 таблица 2 '!Q96+'Раздел 2 таблица 3'!Q96)</f>
        <v>0</v>
      </c>
      <c r="R96" s="221">
        <f t="shared" si="3"/>
        <v>0</v>
      </c>
      <c r="S96" s="221">
        <f>SUM('Раздел 2 таблица 1 '!S96+'Раздел 2 таблица 2 '!S96+'Раздел 2 таблица 3'!S96)</f>
        <v>0</v>
      </c>
      <c r="T96" s="221">
        <f>SUM('Раздел 2 таблица 1 '!T96+'Раздел 2 таблица 2 '!T96+'Раздел 2 таблица 3'!T96)</f>
        <v>0</v>
      </c>
      <c r="U96" s="221">
        <f>SUM('Раздел 2 таблица 1 '!U96+'Раздел 2 таблица 2 '!U96+'Раздел 2 таблица 3'!U96)</f>
        <v>0</v>
      </c>
      <c r="V96" s="221">
        <f>SUM('Раздел 2 таблица 1 '!V96+'Раздел 2 таблица 2 '!V96+'Раздел 2 таблица 3'!V96)</f>
        <v>0</v>
      </c>
      <c r="W96" s="221">
        <f>SUM('Раздел 2 таблица 1 '!W96+'Раздел 2 таблица 2 '!W96+'Раздел 2 таблица 3'!W96)</f>
        <v>0</v>
      </c>
      <c r="X96" s="221">
        <f>SUM('Раздел 2 таблица 1 '!X96+'Раздел 2 таблица 2 '!X96+'Раздел 2 таблица 3'!X96)</f>
        <v>0</v>
      </c>
      <c r="Y96" s="243">
        <f>SUM('Раздел 2 таблица 1 '!Y96+'Раздел 2 таблица 2 '!Y96+'Раздел 2 таблица 3'!Y96)</f>
        <v>0</v>
      </c>
      <c r="Z96" s="243">
        <f>SUM('Раздел 2 таблица 1 '!Z96+'Раздел 2 таблица 2 '!Z96+'Раздел 2 таблица 3'!Z96)</f>
        <v>0</v>
      </c>
      <c r="AA96" s="243">
        <f>SUM('Раздел 2 таблица 1 '!AA96+'Раздел 2 таблица 2 '!AA96+'Раздел 2 таблица 3'!AA96)</f>
        <v>0</v>
      </c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72"/>
      <c r="BI96" s="72"/>
      <c r="BJ96" s="72"/>
      <c r="BK96" s="72"/>
      <c r="BL96" s="72"/>
      <c r="BM96" s="72"/>
      <c r="BN96" s="72"/>
      <c r="BO96" s="72"/>
      <c r="BP96" s="72"/>
      <c r="BQ96" s="72"/>
      <c r="BR96" s="72"/>
      <c r="BS96" s="72"/>
      <c r="BT96" s="72"/>
      <c r="BU96" s="72"/>
      <c r="BV96" s="72"/>
      <c r="BW96" s="72"/>
      <c r="BX96" s="72"/>
      <c r="BY96" s="72"/>
      <c r="BZ96" s="72"/>
      <c r="CA96" s="72"/>
      <c r="CB96" s="72"/>
      <c r="CC96" s="72"/>
      <c r="CD96" s="72"/>
      <c r="CE96" s="72"/>
      <c r="CF96" s="72"/>
      <c r="CG96" s="72"/>
      <c r="CH96" s="72"/>
      <c r="CI96" s="72"/>
      <c r="CJ96" s="72"/>
      <c r="CK96" s="72"/>
      <c r="CL96" s="72"/>
      <c r="CM96" s="72"/>
      <c r="CN96" s="72"/>
      <c r="CO96" s="72"/>
      <c r="CP96" s="72"/>
      <c r="CQ96" s="72"/>
      <c r="CR96" s="72"/>
      <c r="CS96" s="72"/>
      <c r="CT96" s="72"/>
      <c r="CU96" s="72"/>
      <c r="CV96" s="72"/>
      <c r="CW96" s="72"/>
      <c r="CX96" s="72"/>
      <c r="CY96" s="72"/>
      <c r="CZ96" s="72"/>
      <c r="DA96" s="72"/>
      <c r="DB96" s="72"/>
      <c r="DC96" s="72"/>
      <c r="DD96" s="72"/>
      <c r="DE96" s="72"/>
      <c r="DF96" s="72"/>
      <c r="DG96" s="72"/>
      <c r="DH96" s="72"/>
      <c r="DI96" s="72"/>
      <c r="DJ96" s="72"/>
      <c r="DK96" s="72"/>
      <c r="DL96" s="72"/>
      <c r="DM96" s="72"/>
      <c r="DN96" s="72"/>
      <c r="DO96" s="72"/>
      <c r="DP96" s="72"/>
      <c r="DQ96" s="72"/>
      <c r="DR96" s="72"/>
      <c r="DS96" s="72"/>
      <c r="DT96" s="72"/>
      <c r="DU96" s="72"/>
      <c r="DV96" s="72"/>
      <c r="DW96" s="72"/>
      <c r="DX96" s="72"/>
      <c r="DY96" s="72"/>
      <c r="DZ96" s="72"/>
    </row>
    <row r="97" spans="1:130" s="80" customFormat="1" x14ac:dyDescent="0.25">
      <c r="A97" s="80" t="s">
        <v>107</v>
      </c>
      <c r="B97" s="497" t="s">
        <v>252</v>
      </c>
      <c r="C97" s="229">
        <f>SUM('Раздел 2 таблица 1 '!C97+'Раздел 2 таблица 2 '!C97+'Раздел 2 таблица 3'!C97)</f>
        <v>0</v>
      </c>
      <c r="D97" s="229">
        <f>SUM('Раздел 2 таблица 1 '!D97+'Раздел 2 таблица 2 '!D97+'Раздел 2 таблица 3'!D97)</f>
        <v>0</v>
      </c>
      <c r="E97" s="229">
        <f>SUM('Раздел 2 таблица 1 '!E97+'Раздел 2 таблица 2 '!E97+'Раздел 2 таблица 3'!E97)</f>
        <v>0</v>
      </c>
      <c r="F97" s="229">
        <f>SUM('Раздел 2 таблица 1 '!F97+'Раздел 2 таблица 2 '!F97+'Раздел 2 таблица 3'!F97)</f>
        <v>0</v>
      </c>
      <c r="G97" s="229">
        <f>SUM('Раздел 2 таблица 1 '!G97+'Раздел 2 таблица 2 '!G97+'Раздел 2 таблица 3'!G97)</f>
        <v>0</v>
      </c>
      <c r="H97" s="229">
        <f>SUM('Раздел 2 таблица 1 '!H97+'Раздел 2 таблица 2 '!H97+'Раздел 2 таблица 3'!H97)</f>
        <v>0</v>
      </c>
      <c r="I97" s="221">
        <f t="shared" si="4"/>
        <v>0</v>
      </c>
      <c r="J97" s="231">
        <f>SUM('Раздел 2 таблица 1 '!J97+'Раздел 2 таблица 2 '!J97+'Раздел 2 таблица 3'!J97)</f>
        <v>0</v>
      </c>
      <c r="K97" s="231">
        <f>SUM('Раздел 2 таблица 1 '!K97+'Раздел 2 таблица 2 '!K97+'Раздел 2 таблица 3'!K97)</f>
        <v>0</v>
      </c>
      <c r="L97" s="231">
        <f>SUM('Раздел 2 таблица 1 '!L97+'Раздел 2 таблица 2 '!L97+'Раздел 2 таблица 3'!L97)</f>
        <v>0</v>
      </c>
      <c r="M97" s="231">
        <f>SUM('Раздел 2 таблица 1 '!M97+'Раздел 2 таблица 2 '!M97+'Раздел 2 таблица 3'!M97)</f>
        <v>0</v>
      </c>
      <c r="N97" s="231">
        <f>SUM('Раздел 2 таблица 1 '!N97+'Раздел 2 таблица 2 '!N97+'Раздел 2 таблица 3'!N97)</f>
        <v>0</v>
      </c>
      <c r="O97" s="231">
        <f>SUM('Раздел 2 таблица 1 '!O97+'Раздел 2 таблица 2 '!O97+'Раздел 2 таблица 3'!O97)</f>
        <v>0</v>
      </c>
      <c r="P97" s="231">
        <f>SUM('Раздел 2 таблица 1 '!P97+'Раздел 2 таблица 2 '!P97+'Раздел 2 таблица 3'!P97)</f>
        <v>0</v>
      </c>
      <c r="Q97" s="231">
        <f>SUM('Раздел 2 таблица 1 '!Q97+'Раздел 2 таблица 2 '!Q97+'Раздел 2 таблица 3'!Q97)</f>
        <v>0</v>
      </c>
      <c r="R97" s="221">
        <f t="shared" si="3"/>
        <v>0</v>
      </c>
      <c r="S97" s="221">
        <f>SUM('Раздел 2 таблица 1 '!S97+'Раздел 2 таблица 2 '!S97+'Раздел 2 таблица 3'!S97)</f>
        <v>0</v>
      </c>
      <c r="T97" s="221">
        <f>SUM('Раздел 2 таблица 1 '!T97+'Раздел 2 таблица 2 '!T97+'Раздел 2 таблица 3'!T97)</f>
        <v>0</v>
      </c>
      <c r="U97" s="221">
        <f>SUM('Раздел 2 таблица 1 '!U97+'Раздел 2 таблица 2 '!U97+'Раздел 2 таблица 3'!U97)</f>
        <v>0</v>
      </c>
      <c r="V97" s="221">
        <f>SUM('Раздел 2 таблица 1 '!V97+'Раздел 2 таблица 2 '!V97+'Раздел 2 таблица 3'!V97)</f>
        <v>0</v>
      </c>
      <c r="W97" s="221">
        <f>SUM('Раздел 2 таблица 1 '!W97+'Раздел 2 таблица 2 '!W97+'Раздел 2 таблица 3'!W97)</f>
        <v>0</v>
      </c>
      <c r="X97" s="221">
        <f>SUM('Раздел 2 таблица 1 '!X97+'Раздел 2 таблица 2 '!X97+'Раздел 2 таблица 3'!X97)</f>
        <v>0</v>
      </c>
      <c r="Y97" s="243">
        <f>SUM('Раздел 2 таблица 1 '!Y97+'Раздел 2 таблица 2 '!Y97+'Раздел 2 таблица 3'!Y97)</f>
        <v>0</v>
      </c>
      <c r="Z97" s="243">
        <f>SUM('Раздел 2 таблица 1 '!Z97+'Раздел 2 таблица 2 '!Z97+'Раздел 2 таблица 3'!Z97)</f>
        <v>0</v>
      </c>
      <c r="AA97" s="243">
        <f>SUM('Раздел 2 таблица 1 '!AA97+'Раздел 2 таблица 2 '!AA97+'Раздел 2 таблица 3'!AA97)</f>
        <v>0</v>
      </c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72"/>
      <c r="CD97" s="72"/>
      <c r="CE97" s="72"/>
      <c r="CF97" s="72"/>
      <c r="CG97" s="72"/>
      <c r="CH97" s="72"/>
      <c r="CI97" s="72"/>
      <c r="CJ97" s="72"/>
      <c r="CK97" s="72"/>
      <c r="CL97" s="72"/>
      <c r="CM97" s="72"/>
      <c r="CN97" s="72"/>
      <c r="CO97" s="72"/>
      <c r="CP97" s="72"/>
      <c r="CQ97" s="72"/>
      <c r="CR97" s="72"/>
      <c r="CS97" s="72"/>
      <c r="CT97" s="72"/>
      <c r="CU97" s="72"/>
      <c r="CV97" s="72"/>
      <c r="CW97" s="72"/>
      <c r="CX97" s="72"/>
      <c r="CY97" s="72"/>
      <c r="CZ97" s="72"/>
      <c r="DA97" s="72"/>
      <c r="DB97" s="72"/>
      <c r="DC97" s="72"/>
      <c r="DD97" s="72"/>
      <c r="DE97" s="72"/>
      <c r="DF97" s="72"/>
      <c r="DG97" s="72"/>
      <c r="DH97" s="72"/>
      <c r="DI97" s="72"/>
      <c r="DJ97" s="72"/>
      <c r="DK97" s="72"/>
      <c r="DL97" s="72"/>
      <c r="DM97" s="72"/>
      <c r="DN97" s="72"/>
      <c r="DO97" s="72"/>
      <c r="DP97" s="72"/>
      <c r="DQ97" s="72"/>
      <c r="DR97" s="72"/>
      <c r="DS97" s="72"/>
      <c r="DT97" s="72"/>
      <c r="DU97" s="72"/>
      <c r="DV97" s="72"/>
      <c r="DW97" s="72"/>
      <c r="DX97" s="72"/>
      <c r="DY97" s="72"/>
      <c r="DZ97" s="72"/>
    </row>
    <row r="98" spans="1:130" s="80" customFormat="1" x14ac:dyDescent="0.25">
      <c r="A98" s="80" t="s">
        <v>108</v>
      </c>
      <c r="B98" s="497" t="s">
        <v>253</v>
      </c>
      <c r="C98" s="229">
        <f>SUM('Раздел 2 таблица 1 '!C98+'Раздел 2 таблица 2 '!C98+'Раздел 2 таблица 3'!C98)</f>
        <v>0</v>
      </c>
      <c r="D98" s="229">
        <f>SUM('Раздел 2 таблица 1 '!D98+'Раздел 2 таблица 2 '!D98+'Раздел 2 таблица 3'!D98)</f>
        <v>0</v>
      </c>
      <c r="E98" s="229">
        <f>SUM('Раздел 2 таблица 1 '!E98+'Раздел 2 таблица 2 '!E98+'Раздел 2 таблица 3'!E98)</f>
        <v>0</v>
      </c>
      <c r="F98" s="229">
        <f>SUM('Раздел 2 таблица 1 '!F98+'Раздел 2 таблица 2 '!F98+'Раздел 2 таблица 3'!F98)</f>
        <v>0</v>
      </c>
      <c r="G98" s="229">
        <f>SUM('Раздел 2 таблица 1 '!G98+'Раздел 2 таблица 2 '!G98+'Раздел 2 таблица 3'!G98)</f>
        <v>0</v>
      </c>
      <c r="H98" s="229">
        <f>SUM('Раздел 2 таблица 1 '!H98+'Раздел 2 таблица 2 '!H98+'Раздел 2 таблица 3'!H98)</f>
        <v>0</v>
      </c>
      <c r="I98" s="221">
        <f t="shared" si="4"/>
        <v>0</v>
      </c>
      <c r="J98" s="231">
        <f>SUM('Раздел 2 таблица 1 '!J98+'Раздел 2 таблица 2 '!J98+'Раздел 2 таблица 3'!J98)</f>
        <v>0</v>
      </c>
      <c r="K98" s="231">
        <f>SUM('Раздел 2 таблица 1 '!K98+'Раздел 2 таблица 2 '!K98+'Раздел 2 таблица 3'!K98)</f>
        <v>0</v>
      </c>
      <c r="L98" s="231">
        <f>SUM('Раздел 2 таблица 1 '!L98+'Раздел 2 таблица 2 '!L98+'Раздел 2 таблица 3'!L98)</f>
        <v>0</v>
      </c>
      <c r="M98" s="231">
        <f>SUM('Раздел 2 таблица 1 '!M98+'Раздел 2 таблица 2 '!M98+'Раздел 2 таблица 3'!M98)</f>
        <v>0</v>
      </c>
      <c r="N98" s="231">
        <f>SUM('Раздел 2 таблица 1 '!N98+'Раздел 2 таблица 2 '!N98+'Раздел 2 таблица 3'!N98)</f>
        <v>0</v>
      </c>
      <c r="O98" s="231">
        <f>SUM('Раздел 2 таблица 1 '!O98+'Раздел 2 таблица 2 '!O98+'Раздел 2 таблица 3'!O98)</f>
        <v>0</v>
      </c>
      <c r="P98" s="231">
        <f>SUM('Раздел 2 таблица 1 '!P98+'Раздел 2 таблица 2 '!P98+'Раздел 2 таблица 3'!P98)</f>
        <v>0</v>
      </c>
      <c r="Q98" s="231">
        <f>SUM('Раздел 2 таблица 1 '!Q98+'Раздел 2 таблица 2 '!Q98+'Раздел 2 таблица 3'!Q98)</f>
        <v>0</v>
      </c>
      <c r="R98" s="221">
        <f t="shared" si="3"/>
        <v>0</v>
      </c>
      <c r="S98" s="221">
        <f>SUM('Раздел 2 таблица 1 '!S98+'Раздел 2 таблица 2 '!S98+'Раздел 2 таблица 3'!S98)</f>
        <v>0</v>
      </c>
      <c r="T98" s="221">
        <f>SUM('Раздел 2 таблица 1 '!T98+'Раздел 2 таблица 2 '!T98+'Раздел 2 таблица 3'!T98)</f>
        <v>0</v>
      </c>
      <c r="U98" s="221">
        <f>SUM('Раздел 2 таблица 1 '!U98+'Раздел 2 таблица 2 '!U98+'Раздел 2 таблица 3'!U98)</f>
        <v>0</v>
      </c>
      <c r="V98" s="221">
        <f>SUM('Раздел 2 таблица 1 '!V98+'Раздел 2 таблица 2 '!V98+'Раздел 2 таблица 3'!V98)</f>
        <v>0</v>
      </c>
      <c r="W98" s="221">
        <f>SUM('Раздел 2 таблица 1 '!W98+'Раздел 2 таблица 2 '!W98+'Раздел 2 таблица 3'!W98)</f>
        <v>0</v>
      </c>
      <c r="X98" s="221">
        <f>SUM('Раздел 2 таблица 1 '!X98+'Раздел 2 таблица 2 '!X98+'Раздел 2 таблица 3'!X98)</f>
        <v>0</v>
      </c>
      <c r="Y98" s="243">
        <f>SUM('Раздел 2 таблица 1 '!Y98+'Раздел 2 таблица 2 '!Y98+'Раздел 2 таблица 3'!Y98)</f>
        <v>0</v>
      </c>
      <c r="Z98" s="243">
        <f>SUM('Раздел 2 таблица 1 '!Z98+'Раздел 2 таблица 2 '!Z98+'Раздел 2 таблица 3'!Z98)</f>
        <v>0</v>
      </c>
      <c r="AA98" s="243">
        <f>SUM('Раздел 2 таблица 1 '!AA98+'Раздел 2 таблица 2 '!AA98+'Раздел 2 таблица 3'!AA98)</f>
        <v>0</v>
      </c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72"/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  <c r="BI98" s="72"/>
      <c r="BJ98" s="72"/>
      <c r="BK98" s="72"/>
      <c r="BL98" s="72"/>
      <c r="BM98" s="72"/>
      <c r="BN98" s="72"/>
      <c r="BO98" s="72"/>
      <c r="BP98" s="72"/>
      <c r="BQ98" s="72"/>
      <c r="BR98" s="72"/>
      <c r="BS98" s="72"/>
      <c r="BT98" s="72"/>
      <c r="BU98" s="72"/>
      <c r="BV98" s="72"/>
      <c r="BW98" s="72"/>
      <c r="BX98" s="72"/>
      <c r="BY98" s="72"/>
      <c r="BZ98" s="72"/>
      <c r="CA98" s="72"/>
      <c r="CB98" s="72"/>
      <c r="CC98" s="72"/>
      <c r="CD98" s="72"/>
      <c r="CE98" s="72"/>
      <c r="CF98" s="72"/>
      <c r="CG98" s="72"/>
      <c r="CH98" s="72"/>
      <c r="CI98" s="72"/>
      <c r="CJ98" s="72"/>
      <c r="CK98" s="72"/>
      <c r="CL98" s="72"/>
      <c r="CM98" s="72"/>
      <c r="CN98" s="72"/>
      <c r="CO98" s="72"/>
      <c r="CP98" s="72"/>
      <c r="CQ98" s="72"/>
      <c r="CR98" s="72"/>
      <c r="CS98" s="72"/>
      <c r="CT98" s="72"/>
      <c r="CU98" s="72"/>
      <c r="CV98" s="72"/>
      <c r="CW98" s="72"/>
      <c r="CX98" s="72"/>
      <c r="CY98" s="72"/>
      <c r="CZ98" s="72"/>
      <c r="DA98" s="72"/>
      <c r="DB98" s="72"/>
      <c r="DC98" s="72"/>
      <c r="DD98" s="72"/>
      <c r="DE98" s="72"/>
      <c r="DF98" s="72"/>
      <c r="DG98" s="72"/>
      <c r="DH98" s="72"/>
      <c r="DI98" s="72"/>
      <c r="DJ98" s="72"/>
      <c r="DK98" s="72"/>
      <c r="DL98" s="72"/>
      <c r="DM98" s="72"/>
      <c r="DN98" s="72"/>
      <c r="DO98" s="72"/>
      <c r="DP98" s="72"/>
      <c r="DQ98" s="72"/>
      <c r="DR98" s="72"/>
      <c r="DS98" s="72"/>
      <c r="DT98" s="72"/>
      <c r="DU98" s="72"/>
      <c r="DV98" s="72"/>
      <c r="DW98" s="72"/>
      <c r="DX98" s="72"/>
      <c r="DY98" s="72"/>
      <c r="DZ98" s="72"/>
    </row>
    <row r="99" spans="1:130" s="80" customFormat="1" x14ac:dyDescent="0.25">
      <c r="A99" s="80" t="s">
        <v>196</v>
      </c>
      <c r="B99" s="497" t="s">
        <v>254</v>
      </c>
      <c r="C99" s="229">
        <f>SUM('Раздел 2 таблица 1 '!C99+'Раздел 2 таблица 2 '!C99+'Раздел 2 таблица 3'!C99)</f>
        <v>0</v>
      </c>
      <c r="D99" s="229">
        <f>SUM('Раздел 2 таблица 1 '!D99+'Раздел 2 таблица 2 '!D99+'Раздел 2 таблица 3'!D99)</f>
        <v>0</v>
      </c>
      <c r="E99" s="229">
        <f>SUM('Раздел 2 таблица 1 '!E99+'Раздел 2 таблица 2 '!E99+'Раздел 2 таблица 3'!E99)</f>
        <v>0</v>
      </c>
      <c r="F99" s="229">
        <f>SUM('Раздел 2 таблица 1 '!F99+'Раздел 2 таблица 2 '!F99+'Раздел 2 таблица 3'!F99)</f>
        <v>0</v>
      </c>
      <c r="G99" s="229">
        <f>SUM('Раздел 2 таблица 1 '!G99+'Раздел 2 таблица 2 '!G99+'Раздел 2 таблица 3'!G99)</f>
        <v>0</v>
      </c>
      <c r="H99" s="229">
        <f>SUM('Раздел 2 таблица 1 '!H99+'Раздел 2 таблица 2 '!H99+'Раздел 2 таблица 3'!H99)</f>
        <v>0</v>
      </c>
      <c r="I99" s="221">
        <f t="shared" si="4"/>
        <v>0</v>
      </c>
      <c r="J99" s="231">
        <f>SUM('Раздел 2 таблица 1 '!J99+'Раздел 2 таблица 2 '!J99+'Раздел 2 таблица 3'!J99)</f>
        <v>0</v>
      </c>
      <c r="K99" s="231">
        <f>SUM('Раздел 2 таблица 1 '!K99+'Раздел 2 таблица 2 '!K99+'Раздел 2 таблица 3'!K99)</f>
        <v>0</v>
      </c>
      <c r="L99" s="231">
        <f>SUM('Раздел 2 таблица 1 '!L99+'Раздел 2 таблица 2 '!L99+'Раздел 2 таблица 3'!L99)</f>
        <v>0</v>
      </c>
      <c r="M99" s="231">
        <f>SUM('Раздел 2 таблица 1 '!M99+'Раздел 2 таблица 2 '!M99+'Раздел 2 таблица 3'!M99)</f>
        <v>0</v>
      </c>
      <c r="N99" s="231">
        <f>SUM('Раздел 2 таблица 1 '!N99+'Раздел 2 таблица 2 '!N99+'Раздел 2 таблица 3'!N99)</f>
        <v>0</v>
      </c>
      <c r="O99" s="231">
        <f>SUM('Раздел 2 таблица 1 '!O99+'Раздел 2 таблица 2 '!O99+'Раздел 2 таблица 3'!O99)</f>
        <v>0</v>
      </c>
      <c r="P99" s="231">
        <f>SUM('Раздел 2 таблица 1 '!P99+'Раздел 2 таблица 2 '!P99+'Раздел 2 таблица 3'!P99)</f>
        <v>0</v>
      </c>
      <c r="Q99" s="231">
        <f>SUM('Раздел 2 таблица 1 '!Q99+'Раздел 2 таблица 2 '!Q99+'Раздел 2 таблица 3'!Q99)</f>
        <v>0</v>
      </c>
      <c r="R99" s="221">
        <f t="shared" si="3"/>
        <v>0</v>
      </c>
      <c r="S99" s="221">
        <f>SUM('Раздел 2 таблица 1 '!S99+'Раздел 2 таблица 2 '!S99+'Раздел 2 таблица 3'!S99)</f>
        <v>0</v>
      </c>
      <c r="T99" s="221">
        <f>SUM('Раздел 2 таблица 1 '!T99+'Раздел 2 таблица 2 '!T99+'Раздел 2 таблица 3'!T99)</f>
        <v>0</v>
      </c>
      <c r="U99" s="221">
        <f>SUM('Раздел 2 таблица 1 '!U99+'Раздел 2 таблица 2 '!U99+'Раздел 2 таблица 3'!U99)</f>
        <v>0</v>
      </c>
      <c r="V99" s="221">
        <f>SUM('Раздел 2 таблица 1 '!V99+'Раздел 2 таблица 2 '!V99+'Раздел 2 таблица 3'!V99)</f>
        <v>0</v>
      </c>
      <c r="W99" s="221">
        <f>SUM('Раздел 2 таблица 1 '!W99+'Раздел 2 таблица 2 '!W99+'Раздел 2 таблица 3'!W99)</f>
        <v>0</v>
      </c>
      <c r="X99" s="221">
        <f>SUM('Раздел 2 таблица 1 '!X99+'Раздел 2 таблица 2 '!X99+'Раздел 2 таблица 3'!X99)</f>
        <v>0</v>
      </c>
      <c r="Y99" s="243">
        <f>SUM('Раздел 2 таблица 1 '!Y99+'Раздел 2 таблица 2 '!Y99+'Раздел 2 таблица 3'!Y99)</f>
        <v>0</v>
      </c>
      <c r="Z99" s="243">
        <f>SUM('Раздел 2 таблица 1 '!Z99+'Раздел 2 таблица 2 '!Z99+'Раздел 2 таблица 3'!Z99)</f>
        <v>0</v>
      </c>
      <c r="AA99" s="243">
        <f>SUM('Раздел 2 таблица 1 '!AA99+'Раздел 2 таблица 2 '!AA99+'Раздел 2 таблица 3'!AA99)</f>
        <v>0</v>
      </c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72"/>
      <c r="AO99" s="72"/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  <c r="BH99" s="72"/>
      <c r="BI99" s="72"/>
      <c r="BJ99" s="72"/>
      <c r="BK99" s="72"/>
      <c r="BL99" s="72"/>
      <c r="BM99" s="72"/>
      <c r="BN99" s="72"/>
      <c r="BO99" s="72"/>
      <c r="BP99" s="72"/>
      <c r="BQ99" s="72"/>
      <c r="BR99" s="72"/>
      <c r="BS99" s="72"/>
      <c r="BT99" s="72"/>
      <c r="BU99" s="72"/>
      <c r="BV99" s="72"/>
      <c r="BW99" s="72"/>
      <c r="BX99" s="72"/>
      <c r="BY99" s="72"/>
      <c r="BZ99" s="72"/>
      <c r="CA99" s="72"/>
      <c r="CB99" s="72"/>
      <c r="CC99" s="72"/>
      <c r="CD99" s="72"/>
      <c r="CE99" s="72"/>
      <c r="CF99" s="72"/>
      <c r="CG99" s="72"/>
      <c r="CH99" s="72"/>
      <c r="CI99" s="72"/>
      <c r="CJ99" s="72"/>
      <c r="CK99" s="72"/>
      <c r="CL99" s="72"/>
      <c r="CM99" s="72"/>
      <c r="CN99" s="72"/>
      <c r="CO99" s="72"/>
      <c r="CP99" s="72"/>
      <c r="CQ99" s="72"/>
      <c r="CR99" s="72"/>
      <c r="CS99" s="72"/>
      <c r="CT99" s="72"/>
      <c r="CU99" s="72"/>
      <c r="CV99" s="72"/>
      <c r="CW99" s="72"/>
      <c r="CX99" s="72"/>
      <c r="CY99" s="72"/>
      <c r="CZ99" s="72"/>
      <c r="DA99" s="72"/>
      <c r="DB99" s="72"/>
      <c r="DC99" s="72"/>
      <c r="DD99" s="72"/>
      <c r="DE99" s="72"/>
      <c r="DF99" s="72"/>
      <c r="DG99" s="72"/>
      <c r="DH99" s="72"/>
      <c r="DI99" s="72"/>
      <c r="DJ99" s="72"/>
      <c r="DK99" s="72"/>
      <c r="DL99" s="72"/>
      <c r="DM99" s="72"/>
      <c r="DN99" s="72"/>
      <c r="DO99" s="72"/>
      <c r="DP99" s="72"/>
      <c r="DQ99" s="72"/>
      <c r="DR99" s="72"/>
      <c r="DS99" s="72"/>
      <c r="DT99" s="72"/>
      <c r="DU99" s="72"/>
      <c r="DV99" s="72"/>
      <c r="DW99" s="72"/>
      <c r="DX99" s="72"/>
      <c r="DY99" s="72"/>
      <c r="DZ99" s="72"/>
    </row>
    <row r="100" spans="1:130" s="80" customFormat="1" x14ac:dyDescent="0.25">
      <c r="A100" s="80" t="s">
        <v>109</v>
      </c>
      <c r="B100" s="497" t="s">
        <v>255</v>
      </c>
      <c r="C100" s="229">
        <f>SUM('Раздел 2 таблица 1 '!C100+'Раздел 2 таблица 2 '!C100+'Раздел 2 таблица 3'!C100)</f>
        <v>0</v>
      </c>
      <c r="D100" s="229">
        <f>SUM('Раздел 2 таблица 1 '!D100+'Раздел 2 таблица 2 '!D100+'Раздел 2 таблица 3'!D100)</f>
        <v>0</v>
      </c>
      <c r="E100" s="229">
        <f>SUM('Раздел 2 таблица 1 '!E100+'Раздел 2 таблица 2 '!E100+'Раздел 2 таблица 3'!E100)</f>
        <v>0</v>
      </c>
      <c r="F100" s="229">
        <f>SUM('Раздел 2 таблица 1 '!F100+'Раздел 2 таблица 2 '!F100+'Раздел 2 таблица 3'!F100)</f>
        <v>0</v>
      </c>
      <c r="G100" s="229">
        <f>SUM('Раздел 2 таблица 1 '!G100+'Раздел 2 таблица 2 '!G100+'Раздел 2 таблица 3'!G100)</f>
        <v>0</v>
      </c>
      <c r="H100" s="229">
        <f>SUM('Раздел 2 таблица 1 '!H100+'Раздел 2 таблица 2 '!H100+'Раздел 2 таблица 3'!H100)</f>
        <v>0</v>
      </c>
      <c r="I100" s="221">
        <f t="shared" si="4"/>
        <v>0</v>
      </c>
      <c r="J100" s="231">
        <f>SUM('Раздел 2 таблица 1 '!J100+'Раздел 2 таблица 2 '!J100+'Раздел 2 таблица 3'!J100)</f>
        <v>0</v>
      </c>
      <c r="K100" s="231">
        <f>SUM('Раздел 2 таблица 1 '!K100+'Раздел 2 таблица 2 '!K100+'Раздел 2 таблица 3'!K100)</f>
        <v>0</v>
      </c>
      <c r="L100" s="231">
        <f>SUM('Раздел 2 таблица 1 '!L100+'Раздел 2 таблица 2 '!L100+'Раздел 2 таблица 3'!L100)</f>
        <v>0</v>
      </c>
      <c r="M100" s="231">
        <f>SUM('Раздел 2 таблица 1 '!M100+'Раздел 2 таблица 2 '!M100+'Раздел 2 таблица 3'!M100)</f>
        <v>0</v>
      </c>
      <c r="N100" s="231">
        <f>SUM('Раздел 2 таблица 1 '!N100+'Раздел 2 таблица 2 '!N100+'Раздел 2 таблица 3'!N100)</f>
        <v>0</v>
      </c>
      <c r="O100" s="231">
        <f>SUM('Раздел 2 таблица 1 '!O100+'Раздел 2 таблица 2 '!O100+'Раздел 2 таблица 3'!O100)</f>
        <v>0</v>
      </c>
      <c r="P100" s="231">
        <f>SUM('Раздел 2 таблица 1 '!P100+'Раздел 2 таблица 2 '!P100+'Раздел 2 таблица 3'!P100)</f>
        <v>0</v>
      </c>
      <c r="Q100" s="231">
        <f>SUM('Раздел 2 таблица 1 '!Q100+'Раздел 2 таблица 2 '!Q100+'Раздел 2 таблица 3'!Q100)</f>
        <v>0</v>
      </c>
      <c r="R100" s="221">
        <f t="shared" si="3"/>
        <v>0</v>
      </c>
      <c r="S100" s="221">
        <f>SUM('Раздел 2 таблица 1 '!S100+'Раздел 2 таблица 2 '!S100+'Раздел 2 таблица 3'!S100)</f>
        <v>0</v>
      </c>
      <c r="T100" s="221">
        <f>SUM('Раздел 2 таблица 1 '!T100+'Раздел 2 таблица 2 '!T100+'Раздел 2 таблица 3'!T100)</f>
        <v>0</v>
      </c>
      <c r="U100" s="221">
        <f>SUM('Раздел 2 таблица 1 '!U100+'Раздел 2 таблица 2 '!U100+'Раздел 2 таблица 3'!U100)</f>
        <v>0</v>
      </c>
      <c r="V100" s="221">
        <f>SUM('Раздел 2 таблица 1 '!V100+'Раздел 2 таблица 2 '!V100+'Раздел 2 таблица 3'!V100)</f>
        <v>0</v>
      </c>
      <c r="W100" s="221">
        <f>SUM('Раздел 2 таблица 1 '!W100+'Раздел 2 таблица 2 '!W100+'Раздел 2 таблица 3'!W100)</f>
        <v>0</v>
      </c>
      <c r="X100" s="221">
        <f>SUM('Раздел 2 таблица 1 '!X100+'Раздел 2 таблица 2 '!X100+'Раздел 2 таблица 3'!X100)</f>
        <v>0</v>
      </c>
      <c r="Y100" s="243">
        <f>SUM('Раздел 2 таблица 1 '!Y100+'Раздел 2 таблица 2 '!Y100+'Раздел 2 таблица 3'!Y100)</f>
        <v>0</v>
      </c>
      <c r="Z100" s="243">
        <f>SUM('Раздел 2 таблица 1 '!Z100+'Раздел 2 таблица 2 '!Z100+'Раздел 2 таблица 3'!Z100)</f>
        <v>0</v>
      </c>
      <c r="AA100" s="243">
        <f>SUM('Раздел 2 таблица 1 '!AA100+'Раздел 2 таблица 2 '!AA100+'Раздел 2 таблица 3'!AA100)</f>
        <v>0</v>
      </c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72"/>
      <c r="BM100" s="72"/>
      <c r="BN100" s="72"/>
      <c r="BO100" s="72"/>
      <c r="BP100" s="72"/>
      <c r="BQ100" s="72"/>
      <c r="BR100" s="72"/>
      <c r="BS100" s="72"/>
      <c r="BT100" s="72"/>
      <c r="BU100" s="72"/>
      <c r="BV100" s="72"/>
      <c r="BW100" s="72"/>
      <c r="BX100" s="72"/>
      <c r="BY100" s="72"/>
      <c r="BZ100" s="72"/>
      <c r="CA100" s="72"/>
      <c r="CB100" s="72"/>
      <c r="CC100" s="72"/>
      <c r="CD100" s="72"/>
      <c r="CE100" s="72"/>
      <c r="CF100" s="72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72"/>
      <c r="CW100" s="72"/>
      <c r="CX100" s="72"/>
      <c r="CY100" s="72"/>
      <c r="CZ100" s="72"/>
      <c r="DA100" s="72"/>
      <c r="DB100" s="72"/>
      <c r="DC100" s="72"/>
      <c r="DD100" s="72"/>
      <c r="DE100" s="72"/>
      <c r="DF100" s="72"/>
      <c r="DG100" s="72"/>
      <c r="DH100" s="72"/>
      <c r="DI100" s="72"/>
      <c r="DJ100" s="72"/>
      <c r="DK100" s="72"/>
      <c r="DL100" s="72"/>
      <c r="DM100" s="72"/>
      <c r="DN100" s="72"/>
      <c r="DO100" s="72"/>
      <c r="DP100" s="72"/>
      <c r="DQ100" s="72"/>
      <c r="DR100" s="72"/>
      <c r="DS100" s="72"/>
      <c r="DT100" s="72"/>
      <c r="DU100" s="72"/>
      <c r="DV100" s="72"/>
      <c r="DW100" s="72"/>
      <c r="DX100" s="72"/>
      <c r="DY100" s="72"/>
      <c r="DZ100" s="72"/>
    </row>
    <row r="101" spans="1:130" s="80" customFormat="1" x14ac:dyDescent="0.25">
      <c r="A101" s="80" t="s">
        <v>360</v>
      </c>
      <c r="B101" s="497" t="s">
        <v>256</v>
      </c>
      <c r="C101" s="229">
        <f>SUM('Раздел 2 таблица 1 '!C101+'Раздел 2 таблица 2 '!C101+'Раздел 2 таблица 3'!C101)</f>
        <v>0</v>
      </c>
      <c r="D101" s="229">
        <f>SUM('Раздел 2 таблица 1 '!D101+'Раздел 2 таблица 2 '!D101+'Раздел 2 таблица 3'!D101)</f>
        <v>0</v>
      </c>
      <c r="E101" s="229">
        <f>SUM('Раздел 2 таблица 1 '!E101+'Раздел 2 таблица 2 '!E101+'Раздел 2 таблица 3'!E101)</f>
        <v>0</v>
      </c>
      <c r="F101" s="229">
        <f>SUM('Раздел 2 таблица 1 '!F101+'Раздел 2 таблица 2 '!F101+'Раздел 2 таблица 3'!F101)</f>
        <v>0</v>
      </c>
      <c r="G101" s="229">
        <f>SUM('Раздел 2 таблица 1 '!G101+'Раздел 2 таблица 2 '!G101+'Раздел 2 таблица 3'!G101)</f>
        <v>0</v>
      </c>
      <c r="H101" s="229">
        <f>SUM('Раздел 2 таблица 1 '!H101+'Раздел 2 таблица 2 '!H101+'Раздел 2 таблица 3'!H101)</f>
        <v>0</v>
      </c>
      <c r="I101" s="221">
        <f t="shared" si="4"/>
        <v>0</v>
      </c>
      <c r="J101" s="231">
        <f>SUM('Раздел 2 таблица 1 '!J101+'Раздел 2 таблица 2 '!J101+'Раздел 2 таблица 3'!J101)</f>
        <v>0</v>
      </c>
      <c r="K101" s="231">
        <f>SUM('Раздел 2 таблица 1 '!K101+'Раздел 2 таблица 2 '!K101+'Раздел 2 таблица 3'!K101)</f>
        <v>0</v>
      </c>
      <c r="L101" s="231">
        <f>SUM('Раздел 2 таблица 1 '!L101+'Раздел 2 таблица 2 '!L101+'Раздел 2 таблица 3'!L101)</f>
        <v>0</v>
      </c>
      <c r="M101" s="231">
        <f>SUM('Раздел 2 таблица 1 '!M101+'Раздел 2 таблица 2 '!M101+'Раздел 2 таблица 3'!M101)</f>
        <v>0</v>
      </c>
      <c r="N101" s="231">
        <f>SUM('Раздел 2 таблица 1 '!N101+'Раздел 2 таблица 2 '!N101+'Раздел 2 таблица 3'!N101)</f>
        <v>0</v>
      </c>
      <c r="O101" s="231">
        <f>SUM('Раздел 2 таблица 1 '!O101+'Раздел 2 таблица 2 '!O101+'Раздел 2 таблица 3'!O101)</f>
        <v>0</v>
      </c>
      <c r="P101" s="231">
        <f>SUM('Раздел 2 таблица 1 '!P101+'Раздел 2 таблица 2 '!P101+'Раздел 2 таблица 3'!P101)</f>
        <v>0</v>
      </c>
      <c r="Q101" s="231">
        <f>SUM('Раздел 2 таблица 1 '!Q101+'Раздел 2 таблица 2 '!Q101+'Раздел 2 таблица 3'!Q101)</f>
        <v>0</v>
      </c>
      <c r="R101" s="221">
        <f t="shared" si="3"/>
        <v>0</v>
      </c>
      <c r="S101" s="221">
        <f>SUM('Раздел 2 таблица 1 '!S101+'Раздел 2 таблица 2 '!S101+'Раздел 2 таблица 3'!S101)</f>
        <v>0</v>
      </c>
      <c r="T101" s="221">
        <f>SUM('Раздел 2 таблица 1 '!T101+'Раздел 2 таблица 2 '!T101+'Раздел 2 таблица 3'!T101)</f>
        <v>0</v>
      </c>
      <c r="U101" s="221">
        <f>SUM('Раздел 2 таблица 1 '!U101+'Раздел 2 таблица 2 '!U101+'Раздел 2 таблица 3'!U101)</f>
        <v>0</v>
      </c>
      <c r="V101" s="221">
        <f>SUM('Раздел 2 таблица 1 '!V101+'Раздел 2 таблица 2 '!V101+'Раздел 2 таблица 3'!V101)</f>
        <v>0</v>
      </c>
      <c r="W101" s="221">
        <f>SUM('Раздел 2 таблица 1 '!W101+'Раздел 2 таблица 2 '!W101+'Раздел 2 таблица 3'!W101)</f>
        <v>0</v>
      </c>
      <c r="X101" s="221">
        <f>SUM('Раздел 2 таблица 1 '!X101+'Раздел 2 таблица 2 '!X101+'Раздел 2 таблица 3'!X101)</f>
        <v>0</v>
      </c>
      <c r="Y101" s="243">
        <f>SUM('Раздел 2 таблица 1 '!Y101+'Раздел 2 таблица 2 '!Y101+'Раздел 2 таблица 3'!Y101)</f>
        <v>0</v>
      </c>
      <c r="Z101" s="243">
        <f>SUM('Раздел 2 таблица 1 '!Z101+'Раздел 2 таблица 2 '!Z101+'Раздел 2 таблица 3'!Z101)</f>
        <v>0</v>
      </c>
      <c r="AA101" s="243">
        <f>SUM('Раздел 2 таблица 1 '!AA101+'Раздел 2 таблица 2 '!AA101+'Раздел 2 таблица 3'!AA101)</f>
        <v>0</v>
      </c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  <c r="AL101" s="72"/>
      <c r="AM101" s="72"/>
      <c r="AN101" s="72"/>
      <c r="AO101" s="72"/>
      <c r="AP101" s="72"/>
      <c r="AQ101" s="72"/>
      <c r="AR101" s="72"/>
      <c r="AS101" s="72"/>
      <c r="AT101" s="72"/>
      <c r="AU101" s="72"/>
      <c r="AV101" s="72"/>
      <c r="AW101" s="72"/>
      <c r="AX101" s="72"/>
      <c r="AY101" s="72"/>
      <c r="AZ101" s="72"/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2"/>
      <c r="BN101" s="72"/>
      <c r="BO101" s="72"/>
      <c r="BP101" s="72"/>
      <c r="BQ101" s="72"/>
      <c r="BR101" s="72"/>
      <c r="BS101" s="72"/>
      <c r="BT101" s="72"/>
      <c r="BU101" s="72"/>
      <c r="BV101" s="72"/>
      <c r="BW101" s="72"/>
      <c r="BX101" s="72"/>
      <c r="BY101" s="72"/>
      <c r="BZ101" s="72"/>
      <c r="CA101" s="72"/>
      <c r="CB101" s="72"/>
      <c r="CC101" s="72"/>
      <c r="CD101" s="72"/>
      <c r="CE101" s="72"/>
      <c r="CF101" s="72"/>
      <c r="CG101" s="72"/>
      <c r="CH101" s="72"/>
      <c r="CI101" s="72"/>
      <c r="CJ101" s="72"/>
      <c r="CK101" s="72"/>
      <c r="CL101" s="72"/>
      <c r="CM101" s="72"/>
      <c r="CN101" s="72"/>
      <c r="CO101" s="72"/>
      <c r="CP101" s="72"/>
      <c r="CQ101" s="72"/>
      <c r="CR101" s="72"/>
      <c r="CS101" s="72"/>
      <c r="CT101" s="72"/>
      <c r="CU101" s="72"/>
      <c r="CV101" s="72"/>
      <c r="CW101" s="72"/>
      <c r="CX101" s="72"/>
      <c r="CY101" s="72"/>
      <c r="CZ101" s="72"/>
      <c r="DA101" s="72"/>
      <c r="DB101" s="72"/>
      <c r="DC101" s="72"/>
      <c r="DD101" s="72"/>
      <c r="DE101" s="72"/>
      <c r="DF101" s="72"/>
      <c r="DG101" s="72"/>
      <c r="DH101" s="72"/>
      <c r="DI101" s="72"/>
      <c r="DJ101" s="72"/>
      <c r="DK101" s="72"/>
      <c r="DL101" s="72"/>
      <c r="DM101" s="72"/>
      <c r="DN101" s="72"/>
      <c r="DO101" s="72"/>
      <c r="DP101" s="72"/>
      <c r="DQ101" s="72"/>
      <c r="DR101" s="72"/>
      <c r="DS101" s="72"/>
      <c r="DT101" s="72"/>
      <c r="DU101" s="72"/>
      <c r="DV101" s="72"/>
      <c r="DW101" s="72"/>
      <c r="DX101" s="72"/>
      <c r="DY101" s="72"/>
      <c r="DZ101" s="72"/>
    </row>
    <row r="102" spans="1:130" s="80" customFormat="1" x14ac:dyDescent="0.25">
      <c r="A102" s="80" t="s">
        <v>110</v>
      </c>
      <c r="B102" s="497" t="s">
        <v>257</v>
      </c>
      <c r="C102" s="229">
        <f>SUM('Раздел 2 таблица 1 '!C102+'Раздел 2 таблица 2 '!C102+'Раздел 2 таблица 3'!C102)</f>
        <v>0</v>
      </c>
      <c r="D102" s="229">
        <f>SUM('Раздел 2 таблица 1 '!D102+'Раздел 2 таблица 2 '!D102+'Раздел 2 таблица 3'!D102)</f>
        <v>0</v>
      </c>
      <c r="E102" s="229">
        <f>SUM('Раздел 2 таблица 1 '!E102+'Раздел 2 таблица 2 '!E102+'Раздел 2 таблица 3'!E102)</f>
        <v>0</v>
      </c>
      <c r="F102" s="229">
        <f>SUM('Раздел 2 таблица 1 '!F102+'Раздел 2 таблица 2 '!F102+'Раздел 2 таблица 3'!F102)</f>
        <v>0</v>
      </c>
      <c r="G102" s="229">
        <f>SUM('Раздел 2 таблица 1 '!G102+'Раздел 2 таблица 2 '!G102+'Раздел 2 таблица 3'!G102)</f>
        <v>0</v>
      </c>
      <c r="H102" s="229">
        <f>SUM('Раздел 2 таблица 1 '!H102+'Раздел 2 таблица 2 '!H102+'Раздел 2 таблица 3'!H102)</f>
        <v>0</v>
      </c>
      <c r="I102" s="221">
        <f t="shared" si="4"/>
        <v>0</v>
      </c>
      <c r="J102" s="231">
        <f>SUM('Раздел 2 таблица 1 '!J102+'Раздел 2 таблица 2 '!J102+'Раздел 2 таблица 3'!J102)</f>
        <v>0</v>
      </c>
      <c r="K102" s="231">
        <f>SUM('Раздел 2 таблица 1 '!K102+'Раздел 2 таблица 2 '!K102+'Раздел 2 таблица 3'!K102)</f>
        <v>0</v>
      </c>
      <c r="L102" s="231">
        <f>SUM('Раздел 2 таблица 1 '!L102+'Раздел 2 таблица 2 '!L102+'Раздел 2 таблица 3'!L102)</f>
        <v>0</v>
      </c>
      <c r="M102" s="231">
        <f>SUM('Раздел 2 таблица 1 '!M102+'Раздел 2 таблица 2 '!M102+'Раздел 2 таблица 3'!M102)</f>
        <v>0</v>
      </c>
      <c r="N102" s="231">
        <f>SUM('Раздел 2 таблица 1 '!N102+'Раздел 2 таблица 2 '!N102+'Раздел 2 таблица 3'!N102)</f>
        <v>0</v>
      </c>
      <c r="O102" s="231">
        <f>SUM('Раздел 2 таблица 1 '!O102+'Раздел 2 таблица 2 '!O102+'Раздел 2 таблица 3'!O102)</f>
        <v>0</v>
      </c>
      <c r="P102" s="231">
        <f>SUM('Раздел 2 таблица 1 '!P102+'Раздел 2 таблица 2 '!P102+'Раздел 2 таблица 3'!P102)</f>
        <v>0</v>
      </c>
      <c r="Q102" s="231">
        <f>SUM('Раздел 2 таблица 1 '!Q102+'Раздел 2 таблица 2 '!Q102+'Раздел 2 таблица 3'!Q102)</f>
        <v>0</v>
      </c>
      <c r="R102" s="221">
        <f t="shared" si="3"/>
        <v>0</v>
      </c>
      <c r="S102" s="221">
        <f>SUM('Раздел 2 таблица 1 '!S102+'Раздел 2 таблица 2 '!S102+'Раздел 2 таблица 3'!S102)</f>
        <v>0</v>
      </c>
      <c r="T102" s="221">
        <f>SUM('Раздел 2 таблица 1 '!T102+'Раздел 2 таблица 2 '!T102+'Раздел 2 таблица 3'!T102)</f>
        <v>0</v>
      </c>
      <c r="U102" s="221">
        <f>SUM('Раздел 2 таблица 1 '!U102+'Раздел 2 таблица 2 '!U102+'Раздел 2 таблица 3'!U102)</f>
        <v>0</v>
      </c>
      <c r="V102" s="221">
        <f>SUM('Раздел 2 таблица 1 '!V102+'Раздел 2 таблица 2 '!V102+'Раздел 2 таблица 3'!V102)</f>
        <v>0</v>
      </c>
      <c r="W102" s="221">
        <f>SUM('Раздел 2 таблица 1 '!W102+'Раздел 2 таблица 2 '!W102+'Раздел 2 таблица 3'!W102)</f>
        <v>0</v>
      </c>
      <c r="X102" s="221">
        <f>SUM('Раздел 2 таблица 1 '!X102+'Раздел 2 таблица 2 '!X102+'Раздел 2 таблица 3'!X102)</f>
        <v>0</v>
      </c>
      <c r="Y102" s="243">
        <f>SUM('Раздел 2 таблица 1 '!Y102+'Раздел 2 таблица 2 '!Y102+'Раздел 2 таблица 3'!Y102)</f>
        <v>0</v>
      </c>
      <c r="Z102" s="243">
        <f>SUM('Раздел 2 таблица 1 '!Z102+'Раздел 2 таблица 2 '!Z102+'Раздел 2 таблица 3'!Z102)</f>
        <v>0</v>
      </c>
      <c r="AA102" s="243">
        <f>SUM('Раздел 2 таблица 1 '!AA102+'Раздел 2 таблица 2 '!AA102+'Раздел 2 таблица 3'!AA102)</f>
        <v>0</v>
      </c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72"/>
      <c r="CJ102" s="72"/>
      <c r="CK102" s="72"/>
      <c r="CL102" s="72"/>
      <c r="CM102" s="72"/>
      <c r="CN102" s="72"/>
      <c r="CO102" s="72"/>
      <c r="CP102" s="72"/>
      <c r="CQ102" s="72"/>
      <c r="CR102" s="72"/>
      <c r="CS102" s="72"/>
      <c r="CT102" s="72"/>
      <c r="CU102" s="72"/>
      <c r="CV102" s="72"/>
      <c r="CW102" s="72"/>
      <c r="CX102" s="72"/>
      <c r="CY102" s="72"/>
      <c r="CZ102" s="72"/>
      <c r="DA102" s="72"/>
      <c r="DB102" s="72"/>
      <c r="DC102" s="72"/>
      <c r="DD102" s="72"/>
      <c r="DE102" s="72"/>
      <c r="DF102" s="72"/>
      <c r="DG102" s="72"/>
      <c r="DH102" s="72"/>
      <c r="DI102" s="72"/>
      <c r="DJ102" s="72"/>
      <c r="DK102" s="72"/>
      <c r="DL102" s="72"/>
      <c r="DM102" s="72"/>
      <c r="DN102" s="72"/>
      <c r="DO102" s="72"/>
      <c r="DP102" s="72"/>
      <c r="DQ102" s="72"/>
      <c r="DR102" s="72"/>
      <c r="DS102" s="72"/>
      <c r="DT102" s="72"/>
      <c r="DU102" s="72"/>
      <c r="DV102" s="72"/>
      <c r="DW102" s="72"/>
      <c r="DX102" s="72"/>
      <c r="DY102" s="72"/>
      <c r="DZ102" s="72"/>
    </row>
    <row r="103" spans="1:130" s="80" customFormat="1" x14ac:dyDescent="0.25">
      <c r="A103" s="80" t="s">
        <v>111</v>
      </c>
      <c r="B103" s="497" t="s">
        <v>258</v>
      </c>
      <c r="C103" s="229">
        <f>SUM('Раздел 2 таблица 1 '!C103+'Раздел 2 таблица 2 '!C103+'Раздел 2 таблица 3'!C103)</f>
        <v>0</v>
      </c>
      <c r="D103" s="229">
        <f>SUM('Раздел 2 таблица 1 '!D103+'Раздел 2 таблица 2 '!D103+'Раздел 2 таблица 3'!D103)</f>
        <v>0</v>
      </c>
      <c r="E103" s="229">
        <f>SUM('Раздел 2 таблица 1 '!E103+'Раздел 2 таблица 2 '!E103+'Раздел 2 таблица 3'!E103)</f>
        <v>0</v>
      </c>
      <c r="F103" s="229">
        <f>SUM('Раздел 2 таблица 1 '!F103+'Раздел 2 таблица 2 '!F103+'Раздел 2 таблица 3'!F103)</f>
        <v>0</v>
      </c>
      <c r="G103" s="229">
        <f>SUM('Раздел 2 таблица 1 '!G103+'Раздел 2 таблица 2 '!G103+'Раздел 2 таблица 3'!G103)</f>
        <v>0</v>
      </c>
      <c r="H103" s="229">
        <f>SUM('Раздел 2 таблица 1 '!H103+'Раздел 2 таблица 2 '!H103+'Раздел 2 таблица 3'!H103)</f>
        <v>0</v>
      </c>
      <c r="I103" s="221">
        <f t="shared" si="4"/>
        <v>0</v>
      </c>
      <c r="J103" s="231">
        <f>SUM('Раздел 2 таблица 1 '!J103+'Раздел 2 таблица 2 '!J103+'Раздел 2 таблица 3'!J103)</f>
        <v>0</v>
      </c>
      <c r="K103" s="231">
        <f>SUM('Раздел 2 таблица 1 '!K103+'Раздел 2 таблица 2 '!K103+'Раздел 2 таблица 3'!K103)</f>
        <v>0</v>
      </c>
      <c r="L103" s="231">
        <f>SUM('Раздел 2 таблица 1 '!L103+'Раздел 2 таблица 2 '!L103+'Раздел 2 таблица 3'!L103)</f>
        <v>0</v>
      </c>
      <c r="M103" s="231">
        <f>SUM('Раздел 2 таблица 1 '!M103+'Раздел 2 таблица 2 '!M103+'Раздел 2 таблица 3'!M103)</f>
        <v>0</v>
      </c>
      <c r="N103" s="231">
        <f>SUM('Раздел 2 таблица 1 '!N103+'Раздел 2 таблица 2 '!N103+'Раздел 2 таблица 3'!N103)</f>
        <v>0</v>
      </c>
      <c r="O103" s="231">
        <f>SUM('Раздел 2 таблица 1 '!O103+'Раздел 2 таблица 2 '!O103+'Раздел 2 таблица 3'!O103)</f>
        <v>0</v>
      </c>
      <c r="P103" s="231">
        <f>SUM('Раздел 2 таблица 1 '!P103+'Раздел 2 таблица 2 '!P103+'Раздел 2 таблица 3'!P103)</f>
        <v>0</v>
      </c>
      <c r="Q103" s="231">
        <f>SUM('Раздел 2 таблица 1 '!Q103+'Раздел 2 таблица 2 '!Q103+'Раздел 2 таблица 3'!Q103)</f>
        <v>0</v>
      </c>
      <c r="R103" s="221">
        <f t="shared" si="3"/>
        <v>0</v>
      </c>
      <c r="S103" s="221">
        <f>SUM('Раздел 2 таблица 1 '!S103+'Раздел 2 таблица 2 '!S103+'Раздел 2 таблица 3'!S103)</f>
        <v>0</v>
      </c>
      <c r="T103" s="221">
        <f>SUM('Раздел 2 таблица 1 '!T103+'Раздел 2 таблица 2 '!T103+'Раздел 2 таблица 3'!T103)</f>
        <v>0</v>
      </c>
      <c r="U103" s="221">
        <f>SUM('Раздел 2 таблица 1 '!U103+'Раздел 2 таблица 2 '!U103+'Раздел 2 таблица 3'!U103)</f>
        <v>0</v>
      </c>
      <c r="V103" s="221">
        <f>SUM('Раздел 2 таблица 1 '!V103+'Раздел 2 таблица 2 '!V103+'Раздел 2 таблица 3'!V103)</f>
        <v>0</v>
      </c>
      <c r="W103" s="221">
        <f>SUM('Раздел 2 таблица 1 '!W103+'Раздел 2 таблица 2 '!W103+'Раздел 2 таблица 3'!W103)</f>
        <v>0</v>
      </c>
      <c r="X103" s="221">
        <f>SUM('Раздел 2 таблица 1 '!X103+'Раздел 2 таблица 2 '!X103+'Раздел 2 таблица 3'!X103)</f>
        <v>0</v>
      </c>
      <c r="Y103" s="243">
        <f>SUM('Раздел 2 таблица 1 '!Y103+'Раздел 2 таблица 2 '!Y103+'Раздел 2 таблица 3'!Y103)</f>
        <v>0</v>
      </c>
      <c r="Z103" s="243">
        <f>SUM('Раздел 2 таблица 1 '!Z103+'Раздел 2 таблица 2 '!Z103+'Раздел 2 таблица 3'!Z103)</f>
        <v>0</v>
      </c>
      <c r="AA103" s="243">
        <f>SUM('Раздел 2 таблица 1 '!AA103+'Раздел 2 таблица 2 '!AA103+'Раздел 2 таблица 3'!AA103)</f>
        <v>0</v>
      </c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72"/>
      <c r="BN103" s="72"/>
      <c r="BO103" s="72"/>
      <c r="BP103" s="72"/>
      <c r="BQ103" s="72"/>
      <c r="BR103" s="72"/>
      <c r="BS103" s="72"/>
      <c r="BT103" s="72"/>
      <c r="BU103" s="72"/>
      <c r="BV103" s="72"/>
      <c r="BW103" s="72"/>
      <c r="BX103" s="72"/>
      <c r="BY103" s="72"/>
      <c r="BZ103" s="72"/>
      <c r="CA103" s="72"/>
      <c r="CB103" s="72"/>
      <c r="CC103" s="72"/>
      <c r="CD103" s="72"/>
      <c r="CE103" s="72"/>
      <c r="CF103" s="72"/>
      <c r="CG103" s="72"/>
      <c r="CH103" s="72"/>
      <c r="CI103" s="72"/>
      <c r="CJ103" s="72"/>
      <c r="CK103" s="72"/>
      <c r="CL103" s="72"/>
      <c r="CM103" s="72"/>
      <c r="CN103" s="72"/>
      <c r="CO103" s="72"/>
      <c r="CP103" s="72"/>
      <c r="CQ103" s="72"/>
      <c r="CR103" s="72"/>
      <c r="CS103" s="72"/>
      <c r="CT103" s="72"/>
      <c r="CU103" s="72"/>
      <c r="CV103" s="72"/>
      <c r="CW103" s="72"/>
      <c r="CX103" s="72"/>
      <c r="CY103" s="72"/>
      <c r="CZ103" s="72"/>
      <c r="DA103" s="72"/>
      <c r="DB103" s="72"/>
      <c r="DC103" s="72"/>
      <c r="DD103" s="72"/>
      <c r="DE103" s="72"/>
      <c r="DF103" s="72"/>
      <c r="DG103" s="72"/>
      <c r="DH103" s="72"/>
      <c r="DI103" s="72"/>
      <c r="DJ103" s="72"/>
      <c r="DK103" s="72"/>
      <c r="DL103" s="72"/>
      <c r="DM103" s="72"/>
      <c r="DN103" s="72"/>
      <c r="DO103" s="72"/>
      <c r="DP103" s="72"/>
      <c r="DQ103" s="72"/>
      <c r="DR103" s="72"/>
      <c r="DS103" s="72"/>
      <c r="DT103" s="72"/>
      <c r="DU103" s="72"/>
      <c r="DV103" s="72"/>
      <c r="DW103" s="72"/>
      <c r="DX103" s="72"/>
      <c r="DY103" s="72"/>
      <c r="DZ103" s="72"/>
    </row>
    <row r="104" spans="1:130" s="80" customFormat="1" x14ac:dyDescent="0.25">
      <c r="A104" s="80" t="s">
        <v>361</v>
      </c>
      <c r="B104" s="497" t="s">
        <v>259</v>
      </c>
      <c r="C104" s="229">
        <f>SUM('Раздел 2 таблица 1 '!C104+'Раздел 2 таблица 2 '!C104+'Раздел 2 таблица 3'!C104)</f>
        <v>0</v>
      </c>
      <c r="D104" s="229">
        <f>SUM('Раздел 2 таблица 1 '!D104+'Раздел 2 таблица 2 '!D104+'Раздел 2 таблица 3'!D104)</f>
        <v>0</v>
      </c>
      <c r="E104" s="229">
        <f>SUM('Раздел 2 таблица 1 '!E104+'Раздел 2 таблица 2 '!E104+'Раздел 2 таблица 3'!E104)</f>
        <v>0</v>
      </c>
      <c r="F104" s="229">
        <f>SUM('Раздел 2 таблица 1 '!F104+'Раздел 2 таблица 2 '!F104+'Раздел 2 таблица 3'!F104)</f>
        <v>0</v>
      </c>
      <c r="G104" s="229">
        <f>SUM('Раздел 2 таблица 1 '!G104+'Раздел 2 таблица 2 '!G104+'Раздел 2 таблица 3'!G104)</f>
        <v>0</v>
      </c>
      <c r="H104" s="229">
        <f>SUM('Раздел 2 таблица 1 '!H104+'Раздел 2 таблица 2 '!H104+'Раздел 2 таблица 3'!H104)</f>
        <v>0</v>
      </c>
      <c r="I104" s="221">
        <f t="shared" si="4"/>
        <v>0</v>
      </c>
      <c r="J104" s="231">
        <f>SUM('Раздел 2 таблица 1 '!J104+'Раздел 2 таблица 2 '!J104+'Раздел 2 таблица 3'!J104)</f>
        <v>0</v>
      </c>
      <c r="K104" s="231">
        <f>SUM('Раздел 2 таблица 1 '!K104+'Раздел 2 таблица 2 '!K104+'Раздел 2 таблица 3'!K104)</f>
        <v>0</v>
      </c>
      <c r="L104" s="231">
        <f>SUM('Раздел 2 таблица 1 '!L104+'Раздел 2 таблица 2 '!L104+'Раздел 2 таблица 3'!L104)</f>
        <v>0</v>
      </c>
      <c r="M104" s="231">
        <f>SUM('Раздел 2 таблица 1 '!M104+'Раздел 2 таблица 2 '!M104+'Раздел 2 таблица 3'!M104)</f>
        <v>0</v>
      </c>
      <c r="N104" s="231">
        <f>SUM('Раздел 2 таблица 1 '!N104+'Раздел 2 таблица 2 '!N104+'Раздел 2 таблица 3'!N104)</f>
        <v>0</v>
      </c>
      <c r="O104" s="231">
        <f>SUM('Раздел 2 таблица 1 '!O104+'Раздел 2 таблица 2 '!O104+'Раздел 2 таблица 3'!O104)</f>
        <v>0</v>
      </c>
      <c r="P104" s="231">
        <f>SUM('Раздел 2 таблица 1 '!P104+'Раздел 2 таблица 2 '!P104+'Раздел 2 таблица 3'!P104)</f>
        <v>0</v>
      </c>
      <c r="Q104" s="231">
        <f>SUM('Раздел 2 таблица 1 '!Q104+'Раздел 2 таблица 2 '!Q104+'Раздел 2 таблица 3'!Q104)</f>
        <v>0</v>
      </c>
      <c r="R104" s="221">
        <f t="shared" si="3"/>
        <v>0</v>
      </c>
      <c r="S104" s="221">
        <f>SUM('Раздел 2 таблица 1 '!S104+'Раздел 2 таблица 2 '!S104+'Раздел 2 таблица 3'!S104)</f>
        <v>0</v>
      </c>
      <c r="T104" s="221">
        <f>SUM('Раздел 2 таблица 1 '!T104+'Раздел 2 таблица 2 '!T104+'Раздел 2 таблица 3'!T104)</f>
        <v>0</v>
      </c>
      <c r="U104" s="221">
        <f>SUM('Раздел 2 таблица 1 '!U104+'Раздел 2 таблица 2 '!U104+'Раздел 2 таблица 3'!U104)</f>
        <v>0</v>
      </c>
      <c r="V104" s="221">
        <f>SUM('Раздел 2 таблица 1 '!V104+'Раздел 2 таблица 2 '!V104+'Раздел 2 таблица 3'!V104)</f>
        <v>0</v>
      </c>
      <c r="W104" s="221">
        <f>SUM('Раздел 2 таблица 1 '!W104+'Раздел 2 таблица 2 '!W104+'Раздел 2 таблица 3'!W104)</f>
        <v>0</v>
      </c>
      <c r="X104" s="221">
        <f>SUM('Раздел 2 таблица 1 '!X104+'Раздел 2 таблица 2 '!X104+'Раздел 2 таблица 3'!X104)</f>
        <v>0</v>
      </c>
      <c r="Y104" s="243">
        <f>SUM('Раздел 2 таблица 1 '!Y104+'Раздел 2 таблица 2 '!Y104+'Раздел 2 таблица 3'!Y104)</f>
        <v>0</v>
      </c>
      <c r="Z104" s="243">
        <f>SUM('Раздел 2 таблица 1 '!Z104+'Раздел 2 таблица 2 '!Z104+'Раздел 2 таблица 3'!Z104)</f>
        <v>0</v>
      </c>
      <c r="AA104" s="243">
        <f>SUM('Раздел 2 таблица 1 '!AA104+'Раздел 2 таблица 2 '!AA104+'Раздел 2 таблица 3'!AA104)</f>
        <v>0</v>
      </c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  <c r="AQ104" s="72"/>
      <c r="AR104" s="72"/>
      <c r="AS104" s="72"/>
      <c r="AT104" s="72"/>
      <c r="AU104" s="72"/>
      <c r="AV104" s="72"/>
      <c r="AW104" s="72"/>
      <c r="AX104" s="72"/>
      <c r="AY104" s="72"/>
      <c r="AZ104" s="72"/>
      <c r="BA104" s="72"/>
      <c r="BB104" s="72"/>
      <c r="BC104" s="72"/>
      <c r="BD104" s="72"/>
      <c r="BE104" s="72"/>
      <c r="BF104" s="72"/>
      <c r="BG104" s="72"/>
      <c r="BH104" s="72"/>
      <c r="BI104" s="72"/>
      <c r="BJ104" s="72"/>
      <c r="BK104" s="72"/>
      <c r="BL104" s="72"/>
      <c r="BM104" s="72"/>
      <c r="BN104" s="72"/>
      <c r="BO104" s="72"/>
      <c r="BP104" s="72"/>
      <c r="BQ104" s="72"/>
      <c r="BR104" s="72"/>
      <c r="BS104" s="72"/>
      <c r="BT104" s="72"/>
      <c r="BU104" s="72"/>
      <c r="BV104" s="72"/>
      <c r="BW104" s="72"/>
      <c r="BX104" s="72"/>
      <c r="BY104" s="72"/>
      <c r="BZ104" s="72"/>
      <c r="CA104" s="72"/>
      <c r="CB104" s="72"/>
      <c r="CC104" s="72"/>
      <c r="CD104" s="72"/>
      <c r="CE104" s="72"/>
      <c r="CF104" s="72"/>
      <c r="CG104" s="72"/>
      <c r="CH104" s="72"/>
      <c r="CI104" s="72"/>
      <c r="CJ104" s="72"/>
      <c r="CK104" s="72"/>
      <c r="CL104" s="72"/>
      <c r="CM104" s="72"/>
      <c r="CN104" s="72"/>
      <c r="CO104" s="72"/>
      <c r="CP104" s="72"/>
      <c r="CQ104" s="72"/>
      <c r="CR104" s="72"/>
      <c r="CS104" s="72"/>
      <c r="CT104" s="72"/>
      <c r="CU104" s="72"/>
      <c r="CV104" s="72"/>
      <c r="CW104" s="72"/>
      <c r="CX104" s="72"/>
      <c r="CY104" s="72"/>
      <c r="CZ104" s="72"/>
      <c r="DA104" s="72"/>
      <c r="DB104" s="72"/>
      <c r="DC104" s="72"/>
      <c r="DD104" s="72"/>
      <c r="DE104" s="72"/>
      <c r="DF104" s="72"/>
      <c r="DG104" s="72"/>
      <c r="DH104" s="72"/>
      <c r="DI104" s="72"/>
      <c r="DJ104" s="72"/>
      <c r="DK104" s="72"/>
      <c r="DL104" s="72"/>
      <c r="DM104" s="72"/>
      <c r="DN104" s="72"/>
      <c r="DO104" s="72"/>
      <c r="DP104" s="72"/>
      <c r="DQ104" s="72"/>
      <c r="DR104" s="72"/>
      <c r="DS104" s="72"/>
      <c r="DT104" s="72"/>
      <c r="DU104" s="72"/>
      <c r="DV104" s="72"/>
      <c r="DW104" s="72"/>
      <c r="DX104" s="72"/>
      <c r="DY104" s="72"/>
      <c r="DZ104" s="72"/>
    </row>
    <row r="105" spans="1:130" s="80" customFormat="1" x14ac:dyDescent="0.25">
      <c r="A105" s="80" t="s">
        <v>300</v>
      </c>
      <c r="B105" s="497" t="s">
        <v>260</v>
      </c>
      <c r="C105" s="229">
        <f>SUM('Раздел 2 таблица 1 '!C105+'Раздел 2 таблица 2 '!C105+'Раздел 2 таблица 3'!C105)</f>
        <v>0</v>
      </c>
      <c r="D105" s="229">
        <f>SUM('Раздел 2 таблица 1 '!D105+'Раздел 2 таблица 2 '!D105+'Раздел 2 таблица 3'!D105)</f>
        <v>0</v>
      </c>
      <c r="E105" s="229">
        <f>SUM('Раздел 2 таблица 1 '!E105+'Раздел 2 таблица 2 '!E105+'Раздел 2 таблица 3'!E105)</f>
        <v>0</v>
      </c>
      <c r="F105" s="229">
        <f>SUM('Раздел 2 таблица 1 '!F105+'Раздел 2 таблица 2 '!F105+'Раздел 2 таблица 3'!F105)</f>
        <v>0</v>
      </c>
      <c r="G105" s="229">
        <f>SUM('Раздел 2 таблица 1 '!G105+'Раздел 2 таблица 2 '!G105+'Раздел 2 таблица 3'!G105)</f>
        <v>0</v>
      </c>
      <c r="H105" s="229">
        <f>SUM('Раздел 2 таблица 1 '!H105+'Раздел 2 таблица 2 '!H105+'Раздел 2 таблица 3'!H105)</f>
        <v>0</v>
      </c>
      <c r="I105" s="221">
        <f t="shared" si="4"/>
        <v>0</v>
      </c>
      <c r="J105" s="231">
        <f>SUM('Раздел 2 таблица 1 '!J105+'Раздел 2 таблица 2 '!J105+'Раздел 2 таблица 3'!J105)</f>
        <v>0</v>
      </c>
      <c r="K105" s="231">
        <f>SUM('Раздел 2 таблица 1 '!K105+'Раздел 2 таблица 2 '!K105+'Раздел 2 таблица 3'!K105)</f>
        <v>0</v>
      </c>
      <c r="L105" s="231">
        <f>SUM('Раздел 2 таблица 1 '!L105+'Раздел 2 таблица 2 '!L105+'Раздел 2 таблица 3'!L105)</f>
        <v>0</v>
      </c>
      <c r="M105" s="231">
        <f>SUM('Раздел 2 таблица 1 '!M105+'Раздел 2 таблица 2 '!M105+'Раздел 2 таблица 3'!M105)</f>
        <v>0</v>
      </c>
      <c r="N105" s="231">
        <f>SUM('Раздел 2 таблица 1 '!N105+'Раздел 2 таблица 2 '!N105+'Раздел 2 таблица 3'!N105)</f>
        <v>0</v>
      </c>
      <c r="O105" s="231">
        <f>SUM('Раздел 2 таблица 1 '!O105+'Раздел 2 таблица 2 '!O105+'Раздел 2 таблица 3'!O105)</f>
        <v>0</v>
      </c>
      <c r="P105" s="231">
        <f>SUM('Раздел 2 таблица 1 '!P105+'Раздел 2 таблица 2 '!P105+'Раздел 2 таблица 3'!P105)</f>
        <v>0</v>
      </c>
      <c r="Q105" s="231">
        <f>SUM('Раздел 2 таблица 1 '!Q105+'Раздел 2 таблица 2 '!Q105+'Раздел 2 таблица 3'!Q105)</f>
        <v>0</v>
      </c>
      <c r="R105" s="221">
        <f t="shared" ref="R105:R136" si="5">SUM(I105,J105,K105,L105,M105,N105,P105)</f>
        <v>0</v>
      </c>
      <c r="S105" s="221">
        <f>SUM('Раздел 2 таблица 1 '!S105+'Раздел 2 таблица 2 '!S105+'Раздел 2 таблица 3'!S105)</f>
        <v>0</v>
      </c>
      <c r="T105" s="221">
        <f>SUM('Раздел 2 таблица 1 '!T105+'Раздел 2 таблица 2 '!T105+'Раздел 2 таблица 3'!T105)</f>
        <v>0</v>
      </c>
      <c r="U105" s="221">
        <f>SUM('Раздел 2 таблица 1 '!U105+'Раздел 2 таблица 2 '!U105+'Раздел 2 таблица 3'!U105)</f>
        <v>0</v>
      </c>
      <c r="V105" s="221">
        <f>SUM('Раздел 2 таблица 1 '!V105+'Раздел 2 таблица 2 '!V105+'Раздел 2 таблица 3'!V105)</f>
        <v>0</v>
      </c>
      <c r="W105" s="221">
        <f>SUM('Раздел 2 таблица 1 '!W105+'Раздел 2 таблица 2 '!W105+'Раздел 2 таблица 3'!W105)</f>
        <v>0</v>
      </c>
      <c r="X105" s="221">
        <f>SUM('Раздел 2 таблица 1 '!X105+'Раздел 2 таблица 2 '!X105+'Раздел 2 таблица 3'!X105)</f>
        <v>0</v>
      </c>
      <c r="Y105" s="243">
        <f>SUM('Раздел 2 таблица 1 '!Y105+'Раздел 2 таблица 2 '!Y105+'Раздел 2 таблица 3'!Y105)</f>
        <v>0</v>
      </c>
      <c r="Z105" s="243">
        <f>SUM('Раздел 2 таблица 1 '!Z105+'Раздел 2 таблица 2 '!Z105+'Раздел 2 таблица 3'!Z105)</f>
        <v>0</v>
      </c>
      <c r="AA105" s="243">
        <f>SUM('Раздел 2 таблица 1 '!AA105+'Раздел 2 таблица 2 '!AA105+'Раздел 2 таблица 3'!AA105)</f>
        <v>0</v>
      </c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72"/>
      <c r="AO105" s="72"/>
      <c r="AP105" s="72"/>
      <c r="AQ105" s="72"/>
      <c r="AR105" s="72"/>
      <c r="AS105" s="72"/>
      <c r="AT105" s="72"/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  <c r="BH105" s="72"/>
      <c r="BI105" s="72"/>
      <c r="BJ105" s="72"/>
      <c r="BK105" s="72"/>
      <c r="BL105" s="72"/>
      <c r="BM105" s="72"/>
      <c r="BN105" s="72"/>
      <c r="BO105" s="72"/>
      <c r="BP105" s="72"/>
      <c r="BQ105" s="72"/>
      <c r="BR105" s="72"/>
      <c r="BS105" s="72"/>
      <c r="BT105" s="72"/>
      <c r="BU105" s="72"/>
      <c r="BV105" s="72"/>
      <c r="BW105" s="72"/>
      <c r="BX105" s="72"/>
      <c r="BY105" s="72"/>
      <c r="BZ105" s="72"/>
      <c r="CA105" s="72"/>
      <c r="CB105" s="72"/>
      <c r="CC105" s="72"/>
      <c r="CD105" s="72"/>
      <c r="CE105" s="72"/>
      <c r="CF105" s="72"/>
      <c r="CG105" s="72"/>
      <c r="CH105" s="72"/>
      <c r="CI105" s="72"/>
      <c r="CJ105" s="72"/>
      <c r="CK105" s="72"/>
      <c r="CL105" s="72"/>
      <c r="CM105" s="72"/>
      <c r="CN105" s="72"/>
      <c r="CO105" s="72"/>
      <c r="CP105" s="72"/>
      <c r="CQ105" s="72"/>
      <c r="CR105" s="72"/>
      <c r="CS105" s="72"/>
      <c r="CT105" s="72"/>
      <c r="CU105" s="72"/>
      <c r="CV105" s="72"/>
      <c r="CW105" s="72"/>
      <c r="CX105" s="72"/>
      <c r="CY105" s="72"/>
      <c r="CZ105" s="72"/>
      <c r="DA105" s="72"/>
      <c r="DB105" s="72"/>
      <c r="DC105" s="72"/>
      <c r="DD105" s="72"/>
      <c r="DE105" s="72"/>
      <c r="DF105" s="72"/>
      <c r="DG105" s="72"/>
      <c r="DH105" s="72"/>
      <c r="DI105" s="72"/>
      <c r="DJ105" s="72"/>
      <c r="DK105" s="72"/>
      <c r="DL105" s="72"/>
      <c r="DM105" s="72"/>
      <c r="DN105" s="72"/>
      <c r="DO105" s="72"/>
      <c r="DP105" s="72"/>
      <c r="DQ105" s="72"/>
      <c r="DR105" s="72"/>
      <c r="DS105" s="72"/>
      <c r="DT105" s="72"/>
      <c r="DU105" s="72"/>
      <c r="DV105" s="72"/>
      <c r="DW105" s="72"/>
      <c r="DX105" s="72"/>
      <c r="DY105" s="72"/>
      <c r="DZ105" s="72"/>
    </row>
    <row r="106" spans="1:130" s="80" customFormat="1" x14ac:dyDescent="0.25">
      <c r="A106" s="80" t="s">
        <v>112</v>
      </c>
      <c r="B106" s="497" t="s">
        <v>261</v>
      </c>
      <c r="C106" s="229">
        <f>SUM('Раздел 2 таблица 1 '!C106+'Раздел 2 таблица 2 '!C106+'Раздел 2 таблица 3'!C106)</f>
        <v>0</v>
      </c>
      <c r="D106" s="229">
        <f>SUM('Раздел 2 таблица 1 '!D106+'Раздел 2 таблица 2 '!D106+'Раздел 2 таблица 3'!D106)</f>
        <v>0</v>
      </c>
      <c r="E106" s="229">
        <f>SUM('Раздел 2 таблица 1 '!E106+'Раздел 2 таблица 2 '!E106+'Раздел 2 таблица 3'!E106)</f>
        <v>0</v>
      </c>
      <c r="F106" s="229">
        <f>SUM('Раздел 2 таблица 1 '!F106+'Раздел 2 таблица 2 '!F106+'Раздел 2 таблица 3'!F106)</f>
        <v>0</v>
      </c>
      <c r="G106" s="229">
        <f>SUM('Раздел 2 таблица 1 '!G106+'Раздел 2 таблица 2 '!G106+'Раздел 2 таблица 3'!G106)</f>
        <v>0</v>
      </c>
      <c r="H106" s="229">
        <f>SUM('Раздел 2 таблица 1 '!H106+'Раздел 2 таблица 2 '!H106+'Раздел 2 таблица 3'!H106)</f>
        <v>0</v>
      </c>
      <c r="I106" s="221">
        <f t="shared" si="4"/>
        <v>0</v>
      </c>
      <c r="J106" s="231">
        <f>SUM('Раздел 2 таблица 1 '!J106+'Раздел 2 таблица 2 '!J106+'Раздел 2 таблица 3'!J106)</f>
        <v>0</v>
      </c>
      <c r="K106" s="231">
        <f>SUM('Раздел 2 таблица 1 '!K106+'Раздел 2 таблица 2 '!K106+'Раздел 2 таблица 3'!K106)</f>
        <v>0</v>
      </c>
      <c r="L106" s="231">
        <f>SUM('Раздел 2 таблица 1 '!L106+'Раздел 2 таблица 2 '!L106+'Раздел 2 таблица 3'!L106)</f>
        <v>0</v>
      </c>
      <c r="M106" s="231">
        <f>SUM('Раздел 2 таблица 1 '!M106+'Раздел 2 таблица 2 '!M106+'Раздел 2 таблица 3'!M106)</f>
        <v>0</v>
      </c>
      <c r="N106" s="231">
        <f>SUM('Раздел 2 таблица 1 '!N106+'Раздел 2 таблица 2 '!N106+'Раздел 2 таблица 3'!N106)</f>
        <v>0</v>
      </c>
      <c r="O106" s="231">
        <f>SUM('Раздел 2 таблица 1 '!O106+'Раздел 2 таблица 2 '!O106+'Раздел 2 таблица 3'!O106)</f>
        <v>0</v>
      </c>
      <c r="P106" s="231">
        <f>SUM('Раздел 2 таблица 1 '!P106+'Раздел 2 таблица 2 '!P106+'Раздел 2 таблица 3'!P106)</f>
        <v>0</v>
      </c>
      <c r="Q106" s="231">
        <f>SUM('Раздел 2 таблица 1 '!Q106+'Раздел 2 таблица 2 '!Q106+'Раздел 2 таблица 3'!Q106)</f>
        <v>0</v>
      </c>
      <c r="R106" s="221">
        <f t="shared" si="5"/>
        <v>0</v>
      </c>
      <c r="S106" s="221">
        <f>SUM('Раздел 2 таблица 1 '!S106+'Раздел 2 таблица 2 '!S106+'Раздел 2 таблица 3'!S106)</f>
        <v>0</v>
      </c>
      <c r="T106" s="221">
        <f>SUM('Раздел 2 таблица 1 '!T106+'Раздел 2 таблица 2 '!T106+'Раздел 2 таблица 3'!T106)</f>
        <v>0</v>
      </c>
      <c r="U106" s="221">
        <f>SUM('Раздел 2 таблица 1 '!U106+'Раздел 2 таблица 2 '!U106+'Раздел 2 таблица 3'!U106)</f>
        <v>0</v>
      </c>
      <c r="V106" s="221">
        <f>SUM('Раздел 2 таблица 1 '!V106+'Раздел 2 таблица 2 '!V106+'Раздел 2 таблица 3'!V106)</f>
        <v>0</v>
      </c>
      <c r="W106" s="221">
        <f>SUM('Раздел 2 таблица 1 '!W106+'Раздел 2 таблица 2 '!W106+'Раздел 2 таблица 3'!W106)</f>
        <v>0</v>
      </c>
      <c r="X106" s="221">
        <f>SUM('Раздел 2 таблица 1 '!X106+'Раздел 2 таблица 2 '!X106+'Раздел 2 таблица 3'!X106)</f>
        <v>0</v>
      </c>
      <c r="Y106" s="243">
        <f>SUM('Раздел 2 таблица 1 '!Y106+'Раздел 2 таблица 2 '!Y106+'Раздел 2 таблица 3'!Y106)</f>
        <v>0</v>
      </c>
      <c r="Z106" s="243">
        <f>SUM('Раздел 2 таблица 1 '!Z106+'Раздел 2 таблица 2 '!Z106+'Раздел 2 таблица 3'!Z106)</f>
        <v>0</v>
      </c>
      <c r="AA106" s="243">
        <f>SUM('Раздел 2 таблица 1 '!AA106+'Раздел 2 таблица 2 '!AA106+'Раздел 2 таблица 3'!AA106)</f>
        <v>0</v>
      </c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2"/>
      <c r="BN106" s="72"/>
      <c r="BO106" s="72"/>
      <c r="BP106" s="72"/>
      <c r="BQ106" s="72"/>
      <c r="BR106" s="72"/>
      <c r="BS106" s="72"/>
      <c r="BT106" s="72"/>
      <c r="BU106" s="72"/>
      <c r="BV106" s="72"/>
      <c r="BW106" s="72"/>
      <c r="BX106" s="72"/>
      <c r="BY106" s="72"/>
      <c r="BZ106" s="72"/>
      <c r="CA106" s="72"/>
      <c r="CB106" s="72"/>
      <c r="CC106" s="72"/>
      <c r="CD106" s="72"/>
      <c r="CE106" s="72"/>
      <c r="CF106" s="72"/>
      <c r="CG106" s="72"/>
      <c r="CH106" s="72"/>
      <c r="CI106" s="72"/>
      <c r="CJ106" s="72"/>
      <c r="CK106" s="72"/>
      <c r="CL106" s="72"/>
      <c r="CM106" s="72"/>
      <c r="CN106" s="72"/>
      <c r="CO106" s="72"/>
      <c r="CP106" s="72"/>
      <c r="CQ106" s="72"/>
      <c r="CR106" s="72"/>
      <c r="CS106" s="72"/>
      <c r="CT106" s="72"/>
      <c r="CU106" s="72"/>
      <c r="CV106" s="72"/>
      <c r="CW106" s="72"/>
      <c r="CX106" s="72"/>
      <c r="CY106" s="72"/>
      <c r="CZ106" s="72"/>
      <c r="DA106" s="72"/>
      <c r="DB106" s="72"/>
      <c r="DC106" s="72"/>
      <c r="DD106" s="72"/>
      <c r="DE106" s="72"/>
      <c r="DF106" s="72"/>
      <c r="DG106" s="72"/>
      <c r="DH106" s="72"/>
      <c r="DI106" s="72"/>
      <c r="DJ106" s="72"/>
      <c r="DK106" s="72"/>
      <c r="DL106" s="72"/>
      <c r="DM106" s="72"/>
      <c r="DN106" s="72"/>
      <c r="DO106" s="72"/>
      <c r="DP106" s="72"/>
      <c r="DQ106" s="72"/>
      <c r="DR106" s="72"/>
      <c r="DS106" s="72"/>
      <c r="DT106" s="72"/>
      <c r="DU106" s="72"/>
      <c r="DV106" s="72"/>
      <c r="DW106" s="72"/>
      <c r="DX106" s="72"/>
      <c r="DY106" s="72"/>
      <c r="DZ106" s="72"/>
    </row>
    <row r="107" spans="1:130" s="80" customFormat="1" x14ac:dyDescent="0.25">
      <c r="A107" s="80" t="s">
        <v>113</v>
      </c>
      <c r="B107" s="497" t="s">
        <v>262</v>
      </c>
      <c r="C107" s="229">
        <f>SUM('Раздел 2 таблица 1 '!C107+'Раздел 2 таблица 2 '!C107+'Раздел 2 таблица 3'!C107)</f>
        <v>0</v>
      </c>
      <c r="D107" s="229">
        <f>SUM('Раздел 2 таблица 1 '!D107+'Раздел 2 таблица 2 '!D107+'Раздел 2 таблица 3'!D107)</f>
        <v>0</v>
      </c>
      <c r="E107" s="229">
        <f>SUM('Раздел 2 таблица 1 '!E107+'Раздел 2 таблица 2 '!E107+'Раздел 2 таблица 3'!E107)</f>
        <v>0</v>
      </c>
      <c r="F107" s="229">
        <f>SUM('Раздел 2 таблица 1 '!F107+'Раздел 2 таблица 2 '!F107+'Раздел 2 таблица 3'!F107)</f>
        <v>0</v>
      </c>
      <c r="G107" s="229">
        <f>SUM('Раздел 2 таблица 1 '!G107+'Раздел 2 таблица 2 '!G107+'Раздел 2 таблица 3'!G107)</f>
        <v>0</v>
      </c>
      <c r="H107" s="229">
        <f>SUM('Раздел 2 таблица 1 '!H107+'Раздел 2 таблица 2 '!H107+'Раздел 2 таблица 3'!H107)</f>
        <v>0</v>
      </c>
      <c r="I107" s="221">
        <f t="shared" si="4"/>
        <v>0</v>
      </c>
      <c r="J107" s="231">
        <f>SUM('Раздел 2 таблица 1 '!J107+'Раздел 2 таблица 2 '!J107+'Раздел 2 таблица 3'!J107)</f>
        <v>0</v>
      </c>
      <c r="K107" s="231">
        <f>SUM('Раздел 2 таблица 1 '!K107+'Раздел 2 таблица 2 '!K107+'Раздел 2 таблица 3'!K107)</f>
        <v>0</v>
      </c>
      <c r="L107" s="231">
        <f>SUM('Раздел 2 таблица 1 '!L107+'Раздел 2 таблица 2 '!L107+'Раздел 2 таблица 3'!L107)</f>
        <v>0</v>
      </c>
      <c r="M107" s="231">
        <f>SUM('Раздел 2 таблица 1 '!M107+'Раздел 2 таблица 2 '!M107+'Раздел 2 таблица 3'!M107)</f>
        <v>0</v>
      </c>
      <c r="N107" s="231">
        <f>SUM('Раздел 2 таблица 1 '!N107+'Раздел 2 таблица 2 '!N107+'Раздел 2 таблица 3'!N107)</f>
        <v>0</v>
      </c>
      <c r="O107" s="231">
        <f>SUM('Раздел 2 таблица 1 '!O107+'Раздел 2 таблица 2 '!O107+'Раздел 2 таблица 3'!O107)</f>
        <v>0</v>
      </c>
      <c r="P107" s="231">
        <f>SUM('Раздел 2 таблица 1 '!P107+'Раздел 2 таблица 2 '!P107+'Раздел 2 таблица 3'!P107)</f>
        <v>0</v>
      </c>
      <c r="Q107" s="231">
        <f>SUM('Раздел 2 таблица 1 '!Q107+'Раздел 2 таблица 2 '!Q107+'Раздел 2 таблица 3'!Q107)</f>
        <v>0</v>
      </c>
      <c r="R107" s="221">
        <f t="shared" si="5"/>
        <v>0</v>
      </c>
      <c r="S107" s="221">
        <f>SUM('Раздел 2 таблица 1 '!S107+'Раздел 2 таблица 2 '!S107+'Раздел 2 таблица 3'!S107)</f>
        <v>0</v>
      </c>
      <c r="T107" s="221">
        <f>SUM('Раздел 2 таблица 1 '!T107+'Раздел 2 таблица 2 '!T107+'Раздел 2 таблица 3'!T107)</f>
        <v>0</v>
      </c>
      <c r="U107" s="221">
        <f>SUM('Раздел 2 таблица 1 '!U107+'Раздел 2 таблица 2 '!U107+'Раздел 2 таблица 3'!U107)</f>
        <v>0</v>
      </c>
      <c r="V107" s="221">
        <f>SUM('Раздел 2 таблица 1 '!V107+'Раздел 2 таблица 2 '!V107+'Раздел 2 таблица 3'!V107)</f>
        <v>0</v>
      </c>
      <c r="W107" s="221">
        <f>SUM('Раздел 2 таблица 1 '!W107+'Раздел 2 таблица 2 '!W107+'Раздел 2 таблица 3'!W107)</f>
        <v>0</v>
      </c>
      <c r="X107" s="221">
        <f>SUM('Раздел 2 таблица 1 '!X107+'Раздел 2 таблица 2 '!X107+'Раздел 2 таблица 3'!X107)</f>
        <v>0</v>
      </c>
      <c r="Y107" s="243">
        <f>SUM('Раздел 2 таблица 1 '!Y107+'Раздел 2 таблица 2 '!Y107+'Раздел 2 таблица 3'!Y107)</f>
        <v>0</v>
      </c>
      <c r="Z107" s="243">
        <f>SUM('Раздел 2 таблица 1 '!Z107+'Раздел 2 таблица 2 '!Z107+'Раздел 2 таблица 3'!Z107)</f>
        <v>0</v>
      </c>
      <c r="AA107" s="243">
        <f>SUM('Раздел 2 таблица 1 '!AA107+'Раздел 2 таблица 2 '!AA107+'Раздел 2 таблица 3'!AA107)</f>
        <v>0</v>
      </c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72"/>
      <c r="CH107" s="72"/>
      <c r="CI107" s="72"/>
      <c r="CJ107" s="72"/>
      <c r="CK107" s="72"/>
      <c r="CL107" s="72"/>
      <c r="CM107" s="72"/>
      <c r="CN107" s="72"/>
      <c r="CO107" s="72"/>
      <c r="CP107" s="72"/>
      <c r="CQ107" s="72"/>
      <c r="CR107" s="72"/>
      <c r="CS107" s="72"/>
      <c r="CT107" s="72"/>
      <c r="CU107" s="72"/>
      <c r="CV107" s="72"/>
      <c r="CW107" s="72"/>
      <c r="CX107" s="72"/>
      <c r="CY107" s="72"/>
      <c r="CZ107" s="72"/>
      <c r="DA107" s="72"/>
      <c r="DB107" s="72"/>
      <c r="DC107" s="72"/>
      <c r="DD107" s="72"/>
      <c r="DE107" s="72"/>
      <c r="DF107" s="72"/>
      <c r="DG107" s="72"/>
      <c r="DH107" s="72"/>
      <c r="DI107" s="72"/>
      <c r="DJ107" s="72"/>
      <c r="DK107" s="72"/>
      <c r="DL107" s="72"/>
      <c r="DM107" s="72"/>
      <c r="DN107" s="72"/>
      <c r="DO107" s="72"/>
      <c r="DP107" s="72"/>
      <c r="DQ107" s="72"/>
      <c r="DR107" s="72"/>
      <c r="DS107" s="72"/>
      <c r="DT107" s="72"/>
      <c r="DU107" s="72"/>
      <c r="DV107" s="72"/>
      <c r="DW107" s="72"/>
      <c r="DX107" s="72"/>
      <c r="DY107" s="72"/>
      <c r="DZ107" s="72"/>
    </row>
    <row r="108" spans="1:130" s="80" customFormat="1" x14ac:dyDescent="0.25">
      <c r="A108" s="80" t="s">
        <v>308</v>
      </c>
      <c r="B108" s="497" t="s">
        <v>263</v>
      </c>
      <c r="C108" s="229">
        <f>SUM('Раздел 2 таблица 1 '!C108+'Раздел 2 таблица 2 '!C108+'Раздел 2 таблица 3'!C108)</f>
        <v>0</v>
      </c>
      <c r="D108" s="229">
        <f>SUM('Раздел 2 таблица 1 '!D108+'Раздел 2 таблица 2 '!D108+'Раздел 2 таблица 3'!D108)</f>
        <v>0</v>
      </c>
      <c r="E108" s="229">
        <f>SUM('Раздел 2 таблица 1 '!E108+'Раздел 2 таблица 2 '!E108+'Раздел 2 таблица 3'!E108)</f>
        <v>0</v>
      </c>
      <c r="F108" s="229">
        <f>SUM('Раздел 2 таблица 1 '!F108+'Раздел 2 таблица 2 '!F108+'Раздел 2 таблица 3'!F108)</f>
        <v>0</v>
      </c>
      <c r="G108" s="229">
        <f>SUM('Раздел 2 таблица 1 '!G108+'Раздел 2 таблица 2 '!G108+'Раздел 2 таблица 3'!G108)</f>
        <v>0</v>
      </c>
      <c r="H108" s="229">
        <f>SUM('Раздел 2 таблица 1 '!H108+'Раздел 2 таблица 2 '!H108+'Раздел 2 таблица 3'!H108)</f>
        <v>0</v>
      </c>
      <c r="I108" s="221">
        <f t="shared" si="4"/>
        <v>0</v>
      </c>
      <c r="J108" s="231">
        <f>SUM('Раздел 2 таблица 1 '!J108+'Раздел 2 таблица 2 '!J108+'Раздел 2 таблица 3'!J108)</f>
        <v>0</v>
      </c>
      <c r="K108" s="231">
        <f>SUM('Раздел 2 таблица 1 '!K108+'Раздел 2 таблица 2 '!K108+'Раздел 2 таблица 3'!K108)</f>
        <v>0</v>
      </c>
      <c r="L108" s="231">
        <f>SUM('Раздел 2 таблица 1 '!L108+'Раздел 2 таблица 2 '!L108+'Раздел 2 таблица 3'!L108)</f>
        <v>0</v>
      </c>
      <c r="M108" s="231">
        <f>SUM('Раздел 2 таблица 1 '!M108+'Раздел 2 таблица 2 '!M108+'Раздел 2 таблица 3'!M108)</f>
        <v>0</v>
      </c>
      <c r="N108" s="231">
        <f>SUM('Раздел 2 таблица 1 '!N108+'Раздел 2 таблица 2 '!N108+'Раздел 2 таблица 3'!N108)</f>
        <v>0</v>
      </c>
      <c r="O108" s="231">
        <f>SUM('Раздел 2 таблица 1 '!O108+'Раздел 2 таблица 2 '!O108+'Раздел 2 таблица 3'!O108)</f>
        <v>0</v>
      </c>
      <c r="P108" s="231">
        <f>SUM('Раздел 2 таблица 1 '!P108+'Раздел 2 таблица 2 '!P108+'Раздел 2 таблица 3'!P108)</f>
        <v>0</v>
      </c>
      <c r="Q108" s="231">
        <f>SUM('Раздел 2 таблица 1 '!Q108+'Раздел 2 таблица 2 '!Q108+'Раздел 2 таблица 3'!Q108)</f>
        <v>0</v>
      </c>
      <c r="R108" s="221">
        <f t="shared" si="5"/>
        <v>0</v>
      </c>
      <c r="S108" s="221">
        <f>SUM('Раздел 2 таблица 1 '!S108+'Раздел 2 таблица 2 '!S108+'Раздел 2 таблица 3'!S108)</f>
        <v>0</v>
      </c>
      <c r="T108" s="221">
        <f>SUM('Раздел 2 таблица 1 '!T108+'Раздел 2 таблица 2 '!T108+'Раздел 2 таблица 3'!T108)</f>
        <v>0</v>
      </c>
      <c r="U108" s="221">
        <f>SUM('Раздел 2 таблица 1 '!U108+'Раздел 2 таблица 2 '!U108+'Раздел 2 таблица 3'!U108)</f>
        <v>0</v>
      </c>
      <c r="V108" s="221">
        <f>SUM('Раздел 2 таблица 1 '!V108+'Раздел 2 таблица 2 '!V108+'Раздел 2 таблица 3'!V108)</f>
        <v>0</v>
      </c>
      <c r="W108" s="221">
        <f>SUM('Раздел 2 таблица 1 '!W108+'Раздел 2 таблица 2 '!W108+'Раздел 2 таблица 3'!W108)</f>
        <v>0</v>
      </c>
      <c r="X108" s="221">
        <f>SUM('Раздел 2 таблица 1 '!X108+'Раздел 2 таблица 2 '!X108+'Раздел 2 таблица 3'!X108)</f>
        <v>0</v>
      </c>
      <c r="Y108" s="243">
        <f>SUM('Раздел 2 таблица 1 '!Y108+'Раздел 2 таблица 2 '!Y108+'Раздел 2 таблица 3'!Y108)</f>
        <v>0</v>
      </c>
      <c r="Z108" s="243">
        <f>SUM('Раздел 2 таблица 1 '!Z108+'Раздел 2 таблица 2 '!Z108+'Раздел 2 таблица 3'!Z108)</f>
        <v>0</v>
      </c>
      <c r="AA108" s="243">
        <f>SUM('Раздел 2 таблица 1 '!AA108+'Раздел 2 таблица 2 '!AA108+'Раздел 2 таблица 3'!AA108)</f>
        <v>0</v>
      </c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  <c r="AL108" s="72"/>
      <c r="AM108" s="72"/>
      <c r="AN108" s="72"/>
      <c r="AO108" s="72"/>
      <c r="AP108" s="72"/>
      <c r="AQ108" s="72"/>
      <c r="AR108" s="72"/>
      <c r="AS108" s="72"/>
      <c r="AT108" s="72"/>
      <c r="AU108" s="72"/>
      <c r="AV108" s="72"/>
      <c r="AW108" s="72"/>
      <c r="AX108" s="72"/>
      <c r="AY108" s="72"/>
      <c r="AZ108" s="72"/>
      <c r="BA108" s="72"/>
      <c r="BB108" s="72"/>
      <c r="BC108" s="72"/>
      <c r="BD108" s="72"/>
      <c r="BE108" s="72"/>
      <c r="BF108" s="72"/>
      <c r="BG108" s="72"/>
      <c r="BH108" s="72"/>
      <c r="BI108" s="72"/>
      <c r="BJ108" s="72"/>
      <c r="BK108" s="72"/>
      <c r="BL108" s="72"/>
      <c r="BM108" s="72"/>
      <c r="BN108" s="72"/>
      <c r="BO108" s="72"/>
      <c r="BP108" s="72"/>
      <c r="BQ108" s="72"/>
      <c r="BR108" s="72"/>
      <c r="BS108" s="72"/>
      <c r="BT108" s="72"/>
      <c r="BU108" s="72"/>
      <c r="BV108" s="72"/>
      <c r="BW108" s="72"/>
      <c r="BX108" s="72"/>
      <c r="BY108" s="72"/>
      <c r="BZ108" s="72"/>
      <c r="CA108" s="72"/>
      <c r="CB108" s="72"/>
      <c r="CC108" s="72"/>
      <c r="CD108" s="72"/>
      <c r="CE108" s="72"/>
      <c r="CF108" s="72"/>
      <c r="CG108" s="72"/>
      <c r="CH108" s="72"/>
      <c r="CI108" s="72"/>
      <c r="CJ108" s="72"/>
      <c r="CK108" s="72"/>
      <c r="CL108" s="72"/>
      <c r="CM108" s="72"/>
      <c r="CN108" s="72"/>
      <c r="CO108" s="72"/>
      <c r="CP108" s="72"/>
      <c r="CQ108" s="72"/>
      <c r="CR108" s="72"/>
      <c r="CS108" s="72"/>
      <c r="CT108" s="72"/>
      <c r="CU108" s="72"/>
      <c r="CV108" s="72"/>
      <c r="CW108" s="72"/>
      <c r="CX108" s="72"/>
      <c r="CY108" s="72"/>
      <c r="CZ108" s="72"/>
      <c r="DA108" s="72"/>
      <c r="DB108" s="72"/>
      <c r="DC108" s="72"/>
      <c r="DD108" s="72"/>
      <c r="DE108" s="72"/>
      <c r="DF108" s="72"/>
      <c r="DG108" s="72"/>
      <c r="DH108" s="72"/>
      <c r="DI108" s="72"/>
      <c r="DJ108" s="72"/>
      <c r="DK108" s="72"/>
      <c r="DL108" s="72"/>
      <c r="DM108" s="72"/>
      <c r="DN108" s="72"/>
      <c r="DO108" s="72"/>
      <c r="DP108" s="72"/>
      <c r="DQ108" s="72"/>
      <c r="DR108" s="72"/>
      <c r="DS108" s="72"/>
      <c r="DT108" s="72"/>
      <c r="DU108" s="72"/>
      <c r="DV108" s="72"/>
      <c r="DW108" s="72"/>
      <c r="DX108" s="72"/>
      <c r="DY108" s="72"/>
      <c r="DZ108" s="72"/>
    </row>
    <row r="109" spans="1:130" s="80" customFormat="1" x14ac:dyDescent="0.25">
      <c r="A109" s="80" t="s">
        <v>114</v>
      </c>
      <c r="B109" s="497" t="s">
        <v>264</v>
      </c>
      <c r="C109" s="229">
        <f>SUM('Раздел 2 таблица 1 '!C109+'Раздел 2 таблица 2 '!C109+'Раздел 2 таблица 3'!C109)</f>
        <v>0</v>
      </c>
      <c r="D109" s="229">
        <f>SUM('Раздел 2 таблица 1 '!D109+'Раздел 2 таблица 2 '!D109+'Раздел 2 таблица 3'!D109)</f>
        <v>0</v>
      </c>
      <c r="E109" s="229">
        <f>SUM('Раздел 2 таблица 1 '!E109+'Раздел 2 таблица 2 '!E109+'Раздел 2 таблица 3'!E109)</f>
        <v>0</v>
      </c>
      <c r="F109" s="229">
        <f>SUM('Раздел 2 таблица 1 '!F109+'Раздел 2 таблица 2 '!F109+'Раздел 2 таблица 3'!F109)</f>
        <v>0</v>
      </c>
      <c r="G109" s="229">
        <f>SUM('Раздел 2 таблица 1 '!G109+'Раздел 2 таблица 2 '!G109+'Раздел 2 таблица 3'!G109)</f>
        <v>0</v>
      </c>
      <c r="H109" s="229">
        <f>SUM('Раздел 2 таблица 1 '!H109+'Раздел 2 таблица 2 '!H109+'Раздел 2 таблица 3'!H109)</f>
        <v>0</v>
      </c>
      <c r="I109" s="221">
        <f t="shared" si="4"/>
        <v>0</v>
      </c>
      <c r="J109" s="231">
        <f>SUM('Раздел 2 таблица 1 '!J109+'Раздел 2 таблица 2 '!J109+'Раздел 2 таблица 3'!J109)</f>
        <v>0</v>
      </c>
      <c r="K109" s="231">
        <f>SUM('Раздел 2 таблица 1 '!K109+'Раздел 2 таблица 2 '!K109+'Раздел 2 таблица 3'!K109)</f>
        <v>0</v>
      </c>
      <c r="L109" s="231">
        <f>SUM('Раздел 2 таблица 1 '!L109+'Раздел 2 таблица 2 '!L109+'Раздел 2 таблица 3'!L109)</f>
        <v>0</v>
      </c>
      <c r="M109" s="231">
        <f>SUM('Раздел 2 таблица 1 '!M109+'Раздел 2 таблица 2 '!M109+'Раздел 2 таблица 3'!M109)</f>
        <v>0</v>
      </c>
      <c r="N109" s="231">
        <f>SUM('Раздел 2 таблица 1 '!N109+'Раздел 2 таблица 2 '!N109+'Раздел 2 таблица 3'!N109)</f>
        <v>0</v>
      </c>
      <c r="O109" s="231">
        <f>SUM('Раздел 2 таблица 1 '!O109+'Раздел 2 таблица 2 '!O109+'Раздел 2 таблица 3'!O109)</f>
        <v>0</v>
      </c>
      <c r="P109" s="231">
        <f>SUM('Раздел 2 таблица 1 '!P109+'Раздел 2 таблица 2 '!P109+'Раздел 2 таблица 3'!P109)</f>
        <v>0</v>
      </c>
      <c r="Q109" s="231">
        <f>SUM('Раздел 2 таблица 1 '!Q109+'Раздел 2 таблица 2 '!Q109+'Раздел 2 таблица 3'!Q109)</f>
        <v>0</v>
      </c>
      <c r="R109" s="221">
        <f t="shared" si="5"/>
        <v>0</v>
      </c>
      <c r="S109" s="221">
        <f>SUM('Раздел 2 таблица 1 '!S109+'Раздел 2 таблица 2 '!S109+'Раздел 2 таблица 3'!S109)</f>
        <v>0</v>
      </c>
      <c r="T109" s="221">
        <f>SUM('Раздел 2 таблица 1 '!T109+'Раздел 2 таблица 2 '!T109+'Раздел 2 таблица 3'!T109)</f>
        <v>0</v>
      </c>
      <c r="U109" s="221">
        <f>SUM('Раздел 2 таблица 1 '!U109+'Раздел 2 таблица 2 '!U109+'Раздел 2 таблица 3'!U109)</f>
        <v>0</v>
      </c>
      <c r="V109" s="221">
        <f>SUM('Раздел 2 таблица 1 '!V109+'Раздел 2 таблица 2 '!V109+'Раздел 2 таблица 3'!V109)</f>
        <v>0</v>
      </c>
      <c r="W109" s="221">
        <f>SUM('Раздел 2 таблица 1 '!W109+'Раздел 2 таблица 2 '!W109+'Раздел 2 таблица 3'!W109)</f>
        <v>0</v>
      </c>
      <c r="X109" s="221">
        <f>SUM('Раздел 2 таблица 1 '!X109+'Раздел 2 таблица 2 '!X109+'Раздел 2 таблица 3'!X109)</f>
        <v>0</v>
      </c>
      <c r="Y109" s="243">
        <f>SUM('Раздел 2 таблица 1 '!Y109+'Раздел 2 таблица 2 '!Y109+'Раздел 2 таблица 3'!Y109)</f>
        <v>0</v>
      </c>
      <c r="Z109" s="243">
        <f>SUM('Раздел 2 таблица 1 '!Z109+'Раздел 2 таблица 2 '!Z109+'Раздел 2 таблица 3'!Z109)</f>
        <v>0</v>
      </c>
      <c r="AA109" s="243">
        <f>SUM('Раздел 2 таблица 1 '!AA109+'Раздел 2 таблица 2 '!AA109+'Раздел 2 таблица 3'!AA109)</f>
        <v>0</v>
      </c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  <c r="AL109" s="72"/>
      <c r="AM109" s="72"/>
      <c r="AN109" s="72"/>
      <c r="AO109" s="72"/>
      <c r="AP109" s="72"/>
      <c r="AQ109" s="72"/>
      <c r="AR109" s="72"/>
      <c r="AS109" s="72"/>
      <c r="AT109" s="72"/>
      <c r="AU109" s="72"/>
      <c r="AV109" s="72"/>
      <c r="AW109" s="72"/>
      <c r="AX109" s="72"/>
      <c r="AY109" s="72"/>
      <c r="AZ109" s="72"/>
      <c r="BA109" s="72"/>
      <c r="BB109" s="72"/>
      <c r="BC109" s="72"/>
      <c r="BD109" s="72"/>
      <c r="BE109" s="72"/>
      <c r="BF109" s="72"/>
      <c r="BG109" s="72"/>
      <c r="BH109" s="72"/>
      <c r="BI109" s="72"/>
      <c r="BJ109" s="72"/>
      <c r="BK109" s="72"/>
      <c r="BL109" s="72"/>
      <c r="BM109" s="72"/>
      <c r="BN109" s="72"/>
      <c r="BO109" s="72"/>
      <c r="BP109" s="72"/>
      <c r="BQ109" s="72"/>
      <c r="BR109" s="72"/>
      <c r="BS109" s="72"/>
      <c r="BT109" s="72"/>
      <c r="BU109" s="72"/>
      <c r="BV109" s="72"/>
      <c r="BW109" s="72"/>
      <c r="BX109" s="72"/>
      <c r="BY109" s="72"/>
      <c r="BZ109" s="72"/>
      <c r="CA109" s="72"/>
      <c r="CB109" s="72"/>
      <c r="CC109" s="72"/>
      <c r="CD109" s="72"/>
      <c r="CE109" s="72"/>
      <c r="CF109" s="72"/>
      <c r="CG109" s="72"/>
      <c r="CH109" s="72"/>
      <c r="CI109" s="72"/>
      <c r="CJ109" s="72"/>
      <c r="CK109" s="72"/>
      <c r="CL109" s="72"/>
      <c r="CM109" s="72"/>
      <c r="CN109" s="72"/>
      <c r="CO109" s="72"/>
      <c r="CP109" s="72"/>
      <c r="CQ109" s="72"/>
      <c r="CR109" s="72"/>
      <c r="CS109" s="72"/>
      <c r="CT109" s="72"/>
      <c r="CU109" s="72"/>
      <c r="CV109" s="72"/>
      <c r="CW109" s="72"/>
      <c r="CX109" s="72"/>
      <c r="CY109" s="72"/>
      <c r="CZ109" s="72"/>
      <c r="DA109" s="72"/>
      <c r="DB109" s="72"/>
      <c r="DC109" s="72"/>
      <c r="DD109" s="72"/>
      <c r="DE109" s="72"/>
      <c r="DF109" s="72"/>
      <c r="DG109" s="72"/>
      <c r="DH109" s="72"/>
      <c r="DI109" s="72"/>
      <c r="DJ109" s="72"/>
      <c r="DK109" s="72"/>
      <c r="DL109" s="72"/>
      <c r="DM109" s="72"/>
      <c r="DN109" s="72"/>
      <c r="DO109" s="72"/>
      <c r="DP109" s="72"/>
      <c r="DQ109" s="72"/>
      <c r="DR109" s="72"/>
      <c r="DS109" s="72"/>
      <c r="DT109" s="72"/>
      <c r="DU109" s="72"/>
      <c r="DV109" s="72"/>
      <c r="DW109" s="72"/>
      <c r="DX109" s="72"/>
      <c r="DY109" s="72"/>
      <c r="DZ109" s="72"/>
    </row>
    <row r="110" spans="1:130" s="80" customFormat="1" x14ac:dyDescent="0.25">
      <c r="A110" s="80" t="s">
        <v>115</v>
      </c>
      <c r="B110" s="497" t="s">
        <v>265</v>
      </c>
      <c r="C110" s="229">
        <f>SUM('Раздел 2 таблица 1 '!C110+'Раздел 2 таблица 2 '!C110+'Раздел 2 таблица 3'!C110)</f>
        <v>0</v>
      </c>
      <c r="D110" s="229">
        <f>SUM('Раздел 2 таблица 1 '!D110+'Раздел 2 таблица 2 '!D110+'Раздел 2 таблица 3'!D110)</f>
        <v>0</v>
      </c>
      <c r="E110" s="229">
        <f>SUM('Раздел 2 таблица 1 '!E110+'Раздел 2 таблица 2 '!E110+'Раздел 2 таблица 3'!E110)</f>
        <v>0</v>
      </c>
      <c r="F110" s="229">
        <f>SUM('Раздел 2 таблица 1 '!F110+'Раздел 2 таблица 2 '!F110+'Раздел 2 таблица 3'!F110)</f>
        <v>0</v>
      </c>
      <c r="G110" s="229">
        <f>SUM('Раздел 2 таблица 1 '!G110+'Раздел 2 таблица 2 '!G110+'Раздел 2 таблица 3'!G110)</f>
        <v>0</v>
      </c>
      <c r="H110" s="229">
        <f>SUM('Раздел 2 таблица 1 '!H110+'Раздел 2 таблица 2 '!H110+'Раздел 2 таблица 3'!H110)</f>
        <v>0</v>
      </c>
      <c r="I110" s="221">
        <f t="shared" si="4"/>
        <v>0</v>
      </c>
      <c r="J110" s="231">
        <f>SUM('Раздел 2 таблица 1 '!J110+'Раздел 2 таблица 2 '!J110+'Раздел 2 таблица 3'!J110)</f>
        <v>0</v>
      </c>
      <c r="K110" s="231">
        <f>SUM('Раздел 2 таблица 1 '!K110+'Раздел 2 таблица 2 '!K110+'Раздел 2 таблица 3'!K110)</f>
        <v>0</v>
      </c>
      <c r="L110" s="231">
        <f>SUM('Раздел 2 таблица 1 '!L110+'Раздел 2 таблица 2 '!L110+'Раздел 2 таблица 3'!L110)</f>
        <v>0</v>
      </c>
      <c r="M110" s="231">
        <f>SUM('Раздел 2 таблица 1 '!M110+'Раздел 2 таблица 2 '!M110+'Раздел 2 таблица 3'!M110)</f>
        <v>0</v>
      </c>
      <c r="N110" s="231">
        <f>SUM('Раздел 2 таблица 1 '!N110+'Раздел 2 таблица 2 '!N110+'Раздел 2 таблица 3'!N110)</f>
        <v>0</v>
      </c>
      <c r="O110" s="231">
        <f>SUM('Раздел 2 таблица 1 '!O110+'Раздел 2 таблица 2 '!O110+'Раздел 2 таблица 3'!O110)</f>
        <v>0</v>
      </c>
      <c r="P110" s="231">
        <f>SUM('Раздел 2 таблица 1 '!P110+'Раздел 2 таблица 2 '!P110+'Раздел 2 таблица 3'!P110)</f>
        <v>0</v>
      </c>
      <c r="Q110" s="231">
        <f>SUM('Раздел 2 таблица 1 '!Q110+'Раздел 2 таблица 2 '!Q110+'Раздел 2 таблица 3'!Q110)</f>
        <v>0</v>
      </c>
      <c r="R110" s="221">
        <f t="shared" si="5"/>
        <v>0</v>
      </c>
      <c r="S110" s="221">
        <f>SUM('Раздел 2 таблица 1 '!S110+'Раздел 2 таблица 2 '!S110+'Раздел 2 таблица 3'!S110)</f>
        <v>0</v>
      </c>
      <c r="T110" s="221">
        <f>SUM('Раздел 2 таблица 1 '!T110+'Раздел 2 таблица 2 '!T110+'Раздел 2 таблица 3'!T110)</f>
        <v>0</v>
      </c>
      <c r="U110" s="221">
        <f>SUM('Раздел 2 таблица 1 '!U110+'Раздел 2 таблица 2 '!U110+'Раздел 2 таблица 3'!U110)</f>
        <v>0</v>
      </c>
      <c r="V110" s="221">
        <f>SUM('Раздел 2 таблица 1 '!V110+'Раздел 2 таблица 2 '!V110+'Раздел 2 таблица 3'!V110)</f>
        <v>0</v>
      </c>
      <c r="W110" s="221">
        <f>SUM('Раздел 2 таблица 1 '!W110+'Раздел 2 таблица 2 '!W110+'Раздел 2 таблица 3'!W110)</f>
        <v>0</v>
      </c>
      <c r="X110" s="221">
        <f>SUM('Раздел 2 таблица 1 '!X110+'Раздел 2 таблица 2 '!X110+'Раздел 2 таблица 3'!X110)</f>
        <v>0</v>
      </c>
      <c r="Y110" s="243">
        <f>SUM('Раздел 2 таблица 1 '!Y110+'Раздел 2 таблица 2 '!Y110+'Раздел 2 таблица 3'!Y110)</f>
        <v>0</v>
      </c>
      <c r="Z110" s="243">
        <f>SUM('Раздел 2 таблица 1 '!Z110+'Раздел 2 таблица 2 '!Z110+'Раздел 2 таблица 3'!Z110)</f>
        <v>0</v>
      </c>
      <c r="AA110" s="243">
        <f>SUM('Раздел 2 таблица 1 '!AA110+'Раздел 2 таблица 2 '!AA110+'Раздел 2 таблица 3'!AA110)</f>
        <v>0</v>
      </c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  <c r="AL110" s="72"/>
      <c r="AM110" s="72"/>
      <c r="AN110" s="72"/>
      <c r="AO110" s="72"/>
      <c r="AP110" s="72"/>
      <c r="AQ110" s="72"/>
      <c r="AR110" s="72"/>
      <c r="AS110" s="72"/>
      <c r="AT110" s="72"/>
      <c r="AU110" s="72"/>
      <c r="AV110" s="72"/>
      <c r="AW110" s="72"/>
      <c r="AX110" s="72"/>
      <c r="AY110" s="72"/>
      <c r="AZ110" s="72"/>
      <c r="BA110" s="72"/>
      <c r="BB110" s="72"/>
      <c r="BC110" s="72"/>
      <c r="BD110" s="72"/>
      <c r="BE110" s="72"/>
      <c r="BF110" s="72"/>
      <c r="BG110" s="72"/>
      <c r="BH110" s="72"/>
      <c r="BI110" s="72"/>
      <c r="BJ110" s="72"/>
      <c r="BK110" s="72"/>
      <c r="BL110" s="72"/>
      <c r="BM110" s="72"/>
      <c r="BN110" s="72"/>
      <c r="BO110" s="72"/>
      <c r="BP110" s="72"/>
      <c r="BQ110" s="72"/>
      <c r="BR110" s="72"/>
      <c r="BS110" s="72"/>
      <c r="BT110" s="72"/>
      <c r="BU110" s="72"/>
      <c r="BV110" s="72"/>
      <c r="BW110" s="72"/>
      <c r="BX110" s="72"/>
      <c r="BY110" s="72"/>
      <c r="BZ110" s="72"/>
      <c r="CA110" s="72"/>
      <c r="CB110" s="72"/>
      <c r="CC110" s="72"/>
      <c r="CD110" s="72"/>
      <c r="CE110" s="72"/>
      <c r="CF110" s="72"/>
      <c r="CG110" s="72"/>
      <c r="CH110" s="72"/>
      <c r="CI110" s="72"/>
      <c r="CJ110" s="72"/>
      <c r="CK110" s="72"/>
      <c r="CL110" s="72"/>
      <c r="CM110" s="72"/>
      <c r="CN110" s="72"/>
      <c r="CO110" s="72"/>
      <c r="CP110" s="72"/>
      <c r="CQ110" s="72"/>
      <c r="CR110" s="72"/>
      <c r="CS110" s="72"/>
      <c r="CT110" s="72"/>
      <c r="CU110" s="72"/>
      <c r="CV110" s="72"/>
      <c r="CW110" s="72"/>
      <c r="CX110" s="72"/>
      <c r="CY110" s="72"/>
      <c r="CZ110" s="72"/>
      <c r="DA110" s="72"/>
      <c r="DB110" s="72"/>
      <c r="DC110" s="72"/>
      <c r="DD110" s="72"/>
      <c r="DE110" s="72"/>
      <c r="DF110" s="72"/>
      <c r="DG110" s="72"/>
      <c r="DH110" s="72"/>
      <c r="DI110" s="72"/>
      <c r="DJ110" s="72"/>
      <c r="DK110" s="72"/>
      <c r="DL110" s="72"/>
      <c r="DM110" s="72"/>
      <c r="DN110" s="72"/>
      <c r="DO110" s="72"/>
      <c r="DP110" s="72"/>
      <c r="DQ110" s="72"/>
      <c r="DR110" s="72"/>
      <c r="DS110" s="72"/>
      <c r="DT110" s="72"/>
      <c r="DU110" s="72"/>
      <c r="DV110" s="72"/>
      <c r="DW110" s="72"/>
      <c r="DX110" s="72"/>
      <c r="DY110" s="72"/>
      <c r="DZ110" s="72"/>
    </row>
    <row r="111" spans="1:130" s="80" customFormat="1" x14ac:dyDescent="0.25">
      <c r="A111" s="80" t="s">
        <v>116</v>
      </c>
      <c r="B111" s="497" t="s">
        <v>266</v>
      </c>
      <c r="C111" s="229">
        <f>SUM('Раздел 2 таблица 1 '!C111+'Раздел 2 таблица 2 '!C111+'Раздел 2 таблица 3'!C111)</f>
        <v>0</v>
      </c>
      <c r="D111" s="229">
        <f>SUM('Раздел 2 таблица 1 '!D111+'Раздел 2 таблица 2 '!D111+'Раздел 2 таблица 3'!D111)</f>
        <v>0</v>
      </c>
      <c r="E111" s="229">
        <f>SUM('Раздел 2 таблица 1 '!E111+'Раздел 2 таблица 2 '!E111+'Раздел 2 таблица 3'!E111)</f>
        <v>0</v>
      </c>
      <c r="F111" s="229">
        <f>SUM('Раздел 2 таблица 1 '!F111+'Раздел 2 таблица 2 '!F111+'Раздел 2 таблица 3'!F111)</f>
        <v>0</v>
      </c>
      <c r="G111" s="229">
        <f>SUM('Раздел 2 таблица 1 '!G111+'Раздел 2 таблица 2 '!G111+'Раздел 2 таблица 3'!G111)</f>
        <v>0</v>
      </c>
      <c r="H111" s="229">
        <f>SUM('Раздел 2 таблица 1 '!H111+'Раздел 2 таблица 2 '!H111+'Раздел 2 таблица 3'!H111)</f>
        <v>0</v>
      </c>
      <c r="I111" s="221">
        <f t="shared" si="4"/>
        <v>0</v>
      </c>
      <c r="J111" s="231">
        <f>SUM('Раздел 2 таблица 1 '!J111+'Раздел 2 таблица 2 '!J111+'Раздел 2 таблица 3'!J111)</f>
        <v>0</v>
      </c>
      <c r="K111" s="231">
        <f>SUM('Раздел 2 таблица 1 '!K111+'Раздел 2 таблица 2 '!K111+'Раздел 2 таблица 3'!K111)</f>
        <v>0</v>
      </c>
      <c r="L111" s="231">
        <f>SUM('Раздел 2 таблица 1 '!L111+'Раздел 2 таблица 2 '!L111+'Раздел 2 таблица 3'!L111)</f>
        <v>0</v>
      </c>
      <c r="M111" s="231">
        <f>SUM('Раздел 2 таблица 1 '!M111+'Раздел 2 таблица 2 '!M111+'Раздел 2 таблица 3'!M111)</f>
        <v>0</v>
      </c>
      <c r="N111" s="231">
        <f>SUM('Раздел 2 таблица 1 '!N111+'Раздел 2 таблица 2 '!N111+'Раздел 2 таблица 3'!N111)</f>
        <v>0</v>
      </c>
      <c r="O111" s="231">
        <f>SUM('Раздел 2 таблица 1 '!O111+'Раздел 2 таблица 2 '!O111+'Раздел 2 таблица 3'!O111)</f>
        <v>0</v>
      </c>
      <c r="P111" s="231">
        <f>SUM('Раздел 2 таблица 1 '!P111+'Раздел 2 таблица 2 '!P111+'Раздел 2 таблица 3'!P111)</f>
        <v>0</v>
      </c>
      <c r="Q111" s="231">
        <f>SUM('Раздел 2 таблица 1 '!Q111+'Раздел 2 таблица 2 '!Q111+'Раздел 2 таблица 3'!Q111)</f>
        <v>0</v>
      </c>
      <c r="R111" s="221">
        <f t="shared" si="5"/>
        <v>0</v>
      </c>
      <c r="S111" s="221">
        <f>SUM('Раздел 2 таблица 1 '!S111+'Раздел 2 таблица 2 '!S111+'Раздел 2 таблица 3'!S111)</f>
        <v>0</v>
      </c>
      <c r="T111" s="221">
        <f>SUM('Раздел 2 таблица 1 '!T111+'Раздел 2 таблица 2 '!T111+'Раздел 2 таблица 3'!T111)</f>
        <v>0</v>
      </c>
      <c r="U111" s="221">
        <f>SUM('Раздел 2 таблица 1 '!U111+'Раздел 2 таблица 2 '!U111+'Раздел 2 таблица 3'!U111)</f>
        <v>0</v>
      </c>
      <c r="V111" s="221">
        <f>SUM('Раздел 2 таблица 1 '!V111+'Раздел 2 таблица 2 '!V111+'Раздел 2 таблица 3'!V111)</f>
        <v>0</v>
      </c>
      <c r="W111" s="221">
        <f>SUM('Раздел 2 таблица 1 '!W111+'Раздел 2 таблица 2 '!W111+'Раздел 2 таблица 3'!W111)</f>
        <v>0</v>
      </c>
      <c r="X111" s="221">
        <f>SUM('Раздел 2 таблица 1 '!X111+'Раздел 2 таблица 2 '!X111+'Раздел 2 таблица 3'!X111)</f>
        <v>0</v>
      </c>
      <c r="Y111" s="243">
        <f>SUM('Раздел 2 таблица 1 '!Y111+'Раздел 2 таблица 2 '!Y111+'Раздел 2 таблица 3'!Y111)</f>
        <v>0</v>
      </c>
      <c r="Z111" s="243">
        <f>SUM('Раздел 2 таблица 1 '!Z111+'Раздел 2 таблица 2 '!Z111+'Раздел 2 таблица 3'!Z111)</f>
        <v>0</v>
      </c>
      <c r="AA111" s="243">
        <f>SUM('Раздел 2 таблица 1 '!AA111+'Раздел 2 таблица 2 '!AA111+'Раздел 2 таблица 3'!AA111)</f>
        <v>0</v>
      </c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  <c r="AQ111" s="72"/>
      <c r="AR111" s="72"/>
      <c r="AS111" s="72"/>
      <c r="AT111" s="72"/>
      <c r="AU111" s="72"/>
      <c r="AV111" s="72"/>
      <c r="AW111" s="72"/>
      <c r="AX111" s="72"/>
      <c r="AY111" s="72"/>
      <c r="AZ111" s="72"/>
      <c r="BA111" s="72"/>
      <c r="BB111" s="72"/>
      <c r="BC111" s="72"/>
      <c r="BD111" s="72"/>
      <c r="BE111" s="72"/>
      <c r="BF111" s="72"/>
      <c r="BG111" s="72"/>
      <c r="BH111" s="72"/>
      <c r="BI111" s="72"/>
      <c r="BJ111" s="72"/>
      <c r="BK111" s="72"/>
      <c r="BL111" s="72"/>
      <c r="BM111" s="72"/>
      <c r="BN111" s="72"/>
      <c r="BO111" s="72"/>
      <c r="BP111" s="72"/>
      <c r="BQ111" s="72"/>
      <c r="BR111" s="72"/>
      <c r="BS111" s="72"/>
      <c r="BT111" s="72"/>
      <c r="BU111" s="72"/>
      <c r="BV111" s="72"/>
      <c r="BW111" s="72"/>
      <c r="BX111" s="72"/>
      <c r="BY111" s="72"/>
      <c r="BZ111" s="72"/>
      <c r="CA111" s="72"/>
      <c r="CB111" s="72"/>
      <c r="CC111" s="72"/>
      <c r="CD111" s="72"/>
      <c r="CE111" s="72"/>
      <c r="CF111" s="72"/>
      <c r="CG111" s="72"/>
      <c r="CH111" s="72"/>
      <c r="CI111" s="72"/>
      <c r="CJ111" s="72"/>
      <c r="CK111" s="72"/>
      <c r="CL111" s="72"/>
      <c r="CM111" s="72"/>
      <c r="CN111" s="72"/>
      <c r="CO111" s="72"/>
      <c r="CP111" s="72"/>
      <c r="CQ111" s="72"/>
      <c r="CR111" s="72"/>
      <c r="CS111" s="72"/>
      <c r="CT111" s="72"/>
      <c r="CU111" s="72"/>
      <c r="CV111" s="72"/>
      <c r="CW111" s="72"/>
      <c r="CX111" s="72"/>
      <c r="CY111" s="72"/>
      <c r="CZ111" s="72"/>
      <c r="DA111" s="72"/>
      <c r="DB111" s="72"/>
      <c r="DC111" s="72"/>
      <c r="DD111" s="72"/>
      <c r="DE111" s="72"/>
      <c r="DF111" s="72"/>
      <c r="DG111" s="72"/>
      <c r="DH111" s="72"/>
      <c r="DI111" s="72"/>
      <c r="DJ111" s="72"/>
      <c r="DK111" s="72"/>
      <c r="DL111" s="72"/>
      <c r="DM111" s="72"/>
      <c r="DN111" s="72"/>
      <c r="DO111" s="72"/>
      <c r="DP111" s="72"/>
      <c r="DQ111" s="72"/>
      <c r="DR111" s="72"/>
      <c r="DS111" s="72"/>
      <c r="DT111" s="72"/>
      <c r="DU111" s="72"/>
      <c r="DV111" s="72"/>
      <c r="DW111" s="72"/>
      <c r="DX111" s="72"/>
      <c r="DY111" s="72"/>
      <c r="DZ111" s="72"/>
    </row>
    <row r="112" spans="1:130" s="80" customFormat="1" x14ac:dyDescent="0.25">
      <c r="A112" s="80" t="s">
        <v>306</v>
      </c>
      <c r="B112" s="497" t="s">
        <v>267</v>
      </c>
      <c r="C112" s="229">
        <f>SUM('Раздел 2 таблица 1 '!C112+'Раздел 2 таблица 2 '!C112+'Раздел 2 таблица 3'!C112)</f>
        <v>0</v>
      </c>
      <c r="D112" s="229">
        <f>SUM('Раздел 2 таблица 1 '!D112+'Раздел 2 таблица 2 '!D112+'Раздел 2 таблица 3'!D112)</f>
        <v>0</v>
      </c>
      <c r="E112" s="229">
        <f>SUM('Раздел 2 таблица 1 '!E112+'Раздел 2 таблица 2 '!E112+'Раздел 2 таблица 3'!E112)</f>
        <v>0</v>
      </c>
      <c r="F112" s="229">
        <f>SUM('Раздел 2 таблица 1 '!F112+'Раздел 2 таблица 2 '!F112+'Раздел 2 таблица 3'!F112)</f>
        <v>0</v>
      </c>
      <c r="G112" s="229">
        <f>SUM('Раздел 2 таблица 1 '!G112+'Раздел 2 таблица 2 '!G112+'Раздел 2 таблица 3'!G112)</f>
        <v>0</v>
      </c>
      <c r="H112" s="229">
        <f>SUM('Раздел 2 таблица 1 '!H112+'Раздел 2 таблица 2 '!H112+'Раздел 2 таблица 3'!H112)</f>
        <v>0</v>
      </c>
      <c r="I112" s="221">
        <f t="shared" si="4"/>
        <v>0</v>
      </c>
      <c r="J112" s="231">
        <f>SUM('Раздел 2 таблица 1 '!J112+'Раздел 2 таблица 2 '!J112+'Раздел 2 таблица 3'!J112)</f>
        <v>0</v>
      </c>
      <c r="K112" s="231">
        <f>SUM('Раздел 2 таблица 1 '!K112+'Раздел 2 таблица 2 '!K112+'Раздел 2 таблица 3'!K112)</f>
        <v>0</v>
      </c>
      <c r="L112" s="231">
        <f>SUM('Раздел 2 таблица 1 '!L112+'Раздел 2 таблица 2 '!L112+'Раздел 2 таблица 3'!L112)</f>
        <v>0</v>
      </c>
      <c r="M112" s="231">
        <f>SUM('Раздел 2 таблица 1 '!M112+'Раздел 2 таблица 2 '!M112+'Раздел 2 таблица 3'!M112)</f>
        <v>0</v>
      </c>
      <c r="N112" s="231">
        <f>SUM('Раздел 2 таблица 1 '!N112+'Раздел 2 таблица 2 '!N112+'Раздел 2 таблица 3'!N112)</f>
        <v>0</v>
      </c>
      <c r="O112" s="231">
        <f>SUM('Раздел 2 таблица 1 '!O112+'Раздел 2 таблица 2 '!O112+'Раздел 2 таблица 3'!O112)</f>
        <v>0</v>
      </c>
      <c r="P112" s="231">
        <f>SUM('Раздел 2 таблица 1 '!P112+'Раздел 2 таблица 2 '!P112+'Раздел 2 таблица 3'!P112)</f>
        <v>0</v>
      </c>
      <c r="Q112" s="231">
        <f>SUM('Раздел 2 таблица 1 '!Q112+'Раздел 2 таблица 2 '!Q112+'Раздел 2 таблица 3'!Q112)</f>
        <v>0</v>
      </c>
      <c r="R112" s="221">
        <f t="shared" si="5"/>
        <v>0</v>
      </c>
      <c r="S112" s="221">
        <f>SUM('Раздел 2 таблица 1 '!S112+'Раздел 2 таблица 2 '!S112+'Раздел 2 таблица 3'!S112)</f>
        <v>0</v>
      </c>
      <c r="T112" s="221">
        <f>SUM('Раздел 2 таблица 1 '!T112+'Раздел 2 таблица 2 '!T112+'Раздел 2 таблица 3'!T112)</f>
        <v>0</v>
      </c>
      <c r="U112" s="221">
        <f>SUM('Раздел 2 таблица 1 '!U112+'Раздел 2 таблица 2 '!U112+'Раздел 2 таблица 3'!U112)</f>
        <v>0</v>
      </c>
      <c r="V112" s="221">
        <f>SUM('Раздел 2 таблица 1 '!V112+'Раздел 2 таблица 2 '!V112+'Раздел 2 таблица 3'!V112)</f>
        <v>0</v>
      </c>
      <c r="W112" s="221">
        <f>SUM('Раздел 2 таблица 1 '!W112+'Раздел 2 таблица 2 '!W112+'Раздел 2 таблица 3'!W112)</f>
        <v>0</v>
      </c>
      <c r="X112" s="221">
        <f>SUM('Раздел 2 таблица 1 '!X112+'Раздел 2 таблица 2 '!X112+'Раздел 2 таблица 3'!X112)</f>
        <v>0</v>
      </c>
      <c r="Y112" s="243">
        <f>SUM('Раздел 2 таблица 1 '!Y112+'Раздел 2 таблица 2 '!Y112+'Раздел 2 таблица 3'!Y112)</f>
        <v>0</v>
      </c>
      <c r="Z112" s="243">
        <f>SUM('Раздел 2 таблица 1 '!Z112+'Раздел 2 таблица 2 '!Z112+'Раздел 2 таблица 3'!Z112)</f>
        <v>0</v>
      </c>
      <c r="AA112" s="243">
        <f>SUM('Раздел 2 таблица 1 '!AA112+'Раздел 2 таблица 2 '!AA112+'Раздел 2 таблица 3'!AA112)</f>
        <v>0</v>
      </c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72"/>
      <c r="CH112" s="72"/>
      <c r="CI112" s="72"/>
      <c r="CJ112" s="72"/>
      <c r="CK112" s="72"/>
      <c r="CL112" s="72"/>
      <c r="CM112" s="72"/>
      <c r="CN112" s="72"/>
      <c r="CO112" s="72"/>
      <c r="CP112" s="72"/>
      <c r="CQ112" s="72"/>
      <c r="CR112" s="72"/>
      <c r="CS112" s="72"/>
      <c r="CT112" s="72"/>
      <c r="CU112" s="72"/>
      <c r="CV112" s="72"/>
      <c r="CW112" s="72"/>
      <c r="CX112" s="72"/>
      <c r="CY112" s="72"/>
      <c r="CZ112" s="72"/>
      <c r="DA112" s="72"/>
      <c r="DB112" s="72"/>
      <c r="DC112" s="72"/>
      <c r="DD112" s="72"/>
      <c r="DE112" s="72"/>
      <c r="DF112" s="72"/>
      <c r="DG112" s="72"/>
      <c r="DH112" s="72"/>
      <c r="DI112" s="72"/>
      <c r="DJ112" s="72"/>
      <c r="DK112" s="72"/>
      <c r="DL112" s="72"/>
      <c r="DM112" s="72"/>
      <c r="DN112" s="72"/>
      <c r="DO112" s="72"/>
      <c r="DP112" s="72"/>
      <c r="DQ112" s="72"/>
      <c r="DR112" s="72"/>
      <c r="DS112" s="72"/>
      <c r="DT112" s="72"/>
      <c r="DU112" s="72"/>
      <c r="DV112" s="72"/>
      <c r="DW112" s="72"/>
      <c r="DX112" s="72"/>
      <c r="DY112" s="72"/>
      <c r="DZ112" s="72"/>
    </row>
    <row r="113" spans="1:130" s="80" customFormat="1" x14ac:dyDescent="0.25">
      <c r="A113" s="80" t="s">
        <v>117</v>
      </c>
      <c r="B113" s="497" t="s">
        <v>268</v>
      </c>
      <c r="C113" s="229">
        <f>SUM('Раздел 2 таблица 1 '!C113+'Раздел 2 таблица 2 '!C113+'Раздел 2 таблица 3'!C113)</f>
        <v>0</v>
      </c>
      <c r="D113" s="229">
        <f>SUM('Раздел 2 таблица 1 '!D113+'Раздел 2 таблица 2 '!D113+'Раздел 2 таблица 3'!D113)</f>
        <v>0</v>
      </c>
      <c r="E113" s="229">
        <f>SUM('Раздел 2 таблица 1 '!E113+'Раздел 2 таблица 2 '!E113+'Раздел 2 таблица 3'!E113)</f>
        <v>0</v>
      </c>
      <c r="F113" s="229">
        <f>SUM('Раздел 2 таблица 1 '!F113+'Раздел 2 таблица 2 '!F113+'Раздел 2 таблица 3'!F113)</f>
        <v>0</v>
      </c>
      <c r="G113" s="229">
        <f>SUM('Раздел 2 таблица 1 '!G113+'Раздел 2 таблица 2 '!G113+'Раздел 2 таблица 3'!G113)</f>
        <v>0</v>
      </c>
      <c r="H113" s="229">
        <f>SUM('Раздел 2 таблица 1 '!H113+'Раздел 2 таблица 2 '!H113+'Раздел 2 таблица 3'!H113)</f>
        <v>0</v>
      </c>
      <c r="I113" s="221">
        <f t="shared" si="4"/>
        <v>0</v>
      </c>
      <c r="J113" s="231">
        <f>SUM('Раздел 2 таблица 1 '!J113+'Раздел 2 таблица 2 '!J113+'Раздел 2 таблица 3'!J113)</f>
        <v>0</v>
      </c>
      <c r="K113" s="231">
        <f>SUM('Раздел 2 таблица 1 '!K113+'Раздел 2 таблица 2 '!K113+'Раздел 2 таблица 3'!K113)</f>
        <v>0</v>
      </c>
      <c r="L113" s="231">
        <f>SUM('Раздел 2 таблица 1 '!L113+'Раздел 2 таблица 2 '!L113+'Раздел 2 таблица 3'!L113)</f>
        <v>0</v>
      </c>
      <c r="M113" s="231">
        <f>SUM('Раздел 2 таблица 1 '!M113+'Раздел 2 таблица 2 '!M113+'Раздел 2 таблица 3'!M113)</f>
        <v>0</v>
      </c>
      <c r="N113" s="231">
        <f>SUM('Раздел 2 таблица 1 '!N113+'Раздел 2 таблица 2 '!N113+'Раздел 2 таблица 3'!N113)</f>
        <v>0</v>
      </c>
      <c r="O113" s="231">
        <f>SUM('Раздел 2 таблица 1 '!O113+'Раздел 2 таблица 2 '!O113+'Раздел 2 таблица 3'!O113)</f>
        <v>0</v>
      </c>
      <c r="P113" s="231">
        <f>SUM('Раздел 2 таблица 1 '!P113+'Раздел 2 таблица 2 '!P113+'Раздел 2 таблица 3'!P113)</f>
        <v>0</v>
      </c>
      <c r="Q113" s="231">
        <f>SUM('Раздел 2 таблица 1 '!Q113+'Раздел 2 таблица 2 '!Q113+'Раздел 2 таблица 3'!Q113)</f>
        <v>0</v>
      </c>
      <c r="R113" s="221">
        <f t="shared" si="5"/>
        <v>0</v>
      </c>
      <c r="S113" s="221">
        <f>SUM('Раздел 2 таблица 1 '!S113+'Раздел 2 таблица 2 '!S113+'Раздел 2 таблица 3'!S113)</f>
        <v>0</v>
      </c>
      <c r="T113" s="221">
        <f>SUM('Раздел 2 таблица 1 '!T113+'Раздел 2 таблица 2 '!T113+'Раздел 2 таблица 3'!T113)</f>
        <v>0</v>
      </c>
      <c r="U113" s="221">
        <f>SUM('Раздел 2 таблица 1 '!U113+'Раздел 2 таблица 2 '!U113+'Раздел 2 таблица 3'!U113)</f>
        <v>0</v>
      </c>
      <c r="V113" s="221">
        <f>SUM('Раздел 2 таблица 1 '!V113+'Раздел 2 таблица 2 '!V113+'Раздел 2 таблица 3'!V113)</f>
        <v>0</v>
      </c>
      <c r="W113" s="221">
        <f>SUM('Раздел 2 таблица 1 '!W113+'Раздел 2 таблица 2 '!W113+'Раздел 2 таблица 3'!W113)</f>
        <v>0</v>
      </c>
      <c r="X113" s="221">
        <f>SUM('Раздел 2 таблица 1 '!X113+'Раздел 2 таблица 2 '!X113+'Раздел 2 таблица 3'!X113)</f>
        <v>0</v>
      </c>
      <c r="Y113" s="243">
        <f>SUM('Раздел 2 таблица 1 '!Y113+'Раздел 2 таблица 2 '!Y113+'Раздел 2 таблица 3'!Y113)</f>
        <v>0</v>
      </c>
      <c r="Z113" s="243">
        <f>SUM('Раздел 2 таблица 1 '!Z113+'Раздел 2 таблица 2 '!Z113+'Раздел 2 таблица 3'!Z113)</f>
        <v>0</v>
      </c>
      <c r="AA113" s="243">
        <f>SUM('Раздел 2 таблица 1 '!AA113+'Раздел 2 таблица 2 '!AA113+'Раздел 2 таблица 3'!AA113)</f>
        <v>0</v>
      </c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  <c r="AR113" s="72"/>
      <c r="AS113" s="72"/>
      <c r="AT113" s="72"/>
      <c r="AU113" s="72"/>
      <c r="AV113" s="72"/>
      <c r="AW113" s="72"/>
      <c r="AX113" s="72"/>
      <c r="AY113" s="72"/>
      <c r="AZ113" s="72"/>
      <c r="BA113" s="72"/>
      <c r="BB113" s="72"/>
      <c r="BC113" s="72"/>
      <c r="BD113" s="72"/>
      <c r="BE113" s="72"/>
      <c r="BF113" s="72"/>
      <c r="BG113" s="72"/>
      <c r="BH113" s="72"/>
      <c r="BI113" s="72"/>
      <c r="BJ113" s="72"/>
      <c r="BK113" s="72"/>
      <c r="BL113" s="72"/>
      <c r="BM113" s="72"/>
      <c r="BN113" s="72"/>
      <c r="BO113" s="72"/>
      <c r="BP113" s="72"/>
      <c r="BQ113" s="72"/>
      <c r="BR113" s="72"/>
      <c r="BS113" s="72"/>
      <c r="BT113" s="72"/>
      <c r="BU113" s="72"/>
      <c r="BV113" s="72"/>
      <c r="BW113" s="72"/>
      <c r="BX113" s="72"/>
      <c r="BY113" s="72"/>
      <c r="BZ113" s="72"/>
      <c r="CA113" s="72"/>
      <c r="CB113" s="72"/>
      <c r="CC113" s="72"/>
      <c r="CD113" s="72"/>
      <c r="CE113" s="72"/>
      <c r="CF113" s="72"/>
      <c r="CG113" s="72"/>
      <c r="CH113" s="72"/>
      <c r="CI113" s="72"/>
      <c r="CJ113" s="72"/>
      <c r="CK113" s="72"/>
      <c r="CL113" s="72"/>
      <c r="CM113" s="72"/>
      <c r="CN113" s="72"/>
      <c r="CO113" s="72"/>
      <c r="CP113" s="72"/>
      <c r="CQ113" s="72"/>
      <c r="CR113" s="72"/>
      <c r="CS113" s="72"/>
      <c r="CT113" s="72"/>
      <c r="CU113" s="72"/>
      <c r="CV113" s="72"/>
      <c r="CW113" s="72"/>
      <c r="CX113" s="72"/>
      <c r="CY113" s="72"/>
      <c r="CZ113" s="72"/>
      <c r="DA113" s="72"/>
      <c r="DB113" s="72"/>
      <c r="DC113" s="72"/>
      <c r="DD113" s="72"/>
      <c r="DE113" s="72"/>
      <c r="DF113" s="72"/>
      <c r="DG113" s="72"/>
      <c r="DH113" s="72"/>
      <c r="DI113" s="72"/>
      <c r="DJ113" s="72"/>
      <c r="DK113" s="72"/>
      <c r="DL113" s="72"/>
      <c r="DM113" s="72"/>
      <c r="DN113" s="72"/>
      <c r="DO113" s="72"/>
      <c r="DP113" s="72"/>
      <c r="DQ113" s="72"/>
      <c r="DR113" s="72"/>
      <c r="DS113" s="72"/>
      <c r="DT113" s="72"/>
      <c r="DU113" s="72"/>
      <c r="DV113" s="72"/>
      <c r="DW113" s="72"/>
      <c r="DX113" s="72"/>
      <c r="DY113" s="72"/>
      <c r="DZ113" s="72"/>
    </row>
    <row r="114" spans="1:130" s="80" customFormat="1" x14ac:dyDescent="0.25">
      <c r="A114" s="80" t="s">
        <v>118</v>
      </c>
      <c r="B114" s="497" t="s">
        <v>269</v>
      </c>
      <c r="C114" s="229">
        <f>SUM('Раздел 2 таблица 1 '!C114+'Раздел 2 таблица 2 '!C114+'Раздел 2 таблица 3'!C114)</f>
        <v>0</v>
      </c>
      <c r="D114" s="229">
        <f>SUM('Раздел 2 таблица 1 '!D114+'Раздел 2 таблица 2 '!D114+'Раздел 2 таблица 3'!D114)</f>
        <v>0</v>
      </c>
      <c r="E114" s="229">
        <f>SUM('Раздел 2 таблица 1 '!E114+'Раздел 2 таблица 2 '!E114+'Раздел 2 таблица 3'!E114)</f>
        <v>0</v>
      </c>
      <c r="F114" s="229">
        <f>SUM('Раздел 2 таблица 1 '!F114+'Раздел 2 таблица 2 '!F114+'Раздел 2 таблица 3'!F114)</f>
        <v>0</v>
      </c>
      <c r="G114" s="229">
        <f>SUM('Раздел 2 таблица 1 '!G114+'Раздел 2 таблица 2 '!G114+'Раздел 2 таблица 3'!G114)</f>
        <v>0</v>
      </c>
      <c r="H114" s="229">
        <f>SUM('Раздел 2 таблица 1 '!H114+'Раздел 2 таблица 2 '!H114+'Раздел 2 таблица 3'!H114)</f>
        <v>0</v>
      </c>
      <c r="I114" s="221">
        <f t="shared" si="4"/>
        <v>0</v>
      </c>
      <c r="J114" s="231">
        <f>SUM('Раздел 2 таблица 1 '!J114+'Раздел 2 таблица 2 '!J114+'Раздел 2 таблица 3'!J114)</f>
        <v>0</v>
      </c>
      <c r="K114" s="231">
        <f>SUM('Раздел 2 таблица 1 '!K114+'Раздел 2 таблица 2 '!K114+'Раздел 2 таблица 3'!K114)</f>
        <v>0</v>
      </c>
      <c r="L114" s="231">
        <f>SUM('Раздел 2 таблица 1 '!L114+'Раздел 2 таблица 2 '!L114+'Раздел 2 таблица 3'!L114)</f>
        <v>0</v>
      </c>
      <c r="M114" s="231">
        <f>SUM('Раздел 2 таблица 1 '!M114+'Раздел 2 таблица 2 '!M114+'Раздел 2 таблица 3'!M114)</f>
        <v>0</v>
      </c>
      <c r="N114" s="231">
        <f>SUM('Раздел 2 таблица 1 '!N114+'Раздел 2 таблица 2 '!N114+'Раздел 2 таблица 3'!N114)</f>
        <v>0</v>
      </c>
      <c r="O114" s="231">
        <f>SUM('Раздел 2 таблица 1 '!O114+'Раздел 2 таблица 2 '!O114+'Раздел 2 таблица 3'!O114)</f>
        <v>0</v>
      </c>
      <c r="P114" s="231">
        <f>SUM('Раздел 2 таблица 1 '!P114+'Раздел 2 таблица 2 '!P114+'Раздел 2 таблица 3'!P114)</f>
        <v>0</v>
      </c>
      <c r="Q114" s="231">
        <f>SUM('Раздел 2 таблица 1 '!Q114+'Раздел 2 таблица 2 '!Q114+'Раздел 2 таблица 3'!Q114)</f>
        <v>0</v>
      </c>
      <c r="R114" s="221">
        <f t="shared" si="5"/>
        <v>0</v>
      </c>
      <c r="S114" s="221">
        <f>SUM('Раздел 2 таблица 1 '!S114+'Раздел 2 таблица 2 '!S114+'Раздел 2 таблица 3'!S114)</f>
        <v>0</v>
      </c>
      <c r="T114" s="221">
        <f>SUM('Раздел 2 таблица 1 '!T114+'Раздел 2 таблица 2 '!T114+'Раздел 2 таблица 3'!T114)</f>
        <v>0</v>
      </c>
      <c r="U114" s="221">
        <f>SUM('Раздел 2 таблица 1 '!U114+'Раздел 2 таблица 2 '!U114+'Раздел 2 таблица 3'!U114)</f>
        <v>0</v>
      </c>
      <c r="V114" s="221">
        <f>SUM('Раздел 2 таблица 1 '!V114+'Раздел 2 таблица 2 '!V114+'Раздел 2 таблица 3'!V114)</f>
        <v>0</v>
      </c>
      <c r="W114" s="221">
        <f>SUM('Раздел 2 таблица 1 '!W114+'Раздел 2 таблица 2 '!W114+'Раздел 2 таблица 3'!W114)</f>
        <v>0</v>
      </c>
      <c r="X114" s="221">
        <f>SUM('Раздел 2 таблица 1 '!X114+'Раздел 2 таблица 2 '!X114+'Раздел 2 таблица 3'!X114)</f>
        <v>0</v>
      </c>
      <c r="Y114" s="243">
        <f>SUM('Раздел 2 таблица 1 '!Y114+'Раздел 2 таблица 2 '!Y114+'Раздел 2 таблица 3'!Y114)</f>
        <v>0</v>
      </c>
      <c r="Z114" s="243">
        <f>SUM('Раздел 2 таблица 1 '!Z114+'Раздел 2 таблица 2 '!Z114+'Раздел 2 таблица 3'!Z114)</f>
        <v>0</v>
      </c>
      <c r="AA114" s="243">
        <f>SUM('Раздел 2 таблица 1 '!AA114+'Раздел 2 таблица 2 '!AA114+'Раздел 2 таблица 3'!AA114)</f>
        <v>0</v>
      </c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  <c r="AL114" s="72"/>
      <c r="AM114" s="72"/>
      <c r="AN114" s="72"/>
      <c r="AO114" s="72"/>
      <c r="AP114" s="72"/>
      <c r="AQ114" s="72"/>
      <c r="AR114" s="72"/>
      <c r="AS114" s="72"/>
      <c r="AT114" s="72"/>
      <c r="AU114" s="72"/>
      <c r="AV114" s="72"/>
      <c r="AW114" s="72"/>
      <c r="AX114" s="72"/>
      <c r="AY114" s="72"/>
      <c r="AZ114" s="72"/>
      <c r="BA114" s="72"/>
      <c r="BB114" s="72"/>
      <c r="BC114" s="72"/>
      <c r="BD114" s="72"/>
      <c r="BE114" s="72"/>
      <c r="BF114" s="72"/>
      <c r="BG114" s="72"/>
      <c r="BH114" s="72"/>
      <c r="BI114" s="72"/>
      <c r="BJ114" s="72"/>
      <c r="BK114" s="72"/>
      <c r="BL114" s="72"/>
      <c r="BM114" s="72"/>
      <c r="BN114" s="72"/>
      <c r="BO114" s="72"/>
      <c r="BP114" s="72"/>
      <c r="BQ114" s="72"/>
      <c r="BR114" s="72"/>
      <c r="BS114" s="72"/>
      <c r="BT114" s="72"/>
      <c r="BU114" s="72"/>
      <c r="BV114" s="72"/>
      <c r="BW114" s="72"/>
      <c r="BX114" s="72"/>
      <c r="BY114" s="72"/>
      <c r="BZ114" s="72"/>
      <c r="CA114" s="72"/>
      <c r="CB114" s="72"/>
      <c r="CC114" s="72"/>
      <c r="CD114" s="72"/>
      <c r="CE114" s="72"/>
      <c r="CF114" s="72"/>
      <c r="CG114" s="72"/>
      <c r="CH114" s="72"/>
      <c r="CI114" s="72"/>
      <c r="CJ114" s="72"/>
      <c r="CK114" s="72"/>
      <c r="CL114" s="72"/>
      <c r="CM114" s="72"/>
      <c r="CN114" s="72"/>
      <c r="CO114" s="72"/>
      <c r="CP114" s="72"/>
      <c r="CQ114" s="72"/>
      <c r="CR114" s="72"/>
      <c r="CS114" s="72"/>
      <c r="CT114" s="72"/>
      <c r="CU114" s="72"/>
      <c r="CV114" s="72"/>
      <c r="CW114" s="72"/>
      <c r="CX114" s="72"/>
      <c r="CY114" s="72"/>
      <c r="CZ114" s="72"/>
      <c r="DA114" s="72"/>
      <c r="DB114" s="72"/>
      <c r="DC114" s="72"/>
      <c r="DD114" s="72"/>
      <c r="DE114" s="72"/>
      <c r="DF114" s="72"/>
      <c r="DG114" s="72"/>
      <c r="DH114" s="72"/>
      <c r="DI114" s="72"/>
      <c r="DJ114" s="72"/>
      <c r="DK114" s="72"/>
      <c r="DL114" s="72"/>
      <c r="DM114" s="72"/>
      <c r="DN114" s="72"/>
      <c r="DO114" s="72"/>
      <c r="DP114" s="72"/>
      <c r="DQ114" s="72"/>
      <c r="DR114" s="72"/>
      <c r="DS114" s="72"/>
      <c r="DT114" s="72"/>
      <c r="DU114" s="72"/>
      <c r="DV114" s="72"/>
      <c r="DW114" s="72"/>
      <c r="DX114" s="72"/>
      <c r="DY114" s="72"/>
      <c r="DZ114" s="72"/>
    </row>
    <row r="115" spans="1:130" s="80" customFormat="1" x14ac:dyDescent="0.25">
      <c r="A115" s="80" t="s">
        <v>119</v>
      </c>
      <c r="B115" s="497" t="s">
        <v>270</v>
      </c>
      <c r="C115" s="229">
        <f>SUM('Раздел 2 таблица 1 '!C115+'Раздел 2 таблица 2 '!C115+'Раздел 2 таблица 3'!C115)</f>
        <v>0</v>
      </c>
      <c r="D115" s="229">
        <f>SUM('Раздел 2 таблица 1 '!D115+'Раздел 2 таблица 2 '!D115+'Раздел 2 таблица 3'!D115)</f>
        <v>0</v>
      </c>
      <c r="E115" s="229">
        <f>SUM('Раздел 2 таблица 1 '!E115+'Раздел 2 таблица 2 '!E115+'Раздел 2 таблица 3'!E115)</f>
        <v>0</v>
      </c>
      <c r="F115" s="229">
        <f>SUM('Раздел 2 таблица 1 '!F115+'Раздел 2 таблица 2 '!F115+'Раздел 2 таблица 3'!F115)</f>
        <v>0</v>
      </c>
      <c r="G115" s="229">
        <f>SUM('Раздел 2 таблица 1 '!G115+'Раздел 2 таблица 2 '!G115+'Раздел 2 таблица 3'!G115)</f>
        <v>0</v>
      </c>
      <c r="H115" s="229">
        <f>SUM('Раздел 2 таблица 1 '!H115+'Раздел 2 таблица 2 '!H115+'Раздел 2 таблица 3'!H115)</f>
        <v>0</v>
      </c>
      <c r="I115" s="221">
        <f t="shared" si="4"/>
        <v>0</v>
      </c>
      <c r="J115" s="231">
        <f>SUM('Раздел 2 таблица 1 '!J115+'Раздел 2 таблица 2 '!J115+'Раздел 2 таблица 3'!J115)</f>
        <v>0</v>
      </c>
      <c r="K115" s="231">
        <f>SUM('Раздел 2 таблица 1 '!K115+'Раздел 2 таблица 2 '!K115+'Раздел 2 таблица 3'!K115)</f>
        <v>0</v>
      </c>
      <c r="L115" s="231">
        <f>SUM('Раздел 2 таблица 1 '!L115+'Раздел 2 таблица 2 '!L115+'Раздел 2 таблица 3'!L115)</f>
        <v>0</v>
      </c>
      <c r="M115" s="231">
        <f>SUM('Раздел 2 таблица 1 '!M115+'Раздел 2 таблица 2 '!M115+'Раздел 2 таблица 3'!M115)</f>
        <v>0</v>
      </c>
      <c r="N115" s="231">
        <f>SUM('Раздел 2 таблица 1 '!N115+'Раздел 2 таблица 2 '!N115+'Раздел 2 таблица 3'!N115)</f>
        <v>0</v>
      </c>
      <c r="O115" s="231">
        <f>SUM('Раздел 2 таблица 1 '!O115+'Раздел 2 таблица 2 '!O115+'Раздел 2 таблица 3'!O115)</f>
        <v>0</v>
      </c>
      <c r="P115" s="231">
        <f>SUM('Раздел 2 таблица 1 '!P115+'Раздел 2 таблица 2 '!P115+'Раздел 2 таблица 3'!P115)</f>
        <v>0</v>
      </c>
      <c r="Q115" s="231">
        <f>SUM('Раздел 2 таблица 1 '!Q115+'Раздел 2 таблица 2 '!Q115+'Раздел 2 таблица 3'!Q115)</f>
        <v>0</v>
      </c>
      <c r="R115" s="221">
        <f t="shared" si="5"/>
        <v>0</v>
      </c>
      <c r="S115" s="221">
        <f>SUM('Раздел 2 таблица 1 '!S115+'Раздел 2 таблица 2 '!S115+'Раздел 2 таблица 3'!S115)</f>
        <v>0</v>
      </c>
      <c r="T115" s="221">
        <f>SUM('Раздел 2 таблица 1 '!T115+'Раздел 2 таблица 2 '!T115+'Раздел 2 таблица 3'!T115)</f>
        <v>0</v>
      </c>
      <c r="U115" s="221">
        <f>SUM('Раздел 2 таблица 1 '!U115+'Раздел 2 таблица 2 '!U115+'Раздел 2 таблица 3'!U115)</f>
        <v>0</v>
      </c>
      <c r="V115" s="221">
        <f>SUM('Раздел 2 таблица 1 '!V115+'Раздел 2 таблица 2 '!V115+'Раздел 2 таблица 3'!V115)</f>
        <v>0</v>
      </c>
      <c r="W115" s="221">
        <f>SUM('Раздел 2 таблица 1 '!W115+'Раздел 2 таблица 2 '!W115+'Раздел 2 таблица 3'!W115)</f>
        <v>0</v>
      </c>
      <c r="X115" s="221">
        <f>SUM('Раздел 2 таблица 1 '!X115+'Раздел 2 таблица 2 '!X115+'Раздел 2 таблица 3'!X115)</f>
        <v>0</v>
      </c>
      <c r="Y115" s="243">
        <f>SUM('Раздел 2 таблица 1 '!Y115+'Раздел 2 таблица 2 '!Y115+'Раздел 2 таблица 3'!Y115)</f>
        <v>0</v>
      </c>
      <c r="Z115" s="243">
        <f>SUM('Раздел 2 таблица 1 '!Z115+'Раздел 2 таблица 2 '!Z115+'Раздел 2 таблица 3'!Z115)</f>
        <v>0</v>
      </c>
      <c r="AA115" s="243">
        <f>SUM('Раздел 2 таблица 1 '!AA115+'Раздел 2 таблица 2 '!AA115+'Раздел 2 таблица 3'!AA115)</f>
        <v>0</v>
      </c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  <c r="AL115" s="72"/>
      <c r="AM115" s="72"/>
      <c r="AN115" s="72"/>
      <c r="AO115" s="72"/>
      <c r="AP115" s="72"/>
      <c r="AQ115" s="72"/>
      <c r="AR115" s="72"/>
      <c r="AS115" s="72"/>
      <c r="AT115" s="72"/>
      <c r="AU115" s="72"/>
      <c r="AV115" s="72"/>
      <c r="AW115" s="72"/>
      <c r="AX115" s="72"/>
      <c r="AY115" s="72"/>
      <c r="AZ115" s="72"/>
      <c r="BA115" s="72"/>
      <c r="BB115" s="72"/>
      <c r="BC115" s="72"/>
      <c r="BD115" s="72"/>
      <c r="BE115" s="72"/>
      <c r="BF115" s="72"/>
      <c r="BG115" s="72"/>
      <c r="BH115" s="72"/>
      <c r="BI115" s="72"/>
      <c r="BJ115" s="72"/>
      <c r="BK115" s="72"/>
      <c r="BL115" s="72"/>
      <c r="BM115" s="72"/>
      <c r="BN115" s="72"/>
      <c r="BO115" s="72"/>
      <c r="BP115" s="72"/>
      <c r="BQ115" s="72"/>
      <c r="BR115" s="72"/>
      <c r="BS115" s="72"/>
      <c r="BT115" s="72"/>
      <c r="BU115" s="72"/>
      <c r="BV115" s="72"/>
      <c r="BW115" s="72"/>
      <c r="BX115" s="72"/>
      <c r="BY115" s="72"/>
      <c r="BZ115" s="72"/>
      <c r="CA115" s="72"/>
      <c r="CB115" s="72"/>
      <c r="CC115" s="72"/>
      <c r="CD115" s="72"/>
      <c r="CE115" s="72"/>
      <c r="CF115" s="72"/>
      <c r="CG115" s="72"/>
      <c r="CH115" s="72"/>
      <c r="CI115" s="72"/>
      <c r="CJ115" s="72"/>
      <c r="CK115" s="72"/>
      <c r="CL115" s="72"/>
      <c r="CM115" s="72"/>
      <c r="CN115" s="72"/>
      <c r="CO115" s="72"/>
      <c r="CP115" s="72"/>
      <c r="CQ115" s="72"/>
      <c r="CR115" s="72"/>
      <c r="CS115" s="72"/>
      <c r="CT115" s="72"/>
      <c r="CU115" s="72"/>
      <c r="CV115" s="72"/>
      <c r="CW115" s="72"/>
      <c r="CX115" s="72"/>
      <c r="CY115" s="72"/>
      <c r="CZ115" s="72"/>
      <c r="DA115" s="72"/>
      <c r="DB115" s="72"/>
      <c r="DC115" s="72"/>
      <c r="DD115" s="72"/>
      <c r="DE115" s="72"/>
      <c r="DF115" s="72"/>
      <c r="DG115" s="72"/>
      <c r="DH115" s="72"/>
      <c r="DI115" s="72"/>
      <c r="DJ115" s="72"/>
      <c r="DK115" s="72"/>
      <c r="DL115" s="72"/>
      <c r="DM115" s="72"/>
      <c r="DN115" s="72"/>
      <c r="DO115" s="72"/>
      <c r="DP115" s="72"/>
      <c r="DQ115" s="72"/>
      <c r="DR115" s="72"/>
      <c r="DS115" s="72"/>
      <c r="DT115" s="72"/>
      <c r="DU115" s="72"/>
      <c r="DV115" s="72"/>
      <c r="DW115" s="72"/>
      <c r="DX115" s="72"/>
      <c r="DY115" s="72"/>
      <c r="DZ115" s="72"/>
    </row>
    <row r="116" spans="1:130" s="80" customFormat="1" x14ac:dyDescent="0.25">
      <c r="A116" s="80" t="s">
        <v>120</v>
      </c>
      <c r="B116" s="497" t="s">
        <v>271</v>
      </c>
      <c r="C116" s="229">
        <f>SUM('Раздел 2 таблица 1 '!C116+'Раздел 2 таблица 2 '!C116+'Раздел 2 таблица 3'!C116)</f>
        <v>0</v>
      </c>
      <c r="D116" s="229">
        <f>SUM('Раздел 2 таблица 1 '!D116+'Раздел 2 таблица 2 '!D116+'Раздел 2 таблица 3'!D116)</f>
        <v>0</v>
      </c>
      <c r="E116" s="229">
        <f>SUM('Раздел 2 таблица 1 '!E116+'Раздел 2 таблица 2 '!E116+'Раздел 2 таблица 3'!E116)</f>
        <v>0</v>
      </c>
      <c r="F116" s="229">
        <f>SUM('Раздел 2 таблица 1 '!F116+'Раздел 2 таблица 2 '!F116+'Раздел 2 таблица 3'!F116)</f>
        <v>0</v>
      </c>
      <c r="G116" s="229">
        <f>SUM('Раздел 2 таблица 1 '!G116+'Раздел 2 таблица 2 '!G116+'Раздел 2 таблица 3'!G116)</f>
        <v>0</v>
      </c>
      <c r="H116" s="229">
        <f>SUM('Раздел 2 таблица 1 '!H116+'Раздел 2 таблица 2 '!H116+'Раздел 2 таблица 3'!H116)</f>
        <v>0</v>
      </c>
      <c r="I116" s="221">
        <f t="shared" si="4"/>
        <v>0</v>
      </c>
      <c r="J116" s="231">
        <f>SUM('Раздел 2 таблица 1 '!J116+'Раздел 2 таблица 2 '!J116+'Раздел 2 таблица 3'!J116)</f>
        <v>0</v>
      </c>
      <c r="K116" s="231">
        <f>SUM('Раздел 2 таблица 1 '!K116+'Раздел 2 таблица 2 '!K116+'Раздел 2 таблица 3'!K116)</f>
        <v>0</v>
      </c>
      <c r="L116" s="231">
        <f>SUM('Раздел 2 таблица 1 '!L116+'Раздел 2 таблица 2 '!L116+'Раздел 2 таблица 3'!L116)</f>
        <v>0</v>
      </c>
      <c r="M116" s="231">
        <f>SUM('Раздел 2 таблица 1 '!M116+'Раздел 2 таблица 2 '!M116+'Раздел 2 таблица 3'!M116)</f>
        <v>0</v>
      </c>
      <c r="N116" s="231">
        <f>SUM('Раздел 2 таблица 1 '!N116+'Раздел 2 таблица 2 '!N116+'Раздел 2 таблица 3'!N116)</f>
        <v>0</v>
      </c>
      <c r="O116" s="231">
        <f>SUM('Раздел 2 таблица 1 '!O116+'Раздел 2 таблица 2 '!O116+'Раздел 2 таблица 3'!O116)</f>
        <v>0</v>
      </c>
      <c r="P116" s="231">
        <f>SUM('Раздел 2 таблица 1 '!P116+'Раздел 2 таблица 2 '!P116+'Раздел 2 таблица 3'!P116)</f>
        <v>0</v>
      </c>
      <c r="Q116" s="231">
        <f>SUM('Раздел 2 таблица 1 '!Q116+'Раздел 2 таблица 2 '!Q116+'Раздел 2 таблица 3'!Q116)</f>
        <v>0</v>
      </c>
      <c r="R116" s="221">
        <f t="shared" si="5"/>
        <v>0</v>
      </c>
      <c r="S116" s="221">
        <f>SUM('Раздел 2 таблица 1 '!S116+'Раздел 2 таблица 2 '!S116+'Раздел 2 таблица 3'!S116)</f>
        <v>0</v>
      </c>
      <c r="T116" s="221">
        <f>SUM('Раздел 2 таблица 1 '!T116+'Раздел 2 таблица 2 '!T116+'Раздел 2 таблица 3'!T116)</f>
        <v>0</v>
      </c>
      <c r="U116" s="221">
        <f>SUM('Раздел 2 таблица 1 '!U116+'Раздел 2 таблица 2 '!U116+'Раздел 2 таблица 3'!U116)</f>
        <v>0</v>
      </c>
      <c r="V116" s="221">
        <f>SUM('Раздел 2 таблица 1 '!V116+'Раздел 2 таблица 2 '!V116+'Раздел 2 таблица 3'!V116)</f>
        <v>0</v>
      </c>
      <c r="W116" s="221">
        <f>SUM('Раздел 2 таблица 1 '!W116+'Раздел 2 таблица 2 '!W116+'Раздел 2 таблица 3'!W116)</f>
        <v>0</v>
      </c>
      <c r="X116" s="221">
        <f>SUM('Раздел 2 таблица 1 '!X116+'Раздел 2 таблица 2 '!X116+'Раздел 2 таблица 3'!X116)</f>
        <v>0</v>
      </c>
      <c r="Y116" s="243">
        <f>SUM('Раздел 2 таблица 1 '!Y116+'Раздел 2 таблица 2 '!Y116+'Раздел 2 таблица 3'!Y116)</f>
        <v>0</v>
      </c>
      <c r="Z116" s="243">
        <f>SUM('Раздел 2 таблица 1 '!Z116+'Раздел 2 таблица 2 '!Z116+'Раздел 2 таблица 3'!Z116)</f>
        <v>0</v>
      </c>
      <c r="AA116" s="243">
        <f>SUM('Раздел 2 таблица 1 '!AA116+'Раздел 2 таблица 2 '!AA116+'Раздел 2 таблица 3'!AA116)</f>
        <v>0</v>
      </c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  <c r="AL116" s="72"/>
      <c r="AM116" s="72"/>
      <c r="AN116" s="72"/>
      <c r="AO116" s="72"/>
      <c r="AP116" s="72"/>
      <c r="AQ116" s="72"/>
      <c r="AR116" s="72"/>
      <c r="AS116" s="72"/>
      <c r="AT116" s="72"/>
      <c r="AU116" s="72"/>
      <c r="AV116" s="72"/>
      <c r="AW116" s="72"/>
      <c r="AX116" s="72"/>
      <c r="AY116" s="72"/>
      <c r="AZ116" s="72"/>
      <c r="BA116" s="72"/>
      <c r="BB116" s="72"/>
      <c r="BC116" s="72"/>
      <c r="BD116" s="72"/>
      <c r="BE116" s="72"/>
      <c r="BF116" s="72"/>
      <c r="BG116" s="72"/>
      <c r="BH116" s="72"/>
      <c r="BI116" s="72"/>
      <c r="BJ116" s="72"/>
      <c r="BK116" s="72"/>
      <c r="BL116" s="72"/>
      <c r="BM116" s="72"/>
      <c r="BN116" s="72"/>
      <c r="BO116" s="72"/>
      <c r="BP116" s="72"/>
      <c r="BQ116" s="72"/>
      <c r="BR116" s="72"/>
      <c r="BS116" s="72"/>
      <c r="BT116" s="72"/>
      <c r="BU116" s="72"/>
      <c r="BV116" s="72"/>
      <c r="BW116" s="72"/>
      <c r="BX116" s="72"/>
      <c r="BY116" s="72"/>
      <c r="BZ116" s="72"/>
      <c r="CA116" s="72"/>
      <c r="CB116" s="72"/>
      <c r="CC116" s="72"/>
      <c r="CD116" s="72"/>
      <c r="CE116" s="72"/>
      <c r="CF116" s="72"/>
      <c r="CG116" s="72"/>
      <c r="CH116" s="72"/>
      <c r="CI116" s="72"/>
      <c r="CJ116" s="72"/>
      <c r="CK116" s="72"/>
      <c r="CL116" s="72"/>
      <c r="CM116" s="72"/>
      <c r="CN116" s="72"/>
      <c r="CO116" s="72"/>
      <c r="CP116" s="72"/>
      <c r="CQ116" s="72"/>
      <c r="CR116" s="72"/>
      <c r="CS116" s="72"/>
      <c r="CT116" s="72"/>
      <c r="CU116" s="72"/>
      <c r="CV116" s="72"/>
      <c r="CW116" s="72"/>
      <c r="CX116" s="72"/>
      <c r="CY116" s="72"/>
      <c r="CZ116" s="72"/>
      <c r="DA116" s="72"/>
      <c r="DB116" s="72"/>
      <c r="DC116" s="72"/>
      <c r="DD116" s="72"/>
      <c r="DE116" s="72"/>
      <c r="DF116" s="72"/>
      <c r="DG116" s="72"/>
      <c r="DH116" s="72"/>
      <c r="DI116" s="72"/>
      <c r="DJ116" s="72"/>
      <c r="DK116" s="72"/>
      <c r="DL116" s="72"/>
      <c r="DM116" s="72"/>
      <c r="DN116" s="72"/>
      <c r="DO116" s="72"/>
      <c r="DP116" s="72"/>
      <c r="DQ116" s="72"/>
      <c r="DR116" s="72"/>
      <c r="DS116" s="72"/>
      <c r="DT116" s="72"/>
      <c r="DU116" s="72"/>
      <c r="DV116" s="72"/>
      <c r="DW116" s="72"/>
      <c r="DX116" s="72"/>
      <c r="DY116" s="72"/>
      <c r="DZ116" s="72"/>
    </row>
    <row r="117" spans="1:130" s="80" customFormat="1" x14ac:dyDescent="0.25">
      <c r="A117" s="80" t="s">
        <v>121</v>
      </c>
      <c r="B117" s="497" t="s">
        <v>272</v>
      </c>
      <c r="C117" s="229">
        <f>SUM('Раздел 2 таблица 1 '!C117+'Раздел 2 таблица 2 '!C117+'Раздел 2 таблица 3'!C117)</f>
        <v>0</v>
      </c>
      <c r="D117" s="229">
        <f>SUM('Раздел 2 таблица 1 '!D117+'Раздел 2 таблица 2 '!D117+'Раздел 2 таблица 3'!D117)</f>
        <v>0</v>
      </c>
      <c r="E117" s="229">
        <f>SUM('Раздел 2 таблица 1 '!E117+'Раздел 2 таблица 2 '!E117+'Раздел 2 таблица 3'!E117)</f>
        <v>0</v>
      </c>
      <c r="F117" s="229">
        <f>SUM('Раздел 2 таблица 1 '!F117+'Раздел 2 таблица 2 '!F117+'Раздел 2 таблица 3'!F117)</f>
        <v>0</v>
      </c>
      <c r="G117" s="229">
        <f>SUM('Раздел 2 таблица 1 '!G117+'Раздел 2 таблица 2 '!G117+'Раздел 2 таблица 3'!G117)</f>
        <v>0</v>
      </c>
      <c r="H117" s="229">
        <f>SUM('Раздел 2 таблица 1 '!H117+'Раздел 2 таблица 2 '!H117+'Раздел 2 таблица 3'!H117)</f>
        <v>0</v>
      </c>
      <c r="I117" s="221">
        <f t="shared" si="4"/>
        <v>0</v>
      </c>
      <c r="J117" s="231">
        <f>SUM('Раздел 2 таблица 1 '!J117+'Раздел 2 таблица 2 '!J117+'Раздел 2 таблица 3'!J117)</f>
        <v>0</v>
      </c>
      <c r="K117" s="231">
        <f>SUM('Раздел 2 таблица 1 '!K117+'Раздел 2 таблица 2 '!K117+'Раздел 2 таблица 3'!K117)</f>
        <v>0</v>
      </c>
      <c r="L117" s="231">
        <f>SUM('Раздел 2 таблица 1 '!L117+'Раздел 2 таблица 2 '!L117+'Раздел 2 таблица 3'!L117)</f>
        <v>0</v>
      </c>
      <c r="M117" s="231">
        <f>SUM('Раздел 2 таблица 1 '!M117+'Раздел 2 таблица 2 '!M117+'Раздел 2 таблица 3'!M117)</f>
        <v>0</v>
      </c>
      <c r="N117" s="231">
        <f>SUM('Раздел 2 таблица 1 '!N117+'Раздел 2 таблица 2 '!N117+'Раздел 2 таблица 3'!N117)</f>
        <v>0</v>
      </c>
      <c r="O117" s="231">
        <f>SUM('Раздел 2 таблица 1 '!O117+'Раздел 2 таблица 2 '!O117+'Раздел 2 таблица 3'!O117)</f>
        <v>0</v>
      </c>
      <c r="P117" s="231">
        <f>SUM('Раздел 2 таблица 1 '!P117+'Раздел 2 таблица 2 '!P117+'Раздел 2 таблица 3'!P117)</f>
        <v>0</v>
      </c>
      <c r="Q117" s="231">
        <f>SUM('Раздел 2 таблица 1 '!Q117+'Раздел 2 таблица 2 '!Q117+'Раздел 2 таблица 3'!Q117)</f>
        <v>0</v>
      </c>
      <c r="R117" s="221">
        <f t="shared" si="5"/>
        <v>0</v>
      </c>
      <c r="S117" s="221">
        <f>SUM('Раздел 2 таблица 1 '!S117+'Раздел 2 таблица 2 '!S117+'Раздел 2 таблица 3'!S117)</f>
        <v>0</v>
      </c>
      <c r="T117" s="221">
        <f>SUM('Раздел 2 таблица 1 '!T117+'Раздел 2 таблица 2 '!T117+'Раздел 2 таблица 3'!T117)</f>
        <v>0</v>
      </c>
      <c r="U117" s="221">
        <f>SUM('Раздел 2 таблица 1 '!U117+'Раздел 2 таблица 2 '!U117+'Раздел 2 таблица 3'!U117)</f>
        <v>0</v>
      </c>
      <c r="V117" s="221">
        <f>SUM('Раздел 2 таблица 1 '!V117+'Раздел 2 таблица 2 '!V117+'Раздел 2 таблица 3'!V117)</f>
        <v>0</v>
      </c>
      <c r="W117" s="221">
        <f>SUM('Раздел 2 таблица 1 '!W117+'Раздел 2 таблица 2 '!W117+'Раздел 2 таблица 3'!W117)</f>
        <v>0</v>
      </c>
      <c r="X117" s="221">
        <f>SUM('Раздел 2 таблица 1 '!X117+'Раздел 2 таблица 2 '!X117+'Раздел 2 таблица 3'!X117)</f>
        <v>0</v>
      </c>
      <c r="Y117" s="243">
        <f>SUM('Раздел 2 таблица 1 '!Y117+'Раздел 2 таблица 2 '!Y117+'Раздел 2 таблица 3'!Y117)</f>
        <v>0</v>
      </c>
      <c r="Z117" s="243">
        <f>SUM('Раздел 2 таблица 1 '!Z117+'Раздел 2 таблица 2 '!Z117+'Раздел 2 таблица 3'!Z117)</f>
        <v>0</v>
      </c>
      <c r="AA117" s="243">
        <f>SUM('Раздел 2 таблица 1 '!AA117+'Раздел 2 таблица 2 '!AA117+'Раздел 2 таблица 3'!AA117)</f>
        <v>0</v>
      </c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2"/>
      <c r="CC117" s="72"/>
      <c r="CD117" s="72"/>
      <c r="CE117" s="72"/>
      <c r="CF117" s="72"/>
      <c r="CG117" s="72"/>
      <c r="CH117" s="72"/>
      <c r="CI117" s="72"/>
      <c r="CJ117" s="72"/>
      <c r="CK117" s="72"/>
      <c r="CL117" s="72"/>
      <c r="CM117" s="72"/>
      <c r="CN117" s="72"/>
      <c r="CO117" s="72"/>
      <c r="CP117" s="72"/>
      <c r="CQ117" s="72"/>
      <c r="CR117" s="72"/>
      <c r="CS117" s="72"/>
      <c r="CT117" s="72"/>
      <c r="CU117" s="72"/>
      <c r="CV117" s="72"/>
      <c r="CW117" s="72"/>
      <c r="CX117" s="72"/>
      <c r="CY117" s="72"/>
      <c r="CZ117" s="72"/>
      <c r="DA117" s="72"/>
      <c r="DB117" s="72"/>
      <c r="DC117" s="72"/>
      <c r="DD117" s="72"/>
      <c r="DE117" s="72"/>
      <c r="DF117" s="72"/>
      <c r="DG117" s="72"/>
      <c r="DH117" s="72"/>
      <c r="DI117" s="72"/>
      <c r="DJ117" s="72"/>
      <c r="DK117" s="72"/>
      <c r="DL117" s="72"/>
      <c r="DM117" s="72"/>
      <c r="DN117" s="72"/>
      <c r="DO117" s="72"/>
      <c r="DP117" s="72"/>
      <c r="DQ117" s="72"/>
      <c r="DR117" s="72"/>
      <c r="DS117" s="72"/>
      <c r="DT117" s="72"/>
      <c r="DU117" s="72"/>
      <c r="DV117" s="72"/>
      <c r="DW117" s="72"/>
      <c r="DX117" s="72"/>
      <c r="DY117" s="72"/>
      <c r="DZ117" s="72"/>
    </row>
    <row r="118" spans="1:130" s="80" customFormat="1" x14ac:dyDescent="0.25">
      <c r="A118" s="80" t="s">
        <v>122</v>
      </c>
      <c r="B118" s="497" t="s">
        <v>273</v>
      </c>
      <c r="C118" s="229">
        <f>SUM('Раздел 2 таблица 1 '!C118+'Раздел 2 таблица 2 '!C118+'Раздел 2 таблица 3'!C118)</f>
        <v>0</v>
      </c>
      <c r="D118" s="229">
        <f>SUM('Раздел 2 таблица 1 '!D118+'Раздел 2 таблица 2 '!D118+'Раздел 2 таблица 3'!D118)</f>
        <v>0</v>
      </c>
      <c r="E118" s="229">
        <f>SUM('Раздел 2 таблица 1 '!E118+'Раздел 2 таблица 2 '!E118+'Раздел 2 таблица 3'!E118)</f>
        <v>0</v>
      </c>
      <c r="F118" s="229">
        <f>SUM('Раздел 2 таблица 1 '!F118+'Раздел 2 таблица 2 '!F118+'Раздел 2 таблица 3'!F118)</f>
        <v>0</v>
      </c>
      <c r="G118" s="229">
        <f>SUM('Раздел 2 таблица 1 '!G118+'Раздел 2 таблица 2 '!G118+'Раздел 2 таблица 3'!G118)</f>
        <v>0</v>
      </c>
      <c r="H118" s="229">
        <f>SUM('Раздел 2 таблица 1 '!H118+'Раздел 2 таблица 2 '!H118+'Раздел 2 таблица 3'!H118)</f>
        <v>0</v>
      </c>
      <c r="I118" s="221">
        <f t="shared" si="4"/>
        <v>0</v>
      </c>
      <c r="J118" s="231">
        <f>SUM('Раздел 2 таблица 1 '!J118+'Раздел 2 таблица 2 '!J118+'Раздел 2 таблица 3'!J118)</f>
        <v>0</v>
      </c>
      <c r="K118" s="231">
        <f>SUM('Раздел 2 таблица 1 '!K118+'Раздел 2 таблица 2 '!K118+'Раздел 2 таблица 3'!K118)</f>
        <v>0</v>
      </c>
      <c r="L118" s="231">
        <f>SUM('Раздел 2 таблица 1 '!L118+'Раздел 2 таблица 2 '!L118+'Раздел 2 таблица 3'!L118)</f>
        <v>0</v>
      </c>
      <c r="M118" s="231">
        <f>SUM('Раздел 2 таблица 1 '!M118+'Раздел 2 таблица 2 '!M118+'Раздел 2 таблица 3'!M118)</f>
        <v>0</v>
      </c>
      <c r="N118" s="231">
        <f>SUM('Раздел 2 таблица 1 '!N118+'Раздел 2 таблица 2 '!N118+'Раздел 2 таблица 3'!N118)</f>
        <v>0</v>
      </c>
      <c r="O118" s="231">
        <f>SUM('Раздел 2 таблица 1 '!O118+'Раздел 2 таблица 2 '!O118+'Раздел 2 таблица 3'!O118)</f>
        <v>0</v>
      </c>
      <c r="P118" s="231">
        <f>SUM('Раздел 2 таблица 1 '!P118+'Раздел 2 таблица 2 '!P118+'Раздел 2 таблица 3'!P118)</f>
        <v>0</v>
      </c>
      <c r="Q118" s="231">
        <f>SUM('Раздел 2 таблица 1 '!Q118+'Раздел 2 таблица 2 '!Q118+'Раздел 2 таблица 3'!Q118)</f>
        <v>0</v>
      </c>
      <c r="R118" s="221">
        <f t="shared" si="5"/>
        <v>0</v>
      </c>
      <c r="S118" s="221">
        <f>SUM('Раздел 2 таблица 1 '!S118+'Раздел 2 таблица 2 '!S118+'Раздел 2 таблица 3'!S118)</f>
        <v>0</v>
      </c>
      <c r="T118" s="221">
        <f>SUM('Раздел 2 таблица 1 '!T118+'Раздел 2 таблица 2 '!T118+'Раздел 2 таблица 3'!T118)</f>
        <v>0</v>
      </c>
      <c r="U118" s="221">
        <f>SUM('Раздел 2 таблица 1 '!U118+'Раздел 2 таблица 2 '!U118+'Раздел 2 таблица 3'!U118)</f>
        <v>0</v>
      </c>
      <c r="V118" s="221">
        <f>SUM('Раздел 2 таблица 1 '!V118+'Раздел 2 таблица 2 '!V118+'Раздел 2 таблица 3'!V118)</f>
        <v>0</v>
      </c>
      <c r="W118" s="221">
        <f>SUM('Раздел 2 таблица 1 '!W118+'Раздел 2 таблица 2 '!W118+'Раздел 2 таблица 3'!W118)</f>
        <v>0</v>
      </c>
      <c r="X118" s="221">
        <f>SUM('Раздел 2 таблица 1 '!X118+'Раздел 2 таблица 2 '!X118+'Раздел 2 таблица 3'!X118)</f>
        <v>0</v>
      </c>
      <c r="Y118" s="243">
        <f>SUM('Раздел 2 таблица 1 '!Y118+'Раздел 2 таблица 2 '!Y118+'Раздел 2 таблица 3'!Y118)</f>
        <v>0</v>
      </c>
      <c r="Z118" s="243">
        <f>SUM('Раздел 2 таблица 1 '!Z118+'Раздел 2 таблица 2 '!Z118+'Раздел 2 таблица 3'!Z118)</f>
        <v>0</v>
      </c>
      <c r="AA118" s="243">
        <f>SUM('Раздел 2 таблица 1 '!AA118+'Раздел 2 таблица 2 '!AA118+'Раздел 2 таблица 3'!AA118)</f>
        <v>0</v>
      </c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  <c r="AL118" s="72"/>
      <c r="AM118" s="72"/>
      <c r="AN118" s="72"/>
      <c r="AO118" s="72"/>
      <c r="AP118" s="72"/>
      <c r="AQ118" s="72"/>
      <c r="AR118" s="72"/>
      <c r="AS118" s="72"/>
      <c r="AT118" s="72"/>
      <c r="AU118" s="72"/>
      <c r="AV118" s="72"/>
      <c r="AW118" s="72"/>
      <c r="AX118" s="72"/>
      <c r="AY118" s="72"/>
      <c r="AZ118" s="72"/>
      <c r="BA118" s="72"/>
      <c r="BB118" s="72"/>
      <c r="BC118" s="72"/>
      <c r="BD118" s="72"/>
      <c r="BE118" s="72"/>
      <c r="BF118" s="72"/>
      <c r="BG118" s="72"/>
      <c r="BH118" s="72"/>
      <c r="BI118" s="72"/>
      <c r="BJ118" s="72"/>
      <c r="BK118" s="72"/>
      <c r="BL118" s="72"/>
      <c r="BM118" s="72"/>
      <c r="BN118" s="72"/>
      <c r="BO118" s="72"/>
      <c r="BP118" s="72"/>
      <c r="BQ118" s="72"/>
      <c r="BR118" s="72"/>
      <c r="BS118" s="72"/>
      <c r="BT118" s="72"/>
      <c r="BU118" s="72"/>
      <c r="BV118" s="72"/>
      <c r="BW118" s="72"/>
      <c r="BX118" s="72"/>
      <c r="BY118" s="72"/>
      <c r="BZ118" s="72"/>
      <c r="CA118" s="72"/>
      <c r="CB118" s="72"/>
      <c r="CC118" s="72"/>
      <c r="CD118" s="72"/>
      <c r="CE118" s="72"/>
      <c r="CF118" s="72"/>
      <c r="CG118" s="72"/>
      <c r="CH118" s="72"/>
      <c r="CI118" s="72"/>
      <c r="CJ118" s="72"/>
      <c r="CK118" s="72"/>
      <c r="CL118" s="72"/>
      <c r="CM118" s="72"/>
      <c r="CN118" s="72"/>
      <c r="CO118" s="72"/>
      <c r="CP118" s="72"/>
      <c r="CQ118" s="72"/>
      <c r="CR118" s="72"/>
      <c r="CS118" s="72"/>
      <c r="CT118" s="72"/>
      <c r="CU118" s="72"/>
      <c r="CV118" s="72"/>
      <c r="CW118" s="72"/>
      <c r="CX118" s="72"/>
      <c r="CY118" s="72"/>
      <c r="CZ118" s="72"/>
      <c r="DA118" s="72"/>
      <c r="DB118" s="72"/>
      <c r="DC118" s="72"/>
      <c r="DD118" s="72"/>
      <c r="DE118" s="72"/>
      <c r="DF118" s="72"/>
      <c r="DG118" s="72"/>
      <c r="DH118" s="72"/>
      <c r="DI118" s="72"/>
      <c r="DJ118" s="72"/>
      <c r="DK118" s="72"/>
      <c r="DL118" s="72"/>
      <c r="DM118" s="72"/>
      <c r="DN118" s="72"/>
      <c r="DO118" s="72"/>
      <c r="DP118" s="72"/>
      <c r="DQ118" s="72"/>
      <c r="DR118" s="72"/>
      <c r="DS118" s="72"/>
      <c r="DT118" s="72"/>
      <c r="DU118" s="72"/>
      <c r="DV118" s="72"/>
      <c r="DW118" s="72"/>
      <c r="DX118" s="72"/>
      <c r="DY118" s="72"/>
      <c r="DZ118" s="72"/>
    </row>
    <row r="119" spans="1:130" s="80" customFormat="1" x14ac:dyDescent="0.25">
      <c r="A119" s="80" t="s">
        <v>362</v>
      </c>
      <c r="B119" s="497" t="s">
        <v>274</v>
      </c>
      <c r="C119" s="229">
        <f>SUM('Раздел 2 таблица 1 '!C119+'Раздел 2 таблица 2 '!C119+'Раздел 2 таблица 3'!C119)</f>
        <v>0</v>
      </c>
      <c r="D119" s="229">
        <f>SUM('Раздел 2 таблица 1 '!D119+'Раздел 2 таблица 2 '!D119+'Раздел 2 таблица 3'!D119)</f>
        <v>0</v>
      </c>
      <c r="E119" s="229">
        <f>SUM('Раздел 2 таблица 1 '!E119+'Раздел 2 таблица 2 '!E119+'Раздел 2 таблица 3'!E119)</f>
        <v>0</v>
      </c>
      <c r="F119" s="229">
        <f>SUM('Раздел 2 таблица 1 '!F119+'Раздел 2 таблица 2 '!F119+'Раздел 2 таблица 3'!F119)</f>
        <v>0</v>
      </c>
      <c r="G119" s="229">
        <f>SUM('Раздел 2 таблица 1 '!G119+'Раздел 2 таблица 2 '!G119+'Раздел 2 таблица 3'!G119)</f>
        <v>0</v>
      </c>
      <c r="H119" s="229">
        <f>SUM('Раздел 2 таблица 1 '!H119+'Раздел 2 таблица 2 '!H119+'Раздел 2 таблица 3'!H119)</f>
        <v>0</v>
      </c>
      <c r="I119" s="221">
        <f t="shared" si="4"/>
        <v>0</v>
      </c>
      <c r="J119" s="231">
        <f>SUM('Раздел 2 таблица 1 '!J119+'Раздел 2 таблица 2 '!J119+'Раздел 2 таблица 3'!J119)</f>
        <v>0</v>
      </c>
      <c r="K119" s="231">
        <f>SUM('Раздел 2 таблица 1 '!K119+'Раздел 2 таблица 2 '!K119+'Раздел 2 таблица 3'!K119)</f>
        <v>0</v>
      </c>
      <c r="L119" s="231">
        <f>SUM('Раздел 2 таблица 1 '!L119+'Раздел 2 таблица 2 '!L119+'Раздел 2 таблица 3'!L119)</f>
        <v>0</v>
      </c>
      <c r="M119" s="231">
        <f>SUM('Раздел 2 таблица 1 '!M119+'Раздел 2 таблица 2 '!M119+'Раздел 2 таблица 3'!M119)</f>
        <v>0</v>
      </c>
      <c r="N119" s="231">
        <f>SUM('Раздел 2 таблица 1 '!N119+'Раздел 2 таблица 2 '!N119+'Раздел 2 таблица 3'!N119)</f>
        <v>0</v>
      </c>
      <c r="O119" s="231">
        <f>SUM('Раздел 2 таблица 1 '!O119+'Раздел 2 таблица 2 '!O119+'Раздел 2 таблица 3'!O119)</f>
        <v>0</v>
      </c>
      <c r="P119" s="231">
        <f>SUM('Раздел 2 таблица 1 '!P119+'Раздел 2 таблица 2 '!P119+'Раздел 2 таблица 3'!P119)</f>
        <v>0</v>
      </c>
      <c r="Q119" s="231">
        <f>SUM('Раздел 2 таблица 1 '!Q119+'Раздел 2 таблица 2 '!Q119+'Раздел 2 таблица 3'!Q119)</f>
        <v>0</v>
      </c>
      <c r="R119" s="221">
        <f t="shared" si="5"/>
        <v>0</v>
      </c>
      <c r="S119" s="221">
        <f>SUM('Раздел 2 таблица 1 '!S119+'Раздел 2 таблица 2 '!S119+'Раздел 2 таблица 3'!S119)</f>
        <v>0</v>
      </c>
      <c r="T119" s="221">
        <f>SUM('Раздел 2 таблица 1 '!T119+'Раздел 2 таблица 2 '!T119+'Раздел 2 таблица 3'!T119)</f>
        <v>0</v>
      </c>
      <c r="U119" s="221">
        <f>SUM('Раздел 2 таблица 1 '!U119+'Раздел 2 таблица 2 '!U119+'Раздел 2 таблица 3'!U119)</f>
        <v>0</v>
      </c>
      <c r="V119" s="221">
        <f>SUM('Раздел 2 таблица 1 '!V119+'Раздел 2 таблица 2 '!V119+'Раздел 2 таблица 3'!V119)</f>
        <v>0</v>
      </c>
      <c r="W119" s="221">
        <f>SUM('Раздел 2 таблица 1 '!W119+'Раздел 2 таблица 2 '!W119+'Раздел 2 таблица 3'!W119)</f>
        <v>0</v>
      </c>
      <c r="X119" s="221">
        <f>SUM('Раздел 2 таблица 1 '!X119+'Раздел 2 таблица 2 '!X119+'Раздел 2 таблица 3'!X119)</f>
        <v>0</v>
      </c>
      <c r="Y119" s="243">
        <f>SUM('Раздел 2 таблица 1 '!Y119+'Раздел 2 таблица 2 '!Y119+'Раздел 2 таблица 3'!Y119)</f>
        <v>0</v>
      </c>
      <c r="Z119" s="243">
        <f>SUM('Раздел 2 таблица 1 '!Z119+'Раздел 2 таблица 2 '!Z119+'Раздел 2 таблица 3'!Z119)</f>
        <v>0</v>
      </c>
      <c r="AA119" s="243">
        <f>SUM('Раздел 2 таблица 1 '!AA119+'Раздел 2 таблица 2 '!AA119+'Раздел 2 таблица 3'!AA119)</f>
        <v>0</v>
      </c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  <c r="AL119" s="72"/>
      <c r="AM119" s="72"/>
      <c r="AN119" s="72"/>
      <c r="AO119" s="72"/>
      <c r="AP119" s="72"/>
      <c r="AQ119" s="72"/>
      <c r="AR119" s="72"/>
      <c r="AS119" s="72"/>
      <c r="AT119" s="72"/>
      <c r="AU119" s="72"/>
      <c r="AV119" s="72"/>
      <c r="AW119" s="72"/>
      <c r="AX119" s="72"/>
      <c r="AY119" s="72"/>
      <c r="AZ119" s="72"/>
      <c r="BA119" s="72"/>
      <c r="BB119" s="72"/>
      <c r="BC119" s="72"/>
      <c r="BD119" s="72"/>
      <c r="BE119" s="72"/>
      <c r="BF119" s="72"/>
      <c r="BG119" s="72"/>
      <c r="BH119" s="72"/>
      <c r="BI119" s="72"/>
      <c r="BJ119" s="72"/>
      <c r="BK119" s="72"/>
      <c r="BL119" s="72"/>
      <c r="BM119" s="72"/>
      <c r="BN119" s="72"/>
      <c r="BO119" s="72"/>
      <c r="BP119" s="72"/>
      <c r="BQ119" s="72"/>
      <c r="BR119" s="72"/>
      <c r="BS119" s="72"/>
      <c r="BT119" s="72"/>
      <c r="BU119" s="72"/>
      <c r="BV119" s="72"/>
      <c r="BW119" s="72"/>
      <c r="BX119" s="72"/>
      <c r="BY119" s="72"/>
      <c r="BZ119" s="72"/>
      <c r="CA119" s="72"/>
      <c r="CB119" s="72"/>
      <c r="CC119" s="72"/>
      <c r="CD119" s="72"/>
      <c r="CE119" s="72"/>
      <c r="CF119" s="72"/>
      <c r="CG119" s="72"/>
      <c r="CH119" s="72"/>
      <c r="CI119" s="72"/>
      <c r="CJ119" s="72"/>
      <c r="CK119" s="72"/>
      <c r="CL119" s="72"/>
      <c r="CM119" s="72"/>
      <c r="CN119" s="72"/>
      <c r="CO119" s="72"/>
      <c r="CP119" s="72"/>
      <c r="CQ119" s="72"/>
      <c r="CR119" s="72"/>
      <c r="CS119" s="72"/>
      <c r="CT119" s="72"/>
      <c r="CU119" s="72"/>
      <c r="CV119" s="72"/>
      <c r="CW119" s="72"/>
      <c r="CX119" s="72"/>
      <c r="CY119" s="72"/>
      <c r="CZ119" s="72"/>
      <c r="DA119" s="72"/>
      <c r="DB119" s="72"/>
      <c r="DC119" s="72"/>
      <c r="DD119" s="72"/>
      <c r="DE119" s="72"/>
      <c r="DF119" s="72"/>
      <c r="DG119" s="72"/>
      <c r="DH119" s="72"/>
      <c r="DI119" s="72"/>
      <c r="DJ119" s="72"/>
      <c r="DK119" s="72"/>
      <c r="DL119" s="72"/>
      <c r="DM119" s="72"/>
      <c r="DN119" s="72"/>
      <c r="DO119" s="72"/>
      <c r="DP119" s="72"/>
      <c r="DQ119" s="72"/>
      <c r="DR119" s="72"/>
      <c r="DS119" s="72"/>
      <c r="DT119" s="72"/>
      <c r="DU119" s="72"/>
      <c r="DV119" s="72"/>
      <c r="DW119" s="72"/>
      <c r="DX119" s="72"/>
      <c r="DY119" s="72"/>
      <c r="DZ119" s="72"/>
    </row>
    <row r="120" spans="1:130" s="80" customFormat="1" x14ac:dyDescent="0.25">
      <c r="A120" s="80" t="s">
        <v>363</v>
      </c>
      <c r="B120" s="497" t="s">
        <v>275</v>
      </c>
      <c r="C120" s="229">
        <f>SUM('Раздел 2 таблица 1 '!C120+'Раздел 2 таблица 2 '!C120+'Раздел 2 таблица 3'!C120)</f>
        <v>0</v>
      </c>
      <c r="D120" s="229">
        <f>SUM('Раздел 2 таблица 1 '!D120+'Раздел 2 таблица 2 '!D120+'Раздел 2 таблица 3'!D120)</f>
        <v>0</v>
      </c>
      <c r="E120" s="229">
        <f>SUM('Раздел 2 таблица 1 '!E120+'Раздел 2 таблица 2 '!E120+'Раздел 2 таблица 3'!E120)</f>
        <v>0</v>
      </c>
      <c r="F120" s="229">
        <f>SUM('Раздел 2 таблица 1 '!F120+'Раздел 2 таблица 2 '!F120+'Раздел 2 таблица 3'!F120)</f>
        <v>0</v>
      </c>
      <c r="G120" s="229">
        <f>SUM('Раздел 2 таблица 1 '!G120+'Раздел 2 таблица 2 '!G120+'Раздел 2 таблица 3'!G120)</f>
        <v>0</v>
      </c>
      <c r="H120" s="229">
        <f>SUM('Раздел 2 таблица 1 '!H120+'Раздел 2 таблица 2 '!H120+'Раздел 2 таблица 3'!H120)</f>
        <v>0</v>
      </c>
      <c r="I120" s="221">
        <f t="shared" si="4"/>
        <v>0</v>
      </c>
      <c r="J120" s="231">
        <f>SUM('Раздел 2 таблица 1 '!J120+'Раздел 2 таблица 2 '!J120+'Раздел 2 таблица 3'!J120)</f>
        <v>0</v>
      </c>
      <c r="K120" s="231">
        <f>SUM('Раздел 2 таблица 1 '!K120+'Раздел 2 таблица 2 '!K120+'Раздел 2 таблица 3'!K120)</f>
        <v>0</v>
      </c>
      <c r="L120" s="231">
        <f>SUM('Раздел 2 таблица 1 '!L120+'Раздел 2 таблица 2 '!L120+'Раздел 2 таблица 3'!L120)</f>
        <v>0</v>
      </c>
      <c r="M120" s="231">
        <f>SUM('Раздел 2 таблица 1 '!M120+'Раздел 2 таблица 2 '!M120+'Раздел 2 таблица 3'!M120)</f>
        <v>0</v>
      </c>
      <c r="N120" s="231">
        <f>SUM('Раздел 2 таблица 1 '!N120+'Раздел 2 таблица 2 '!N120+'Раздел 2 таблица 3'!N120)</f>
        <v>0</v>
      </c>
      <c r="O120" s="231">
        <f>SUM('Раздел 2 таблица 1 '!O120+'Раздел 2 таблица 2 '!O120+'Раздел 2 таблица 3'!O120)</f>
        <v>0</v>
      </c>
      <c r="P120" s="231">
        <f>SUM('Раздел 2 таблица 1 '!P120+'Раздел 2 таблица 2 '!P120+'Раздел 2 таблица 3'!P120)</f>
        <v>0</v>
      </c>
      <c r="Q120" s="231">
        <f>SUM('Раздел 2 таблица 1 '!Q120+'Раздел 2 таблица 2 '!Q120+'Раздел 2 таблица 3'!Q120)</f>
        <v>0</v>
      </c>
      <c r="R120" s="221">
        <f t="shared" si="5"/>
        <v>0</v>
      </c>
      <c r="S120" s="221">
        <f>SUM('Раздел 2 таблица 1 '!S120+'Раздел 2 таблица 2 '!S120+'Раздел 2 таблица 3'!S120)</f>
        <v>0</v>
      </c>
      <c r="T120" s="221">
        <f>SUM('Раздел 2 таблица 1 '!T120+'Раздел 2 таблица 2 '!T120+'Раздел 2 таблица 3'!T120)</f>
        <v>0</v>
      </c>
      <c r="U120" s="221">
        <f>SUM('Раздел 2 таблица 1 '!U120+'Раздел 2 таблица 2 '!U120+'Раздел 2 таблица 3'!U120)</f>
        <v>0</v>
      </c>
      <c r="V120" s="221">
        <f>SUM('Раздел 2 таблица 1 '!V120+'Раздел 2 таблица 2 '!V120+'Раздел 2 таблица 3'!V120)</f>
        <v>0</v>
      </c>
      <c r="W120" s="221">
        <f>SUM('Раздел 2 таблица 1 '!W120+'Раздел 2 таблица 2 '!W120+'Раздел 2 таблица 3'!W120)</f>
        <v>0</v>
      </c>
      <c r="X120" s="221">
        <f>SUM('Раздел 2 таблица 1 '!X120+'Раздел 2 таблица 2 '!X120+'Раздел 2 таблица 3'!X120)</f>
        <v>0</v>
      </c>
      <c r="Y120" s="243">
        <f>SUM('Раздел 2 таблица 1 '!Y120+'Раздел 2 таблица 2 '!Y120+'Раздел 2 таблица 3'!Y120)</f>
        <v>0</v>
      </c>
      <c r="Z120" s="243">
        <f>SUM('Раздел 2 таблица 1 '!Z120+'Раздел 2 таблица 2 '!Z120+'Раздел 2 таблица 3'!Z120)</f>
        <v>0</v>
      </c>
      <c r="AA120" s="243">
        <f>SUM('Раздел 2 таблица 1 '!AA120+'Раздел 2 таблица 2 '!AA120+'Раздел 2 таблица 3'!AA120)</f>
        <v>0</v>
      </c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  <c r="AL120" s="72"/>
      <c r="AM120" s="72"/>
      <c r="AN120" s="72"/>
      <c r="AO120" s="72"/>
      <c r="AP120" s="72"/>
      <c r="AQ120" s="72"/>
      <c r="AR120" s="72"/>
      <c r="AS120" s="72"/>
      <c r="AT120" s="72"/>
      <c r="AU120" s="72"/>
      <c r="AV120" s="72"/>
      <c r="AW120" s="72"/>
      <c r="AX120" s="72"/>
      <c r="AY120" s="72"/>
      <c r="AZ120" s="72"/>
      <c r="BA120" s="72"/>
      <c r="BB120" s="72"/>
      <c r="BC120" s="72"/>
      <c r="BD120" s="72"/>
      <c r="BE120" s="72"/>
      <c r="BF120" s="72"/>
      <c r="BG120" s="72"/>
      <c r="BH120" s="72"/>
      <c r="BI120" s="72"/>
      <c r="BJ120" s="72"/>
      <c r="BK120" s="72"/>
      <c r="BL120" s="72"/>
      <c r="BM120" s="72"/>
      <c r="BN120" s="72"/>
      <c r="BO120" s="72"/>
      <c r="BP120" s="72"/>
      <c r="BQ120" s="72"/>
      <c r="BR120" s="72"/>
      <c r="BS120" s="72"/>
      <c r="BT120" s="72"/>
      <c r="BU120" s="72"/>
      <c r="BV120" s="72"/>
      <c r="BW120" s="72"/>
      <c r="BX120" s="72"/>
      <c r="BY120" s="72"/>
      <c r="BZ120" s="72"/>
      <c r="CA120" s="72"/>
      <c r="CB120" s="72"/>
      <c r="CC120" s="72"/>
      <c r="CD120" s="72"/>
      <c r="CE120" s="72"/>
      <c r="CF120" s="72"/>
      <c r="CG120" s="72"/>
      <c r="CH120" s="72"/>
      <c r="CI120" s="72"/>
      <c r="CJ120" s="72"/>
      <c r="CK120" s="72"/>
      <c r="CL120" s="72"/>
      <c r="CM120" s="72"/>
      <c r="CN120" s="72"/>
      <c r="CO120" s="72"/>
      <c r="CP120" s="72"/>
      <c r="CQ120" s="72"/>
      <c r="CR120" s="72"/>
      <c r="CS120" s="72"/>
      <c r="CT120" s="72"/>
      <c r="CU120" s="72"/>
      <c r="CV120" s="72"/>
      <c r="CW120" s="72"/>
      <c r="CX120" s="72"/>
      <c r="CY120" s="72"/>
      <c r="CZ120" s="72"/>
      <c r="DA120" s="72"/>
      <c r="DB120" s="72"/>
      <c r="DC120" s="72"/>
      <c r="DD120" s="72"/>
      <c r="DE120" s="72"/>
      <c r="DF120" s="72"/>
      <c r="DG120" s="72"/>
      <c r="DH120" s="72"/>
      <c r="DI120" s="72"/>
      <c r="DJ120" s="72"/>
      <c r="DK120" s="72"/>
      <c r="DL120" s="72"/>
      <c r="DM120" s="72"/>
      <c r="DN120" s="72"/>
      <c r="DO120" s="72"/>
      <c r="DP120" s="72"/>
      <c r="DQ120" s="72"/>
      <c r="DR120" s="72"/>
      <c r="DS120" s="72"/>
      <c r="DT120" s="72"/>
      <c r="DU120" s="72"/>
      <c r="DV120" s="72"/>
      <c r="DW120" s="72"/>
      <c r="DX120" s="72"/>
      <c r="DY120" s="72"/>
      <c r="DZ120" s="72"/>
    </row>
    <row r="121" spans="1:130" s="80" customFormat="1" x14ac:dyDescent="0.25">
      <c r="A121" s="80" t="s">
        <v>123</v>
      </c>
      <c r="B121" s="497" t="s">
        <v>276</v>
      </c>
      <c r="C121" s="229">
        <f>SUM('Раздел 2 таблица 1 '!C121+'Раздел 2 таблица 2 '!C121+'Раздел 2 таблица 3'!C121)</f>
        <v>0</v>
      </c>
      <c r="D121" s="229">
        <f>SUM('Раздел 2 таблица 1 '!D121+'Раздел 2 таблица 2 '!D121+'Раздел 2 таблица 3'!D121)</f>
        <v>0</v>
      </c>
      <c r="E121" s="229">
        <f>SUM('Раздел 2 таблица 1 '!E121+'Раздел 2 таблица 2 '!E121+'Раздел 2 таблица 3'!E121)</f>
        <v>0</v>
      </c>
      <c r="F121" s="229">
        <f>SUM('Раздел 2 таблица 1 '!F121+'Раздел 2 таблица 2 '!F121+'Раздел 2 таблица 3'!F121)</f>
        <v>0</v>
      </c>
      <c r="G121" s="229">
        <f>SUM('Раздел 2 таблица 1 '!G121+'Раздел 2 таблица 2 '!G121+'Раздел 2 таблица 3'!G121)</f>
        <v>0</v>
      </c>
      <c r="H121" s="229">
        <f>SUM('Раздел 2 таблица 1 '!H121+'Раздел 2 таблица 2 '!H121+'Раздел 2 таблица 3'!H121)</f>
        <v>0</v>
      </c>
      <c r="I121" s="221">
        <f t="shared" si="4"/>
        <v>0</v>
      </c>
      <c r="J121" s="231">
        <f>SUM('Раздел 2 таблица 1 '!J121+'Раздел 2 таблица 2 '!J121+'Раздел 2 таблица 3'!J121)</f>
        <v>0</v>
      </c>
      <c r="K121" s="231">
        <f>SUM('Раздел 2 таблица 1 '!K121+'Раздел 2 таблица 2 '!K121+'Раздел 2 таблица 3'!K121)</f>
        <v>0</v>
      </c>
      <c r="L121" s="231">
        <f>SUM('Раздел 2 таблица 1 '!L121+'Раздел 2 таблица 2 '!L121+'Раздел 2 таблица 3'!L121)</f>
        <v>0</v>
      </c>
      <c r="M121" s="231">
        <f>SUM('Раздел 2 таблица 1 '!M121+'Раздел 2 таблица 2 '!M121+'Раздел 2 таблица 3'!M121)</f>
        <v>0</v>
      </c>
      <c r="N121" s="231">
        <f>SUM('Раздел 2 таблица 1 '!N121+'Раздел 2 таблица 2 '!N121+'Раздел 2 таблица 3'!N121)</f>
        <v>0</v>
      </c>
      <c r="O121" s="231">
        <f>SUM('Раздел 2 таблица 1 '!O121+'Раздел 2 таблица 2 '!O121+'Раздел 2 таблица 3'!O121)</f>
        <v>0</v>
      </c>
      <c r="P121" s="231">
        <f>SUM('Раздел 2 таблица 1 '!P121+'Раздел 2 таблица 2 '!P121+'Раздел 2 таблица 3'!P121)</f>
        <v>0</v>
      </c>
      <c r="Q121" s="231">
        <f>SUM('Раздел 2 таблица 1 '!Q121+'Раздел 2 таблица 2 '!Q121+'Раздел 2 таблица 3'!Q121)</f>
        <v>0</v>
      </c>
      <c r="R121" s="221">
        <f t="shared" si="5"/>
        <v>0</v>
      </c>
      <c r="S121" s="221">
        <f>SUM('Раздел 2 таблица 1 '!S121+'Раздел 2 таблица 2 '!S121+'Раздел 2 таблица 3'!S121)</f>
        <v>0</v>
      </c>
      <c r="T121" s="221">
        <f>SUM('Раздел 2 таблица 1 '!T121+'Раздел 2 таблица 2 '!T121+'Раздел 2 таблица 3'!T121)</f>
        <v>0</v>
      </c>
      <c r="U121" s="221">
        <f>SUM('Раздел 2 таблица 1 '!U121+'Раздел 2 таблица 2 '!U121+'Раздел 2 таблица 3'!U121)</f>
        <v>0</v>
      </c>
      <c r="V121" s="221">
        <f>SUM('Раздел 2 таблица 1 '!V121+'Раздел 2 таблица 2 '!V121+'Раздел 2 таблица 3'!V121)</f>
        <v>0</v>
      </c>
      <c r="W121" s="221">
        <f>SUM('Раздел 2 таблица 1 '!W121+'Раздел 2 таблица 2 '!W121+'Раздел 2 таблица 3'!W121)</f>
        <v>0</v>
      </c>
      <c r="X121" s="221">
        <f>SUM('Раздел 2 таблица 1 '!X121+'Раздел 2 таблица 2 '!X121+'Раздел 2 таблица 3'!X121)</f>
        <v>0</v>
      </c>
      <c r="Y121" s="243">
        <f>SUM('Раздел 2 таблица 1 '!Y121+'Раздел 2 таблица 2 '!Y121+'Раздел 2 таблица 3'!Y121)</f>
        <v>0</v>
      </c>
      <c r="Z121" s="243">
        <f>SUM('Раздел 2 таблица 1 '!Z121+'Раздел 2 таблица 2 '!Z121+'Раздел 2 таблица 3'!Z121)</f>
        <v>0</v>
      </c>
      <c r="AA121" s="243">
        <f>SUM('Раздел 2 таблица 1 '!AA121+'Раздел 2 таблица 2 '!AA121+'Раздел 2 таблица 3'!AA121)</f>
        <v>0</v>
      </c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  <c r="AO121" s="72"/>
      <c r="AP121" s="72"/>
      <c r="AQ121" s="72"/>
      <c r="AR121" s="72"/>
      <c r="AS121" s="72"/>
      <c r="AT121" s="72"/>
      <c r="AU121" s="72"/>
      <c r="AV121" s="72"/>
      <c r="AW121" s="72"/>
      <c r="AX121" s="72"/>
      <c r="AY121" s="72"/>
      <c r="AZ121" s="72"/>
      <c r="BA121" s="72"/>
      <c r="BB121" s="72"/>
      <c r="BC121" s="72"/>
      <c r="BD121" s="72"/>
      <c r="BE121" s="72"/>
      <c r="BF121" s="72"/>
      <c r="BG121" s="72"/>
      <c r="BH121" s="72"/>
      <c r="BI121" s="72"/>
      <c r="BJ121" s="72"/>
      <c r="BK121" s="72"/>
      <c r="BL121" s="72"/>
      <c r="BM121" s="72"/>
      <c r="BN121" s="72"/>
      <c r="BO121" s="72"/>
      <c r="BP121" s="72"/>
      <c r="BQ121" s="72"/>
      <c r="BR121" s="72"/>
      <c r="BS121" s="72"/>
      <c r="BT121" s="72"/>
      <c r="BU121" s="72"/>
      <c r="BV121" s="72"/>
      <c r="BW121" s="72"/>
      <c r="BX121" s="72"/>
      <c r="BY121" s="72"/>
      <c r="BZ121" s="72"/>
      <c r="CA121" s="72"/>
      <c r="CB121" s="72"/>
      <c r="CC121" s="72"/>
      <c r="CD121" s="72"/>
      <c r="CE121" s="72"/>
      <c r="CF121" s="72"/>
      <c r="CG121" s="72"/>
      <c r="CH121" s="72"/>
      <c r="CI121" s="72"/>
      <c r="CJ121" s="72"/>
      <c r="CK121" s="72"/>
      <c r="CL121" s="72"/>
      <c r="CM121" s="72"/>
      <c r="CN121" s="72"/>
      <c r="CO121" s="72"/>
      <c r="CP121" s="72"/>
      <c r="CQ121" s="72"/>
      <c r="CR121" s="72"/>
      <c r="CS121" s="72"/>
      <c r="CT121" s="72"/>
      <c r="CU121" s="72"/>
      <c r="CV121" s="72"/>
      <c r="CW121" s="72"/>
      <c r="CX121" s="72"/>
      <c r="CY121" s="72"/>
      <c r="CZ121" s="72"/>
      <c r="DA121" s="72"/>
      <c r="DB121" s="72"/>
      <c r="DC121" s="72"/>
      <c r="DD121" s="72"/>
      <c r="DE121" s="72"/>
      <c r="DF121" s="72"/>
      <c r="DG121" s="72"/>
      <c r="DH121" s="72"/>
      <c r="DI121" s="72"/>
      <c r="DJ121" s="72"/>
      <c r="DK121" s="72"/>
      <c r="DL121" s="72"/>
      <c r="DM121" s="72"/>
      <c r="DN121" s="72"/>
      <c r="DO121" s="72"/>
      <c r="DP121" s="72"/>
      <c r="DQ121" s="72"/>
      <c r="DR121" s="72"/>
      <c r="DS121" s="72"/>
      <c r="DT121" s="72"/>
      <c r="DU121" s="72"/>
      <c r="DV121" s="72"/>
      <c r="DW121" s="72"/>
      <c r="DX121" s="72"/>
      <c r="DY121" s="72"/>
      <c r="DZ121" s="72"/>
    </row>
    <row r="122" spans="1:130" s="80" customFormat="1" x14ac:dyDescent="0.25">
      <c r="A122" s="80" t="s">
        <v>364</v>
      </c>
      <c r="B122" s="497" t="s">
        <v>277</v>
      </c>
      <c r="C122" s="229">
        <f>SUM('Раздел 2 таблица 1 '!C122+'Раздел 2 таблица 2 '!C122+'Раздел 2 таблица 3'!C122)</f>
        <v>0</v>
      </c>
      <c r="D122" s="229">
        <f>SUM('Раздел 2 таблица 1 '!D122+'Раздел 2 таблица 2 '!D122+'Раздел 2 таблица 3'!D122)</f>
        <v>0</v>
      </c>
      <c r="E122" s="229">
        <f>SUM('Раздел 2 таблица 1 '!E122+'Раздел 2 таблица 2 '!E122+'Раздел 2 таблица 3'!E122)</f>
        <v>0</v>
      </c>
      <c r="F122" s="229">
        <f>SUM('Раздел 2 таблица 1 '!F122+'Раздел 2 таблица 2 '!F122+'Раздел 2 таблица 3'!F122)</f>
        <v>0</v>
      </c>
      <c r="G122" s="229">
        <f>SUM('Раздел 2 таблица 1 '!G122+'Раздел 2 таблица 2 '!G122+'Раздел 2 таблица 3'!G122)</f>
        <v>0</v>
      </c>
      <c r="H122" s="229">
        <f>SUM('Раздел 2 таблица 1 '!H122+'Раздел 2 таблица 2 '!H122+'Раздел 2 таблица 3'!H122)</f>
        <v>0</v>
      </c>
      <c r="I122" s="221">
        <f t="shared" si="4"/>
        <v>0</v>
      </c>
      <c r="J122" s="231">
        <f>SUM('Раздел 2 таблица 1 '!J122+'Раздел 2 таблица 2 '!J122+'Раздел 2 таблица 3'!J122)</f>
        <v>0</v>
      </c>
      <c r="K122" s="231">
        <f>SUM('Раздел 2 таблица 1 '!K122+'Раздел 2 таблица 2 '!K122+'Раздел 2 таблица 3'!K122)</f>
        <v>0</v>
      </c>
      <c r="L122" s="231">
        <f>SUM('Раздел 2 таблица 1 '!L122+'Раздел 2 таблица 2 '!L122+'Раздел 2 таблица 3'!L122)</f>
        <v>0</v>
      </c>
      <c r="M122" s="231">
        <f>SUM('Раздел 2 таблица 1 '!M122+'Раздел 2 таблица 2 '!M122+'Раздел 2 таблица 3'!M122)</f>
        <v>0</v>
      </c>
      <c r="N122" s="231">
        <f>SUM('Раздел 2 таблица 1 '!N122+'Раздел 2 таблица 2 '!N122+'Раздел 2 таблица 3'!N122)</f>
        <v>0</v>
      </c>
      <c r="O122" s="231">
        <f>SUM('Раздел 2 таблица 1 '!O122+'Раздел 2 таблица 2 '!O122+'Раздел 2 таблица 3'!O122)</f>
        <v>0</v>
      </c>
      <c r="P122" s="231">
        <f>SUM('Раздел 2 таблица 1 '!P122+'Раздел 2 таблица 2 '!P122+'Раздел 2 таблица 3'!P122)</f>
        <v>0</v>
      </c>
      <c r="Q122" s="231">
        <f>SUM('Раздел 2 таблица 1 '!Q122+'Раздел 2 таблица 2 '!Q122+'Раздел 2 таблица 3'!Q122)</f>
        <v>0</v>
      </c>
      <c r="R122" s="221">
        <f t="shared" si="5"/>
        <v>0</v>
      </c>
      <c r="S122" s="221">
        <f>SUM('Раздел 2 таблица 1 '!S122+'Раздел 2 таблица 2 '!S122+'Раздел 2 таблица 3'!S122)</f>
        <v>0</v>
      </c>
      <c r="T122" s="221">
        <f>SUM('Раздел 2 таблица 1 '!T122+'Раздел 2 таблица 2 '!T122+'Раздел 2 таблица 3'!T122)</f>
        <v>0</v>
      </c>
      <c r="U122" s="221">
        <f>SUM('Раздел 2 таблица 1 '!U122+'Раздел 2 таблица 2 '!U122+'Раздел 2 таблица 3'!U122)</f>
        <v>0</v>
      </c>
      <c r="V122" s="221">
        <f>SUM('Раздел 2 таблица 1 '!V122+'Раздел 2 таблица 2 '!V122+'Раздел 2 таблица 3'!V122)</f>
        <v>0</v>
      </c>
      <c r="W122" s="221">
        <f>SUM('Раздел 2 таблица 1 '!W122+'Раздел 2 таблица 2 '!W122+'Раздел 2 таблица 3'!W122)</f>
        <v>0</v>
      </c>
      <c r="X122" s="221">
        <f>SUM('Раздел 2 таблица 1 '!X122+'Раздел 2 таблица 2 '!X122+'Раздел 2 таблица 3'!X122)</f>
        <v>0</v>
      </c>
      <c r="Y122" s="243">
        <f>SUM('Раздел 2 таблица 1 '!Y122+'Раздел 2 таблица 2 '!Y122+'Раздел 2 таблица 3'!Y122)</f>
        <v>0</v>
      </c>
      <c r="Z122" s="243">
        <f>SUM('Раздел 2 таблица 1 '!Z122+'Раздел 2 таблица 2 '!Z122+'Раздел 2 таблица 3'!Z122)</f>
        <v>0</v>
      </c>
      <c r="AA122" s="243">
        <f>SUM('Раздел 2 таблица 1 '!AA122+'Раздел 2 таблица 2 '!AA122+'Раздел 2 таблица 3'!AA122)</f>
        <v>0</v>
      </c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72"/>
      <c r="CD122" s="72"/>
      <c r="CE122" s="72"/>
      <c r="CF122" s="72"/>
      <c r="CG122" s="72"/>
      <c r="CH122" s="72"/>
      <c r="CI122" s="72"/>
      <c r="CJ122" s="72"/>
      <c r="CK122" s="72"/>
      <c r="CL122" s="72"/>
      <c r="CM122" s="72"/>
      <c r="CN122" s="72"/>
      <c r="CO122" s="72"/>
      <c r="CP122" s="72"/>
      <c r="CQ122" s="72"/>
      <c r="CR122" s="72"/>
      <c r="CS122" s="72"/>
      <c r="CT122" s="72"/>
      <c r="CU122" s="72"/>
      <c r="CV122" s="72"/>
      <c r="CW122" s="72"/>
      <c r="CX122" s="72"/>
      <c r="CY122" s="72"/>
      <c r="CZ122" s="72"/>
      <c r="DA122" s="72"/>
      <c r="DB122" s="72"/>
      <c r="DC122" s="72"/>
      <c r="DD122" s="72"/>
      <c r="DE122" s="72"/>
      <c r="DF122" s="72"/>
      <c r="DG122" s="72"/>
      <c r="DH122" s="72"/>
      <c r="DI122" s="72"/>
      <c r="DJ122" s="72"/>
      <c r="DK122" s="72"/>
      <c r="DL122" s="72"/>
      <c r="DM122" s="72"/>
      <c r="DN122" s="72"/>
      <c r="DO122" s="72"/>
      <c r="DP122" s="72"/>
      <c r="DQ122" s="72"/>
      <c r="DR122" s="72"/>
      <c r="DS122" s="72"/>
      <c r="DT122" s="72"/>
      <c r="DU122" s="72"/>
      <c r="DV122" s="72"/>
      <c r="DW122" s="72"/>
      <c r="DX122" s="72"/>
      <c r="DY122" s="72"/>
      <c r="DZ122" s="72"/>
    </row>
    <row r="123" spans="1:130" s="80" customFormat="1" x14ac:dyDescent="0.25">
      <c r="A123" s="80" t="s">
        <v>124</v>
      </c>
      <c r="B123" s="497" t="s">
        <v>287</v>
      </c>
      <c r="C123" s="229">
        <f>SUM('Раздел 2 таблица 1 '!C123+'Раздел 2 таблица 2 '!C123+'Раздел 2 таблица 3'!C123)</f>
        <v>0</v>
      </c>
      <c r="D123" s="229">
        <f>SUM('Раздел 2 таблица 1 '!D123+'Раздел 2 таблица 2 '!D123+'Раздел 2 таблица 3'!D123)</f>
        <v>0</v>
      </c>
      <c r="E123" s="229">
        <f>SUM('Раздел 2 таблица 1 '!E123+'Раздел 2 таблица 2 '!E123+'Раздел 2 таблица 3'!E123)</f>
        <v>0</v>
      </c>
      <c r="F123" s="229">
        <f>SUM('Раздел 2 таблица 1 '!F123+'Раздел 2 таблица 2 '!F123+'Раздел 2 таблица 3'!F123)</f>
        <v>0</v>
      </c>
      <c r="G123" s="229">
        <f>SUM('Раздел 2 таблица 1 '!G123+'Раздел 2 таблица 2 '!G123+'Раздел 2 таблица 3'!G123)</f>
        <v>0</v>
      </c>
      <c r="H123" s="229">
        <f>SUM('Раздел 2 таблица 1 '!H123+'Раздел 2 таблица 2 '!H123+'Раздел 2 таблица 3'!H123)</f>
        <v>0</v>
      </c>
      <c r="I123" s="221">
        <f t="shared" si="4"/>
        <v>0</v>
      </c>
      <c r="J123" s="231">
        <f>SUM('Раздел 2 таблица 1 '!J123+'Раздел 2 таблица 2 '!J123+'Раздел 2 таблица 3'!J123)</f>
        <v>0</v>
      </c>
      <c r="K123" s="231">
        <f>SUM('Раздел 2 таблица 1 '!K123+'Раздел 2 таблица 2 '!K123+'Раздел 2 таблица 3'!K123)</f>
        <v>0</v>
      </c>
      <c r="L123" s="231">
        <f>SUM('Раздел 2 таблица 1 '!L123+'Раздел 2 таблица 2 '!L123+'Раздел 2 таблица 3'!L123)</f>
        <v>0</v>
      </c>
      <c r="M123" s="231">
        <f>SUM('Раздел 2 таблица 1 '!M123+'Раздел 2 таблица 2 '!M123+'Раздел 2 таблица 3'!M123)</f>
        <v>0</v>
      </c>
      <c r="N123" s="231">
        <f>SUM('Раздел 2 таблица 1 '!N123+'Раздел 2 таблица 2 '!N123+'Раздел 2 таблица 3'!N123)</f>
        <v>0</v>
      </c>
      <c r="O123" s="231">
        <f>SUM('Раздел 2 таблица 1 '!O123+'Раздел 2 таблица 2 '!O123+'Раздел 2 таблица 3'!O123)</f>
        <v>0</v>
      </c>
      <c r="P123" s="231">
        <f>SUM('Раздел 2 таблица 1 '!P123+'Раздел 2 таблица 2 '!P123+'Раздел 2 таблица 3'!P123)</f>
        <v>0</v>
      </c>
      <c r="Q123" s="231">
        <f>SUM('Раздел 2 таблица 1 '!Q123+'Раздел 2 таблица 2 '!Q123+'Раздел 2 таблица 3'!Q123)</f>
        <v>0</v>
      </c>
      <c r="R123" s="221">
        <f t="shared" si="5"/>
        <v>0</v>
      </c>
      <c r="S123" s="221">
        <f>SUM('Раздел 2 таблица 1 '!S123+'Раздел 2 таблица 2 '!S123+'Раздел 2 таблица 3'!S123)</f>
        <v>0</v>
      </c>
      <c r="T123" s="221">
        <f>SUM('Раздел 2 таблица 1 '!T123+'Раздел 2 таблица 2 '!T123+'Раздел 2 таблица 3'!T123)</f>
        <v>0</v>
      </c>
      <c r="U123" s="221">
        <f>SUM('Раздел 2 таблица 1 '!U123+'Раздел 2 таблица 2 '!U123+'Раздел 2 таблица 3'!U123)</f>
        <v>0</v>
      </c>
      <c r="V123" s="221">
        <f>SUM('Раздел 2 таблица 1 '!V123+'Раздел 2 таблица 2 '!V123+'Раздел 2 таблица 3'!V123)</f>
        <v>0</v>
      </c>
      <c r="W123" s="221">
        <f>SUM('Раздел 2 таблица 1 '!W123+'Раздел 2 таблица 2 '!W123+'Раздел 2 таблица 3'!W123)</f>
        <v>0</v>
      </c>
      <c r="X123" s="221">
        <f>SUM('Раздел 2 таблица 1 '!X123+'Раздел 2 таблица 2 '!X123+'Раздел 2 таблица 3'!X123)</f>
        <v>0</v>
      </c>
      <c r="Y123" s="243">
        <f>SUM('Раздел 2 таблица 1 '!Y123+'Раздел 2 таблица 2 '!Y123+'Раздел 2 таблица 3'!Y123)</f>
        <v>0</v>
      </c>
      <c r="Z123" s="243">
        <f>SUM('Раздел 2 таблица 1 '!Z123+'Раздел 2 таблица 2 '!Z123+'Раздел 2 таблица 3'!Z123)</f>
        <v>0</v>
      </c>
      <c r="AA123" s="243">
        <f>SUM('Раздел 2 таблица 1 '!AA123+'Раздел 2 таблица 2 '!AA123+'Раздел 2 таблица 3'!AA123)</f>
        <v>0</v>
      </c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  <c r="AL123" s="72"/>
      <c r="AM123" s="72"/>
      <c r="AN123" s="72"/>
      <c r="AO123" s="72"/>
      <c r="AP123" s="72"/>
      <c r="AQ123" s="72"/>
      <c r="AR123" s="72"/>
      <c r="AS123" s="72"/>
      <c r="AT123" s="72"/>
      <c r="AU123" s="72"/>
      <c r="AV123" s="72"/>
      <c r="AW123" s="72"/>
      <c r="AX123" s="72"/>
      <c r="AY123" s="72"/>
      <c r="AZ123" s="72"/>
      <c r="BA123" s="72"/>
      <c r="BB123" s="72"/>
      <c r="BC123" s="72"/>
      <c r="BD123" s="72"/>
      <c r="BE123" s="72"/>
      <c r="BF123" s="72"/>
      <c r="BG123" s="72"/>
      <c r="BH123" s="72"/>
      <c r="BI123" s="72"/>
      <c r="BJ123" s="72"/>
      <c r="BK123" s="72"/>
      <c r="BL123" s="72"/>
      <c r="BM123" s="72"/>
      <c r="BN123" s="72"/>
      <c r="BO123" s="72"/>
      <c r="BP123" s="72"/>
      <c r="BQ123" s="72"/>
      <c r="BR123" s="72"/>
      <c r="BS123" s="72"/>
      <c r="BT123" s="72"/>
      <c r="BU123" s="72"/>
      <c r="BV123" s="72"/>
      <c r="BW123" s="72"/>
      <c r="BX123" s="72"/>
      <c r="BY123" s="72"/>
      <c r="BZ123" s="72"/>
      <c r="CA123" s="72"/>
      <c r="CB123" s="72"/>
      <c r="CC123" s="72"/>
      <c r="CD123" s="72"/>
      <c r="CE123" s="72"/>
      <c r="CF123" s="72"/>
      <c r="CG123" s="72"/>
      <c r="CH123" s="72"/>
      <c r="CI123" s="72"/>
      <c r="CJ123" s="72"/>
      <c r="CK123" s="72"/>
      <c r="CL123" s="72"/>
      <c r="CM123" s="72"/>
      <c r="CN123" s="72"/>
      <c r="CO123" s="72"/>
      <c r="CP123" s="72"/>
      <c r="CQ123" s="72"/>
      <c r="CR123" s="72"/>
      <c r="CS123" s="72"/>
      <c r="CT123" s="72"/>
      <c r="CU123" s="72"/>
      <c r="CV123" s="72"/>
      <c r="CW123" s="72"/>
      <c r="CX123" s="72"/>
      <c r="CY123" s="72"/>
      <c r="CZ123" s="72"/>
      <c r="DA123" s="72"/>
      <c r="DB123" s="72"/>
      <c r="DC123" s="72"/>
      <c r="DD123" s="72"/>
      <c r="DE123" s="72"/>
      <c r="DF123" s="72"/>
      <c r="DG123" s="72"/>
      <c r="DH123" s="72"/>
      <c r="DI123" s="72"/>
      <c r="DJ123" s="72"/>
      <c r="DK123" s="72"/>
      <c r="DL123" s="72"/>
      <c r="DM123" s="72"/>
      <c r="DN123" s="72"/>
      <c r="DO123" s="72"/>
      <c r="DP123" s="72"/>
      <c r="DQ123" s="72"/>
      <c r="DR123" s="72"/>
      <c r="DS123" s="72"/>
      <c r="DT123" s="72"/>
      <c r="DU123" s="72"/>
      <c r="DV123" s="72"/>
      <c r="DW123" s="72"/>
      <c r="DX123" s="72"/>
      <c r="DY123" s="72"/>
      <c r="DZ123" s="72"/>
    </row>
    <row r="124" spans="1:130" s="80" customFormat="1" x14ac:dyDescent="0.25">
      <c r="A124" s="80" t="s">
        <v>125</v>
      </c>
      <c r="B124" s="497" t="s">
        <v>288</v>
      </c>
      <c r="C124" s="229">
        <f>SUM('Раздел 2 таблица 1 '!C124+'Раздел 2 таблица 2 '!C124+'Раздел 2 таблица 3'!C124)</f>
        <v>0</v>
      </c>
      <c r="D124" s="229">
        <f>SUM('Раздел 2 таблица 1 '!D124+'Раздел 2 таблица 2 '!D124+'Раздел 2 таблица 3'!D124)</f>
        <v>0</v>
      </c>
      <c r="E124" s="229">
        <f>SUM('Раздел 2 таблица 1 '!E124+'Раздел 2 таблица 2 '!E124+'Раздел 2 таблица 3'!E124)</f>
        <v>0</v>
      </c>
      <c r="F124" s="229">
        <f>SUM('Раздел 2 таблица 1 '!F124+'Раздел 2 таблица 2 '!F124+'Раздел 2 таблица 3'!F124)</f>
        <v>0</v>
      </c>
      <c r="G124" s="229">
        <f>SUM('Раздел 2 таблица 1 '!G124+'Раздел 2 таблица 2 '!G124+'Раздел 2 таблица 3'!G124)</f>
        <v>0</v>
      </c>
      <c r="H124" s="229">
        <f>SUM('Раздел 2 таблица 1 '!H124+'Раздел 2 таблица 2 '!H124+'Раздел 2 таблица 3'!H124)</f>
        <v>0</v>
      </c>
      <c r="I124" s="221">
        <f t="shared" si="4"/>
        <v>0</v>
      </c>
      <c r="J124" s="231">
        <f>SUM('Раздел 2 таблица 1 '!J124+'Раздел 2 таблица 2 '!J124+'Раздел 2 таблица 3'!J124)</f>
        <v>0</v>
      </c>
      <c r="K124" s="231">
        <f>SUM('Раздел 2 таблица 1 '!K124+'Раздел 2 таблица 2 '!K124+'Раздел 2 таблица 3'!K124)</f>
        <v>0</v>
      </c>
      <c r="L124" s="231">
        <f>SUM('Раздел 2 таблица 1 '!L124+'Раздел 2 таблица 2 '!L124+'Раздел 2 таблица 3'!L124)</f>
        <v>0</v>
      </c>
      <c r="M124" s="231">
        <f>SUM('Раздел 2 таблица 1 '!M124+'Раздел 2 таблица 2 '!M124+'Раздел 2 таблица 3'!M124)</f>
        <v>0</v>
      </c>
      <c r="N124" s="231">
        <f>SUM('Раздел 2 таблица 1 '!N124+'Раздел 2 таблица 2 '!N124+'Раздел 2 таблица 3'!N124)</f>
        <v>0</v>
      </c>
      <c r="O124" s="231">
        <f>SUM('Раздел 2 таблица 1 '!O124+'Раздел 2 таблица 2 '!O124+'Раздел 2 таблица 3'!O124)</f>
        <v>0</v>
      </c>
      <c r="P124" s="231">
        <f>SUM('Раздел 2 таблица 1 '!P124+'Раздел 2 таблица 2 '!P124+'Раздел 2 таблица 3'!P124)</f>
        <v>0</v>
      </c>
      <c r="Q124" s="231">
        <f>SUM('Раздел 2 таблица 1 '!Q124+'Раздел 2 таблица 2 '!Q124+'Раздел 2 таблица 3'!Q124)</f>
        <v>0</v>
      </c>
      <c r="R124" s="221">
        <f t="shared" si="5"/>
        <v>0</v>
      </c>
      <c r="S124" s="221">
        <f>SUM('Раздел 2 таблица 1 '!S124+'Раздел 2 таблица 2 '!S124+'Раздел 2 таблица 3'!S124)</f>
        <v>0</v>
      </c>
      <c r="T124" s="221">
        <f>SUM('Раздел 2 таблица 1 '!T124+'Раздел 2 таблица 2 '!T124+'Раздел 2 таблица 3'!T124)</f>
        <v>0</v>
      </c>
      <c r="U124" s="221">
        <f>SUM('Раздел 2 таблица 1 '!U124+'Раздел 2 таблица 2 '!U124+'Раздел 2 таблица 3'!U124)</f>
        <v>0</v>
      </c>
      <c r="V124" s="221">
        <f>SUM('Раздел 2 таблица 1 '!V124+'Раздел 2 таблица 2 '!V124+'Раздел 2 таблица 3'!V124)</f>
        <v>0</v>
      </c>
      <c r="W124" s="221">
        <f>SUM('Раздел 2 таблица 1 '!W124+'Раздел 2 таблица 2 '!W124+'Раздел 2 таблица 3'!W124)</f>
        <v>0</v>
      </c>
      <c r="X124" s="221">
        <f>SUM('Раздел 2 таблица 1 '!X124+'Раздел 2 таблица 2 '!X124+'Раздел 2 таблица 3'!X124)</f>
        <v>0</v>
      </c>
      <c r="Y124" s="243">
        <f>SUM('Раздел 2 таблица 1 '!Y124+'Раздел 2 таблица 2 '!Y124+'Раздел 2 таблица 3'!Y124)</f>
        <v>0</v>
      </c>
      <c r="Z124" s="243">
        <f>SUM('Раздел 2 таблица 1 '!Z124+'Раздел 2 таблица 2 '!Z124+'Раздел 2 таблица 3'!Z124)</f>
        <v>0</v>
      </c>
      <c r="AA124" s="243">
        <f>SUM('Раздел 2 таблица 1 '!AA124+'Раздел 2 таблица 2 '!AA124+'Раздел 2 таблица 3'!AA124)</f>
        <v>0</v>
      </c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2"/>
      <c r="AQ124" s="72"/>
      <c r="AR124" s="72"/>
      <c r="AS124" s="72"/>
      <c r="AT124" s="72"/>
      <c r="AU124" s="72"/>
      <c r="AV124" s="72"/>
      <c r="AW124" s="72"/>
      <c r="AX124" s="72"/>
      <c r="AY124" s="72"/>
      <c r="AZ124" s="72"/>
      <c r="BA124" s="72"/>
      <c r="BB124" s="72"/>
      <c r="BC124" s="72"/>
      <c r="BD124" s="72"/>
      <c r="BE124" s="72"/>
      <c r="BF124" s="72"/>
      <c r="BG124" s="72"/>
      <c r="BH124" s="72"/>
      <c r="BI124" s="72"/>
      <c r="BJ124" s="72"/>
      <c r="BK124" s="72"/>
      <c r="BL124" s="72"/>
      <c r="BM124" s="72"/>
      <c r="BN124" s="72"/>
      <c r="BO124" s="72"/>
      <c r="BP124" s="72"/>
      <c r="BQ124" s="72"/>
      <c r="BR124" s="72"/>
      <c r="BS124" s="72"/>
      <c r="BT124" s="72"/>
      <c r="BU124" s="72"/>
      <c r="BV124" s="72"/>
      <c r="BW124" s="72"/>
      <c r="BX124" s="72"/>
      <c r="BY124" s="72"/>
      <c r="BZ124" s="72"/>
      <c r="CA124" s="72"/>
      <c r="CB124" s="72"/>
      <c r="CC124" s="72"/>
      <c r="CD124" s="72"/>
      <c r="CE124" s="72"/>
      <c r="CF124" s="72"/>
      <c r="CG124" s="72"/>
      <c r="CH124" s="72"/>
      <c r="CI124" s="72"/>
      <c r="CJ124" s="72"/>
      <c r="CK124" s="72"/>
      <c r="CL124" s="72"/>
      <c r="CM124" s="72"/>
      <c r="CN124" s="72"/>
      <c r="CO124" s="72"/>
      <c r="CP124" s="72"/>
      <c r="CQ124" s="72"/>
      <c r="CR124" s="72"/>
      <c r="CS124" s="72"/>
      <c r="CT124" s="72"/>
      <c r="CU124" s="72"/>
      <c r="CV124" s="72"/>
      <c r="CW124" s="72"/>
      <c r="CX124" s="72"/>
      <c r="CY124" s="72"/>
      <c r="CZ124" s="72"/>
      <c r="DA124" s="72"/>
      <c r="DB124" s="72"/>
      <c r="DC124" s="72"/>
      <c r="DD124" s="72"/>
      <c r="DE124" s="72"/>
      <c r="DF124" s="72"/>
      <c r="DG124" s="72"/>
      <c r="DH124" s="72"/>
      <c r="DI124" s="72"/>
      <c r="DJ124" s="72"/>
      <c r="DK124" s="72"/>
      <c r="DL124" s="72"/>
      <c r="DM124" s="72"/>
      <c r="DN124" s="72"/>
      <c r="DO124" s="72"/>
      <c r="DP124" s="72"/>
      <c r="DQ124" s="72"/>
      <c r="DR124" s="72"/>
      <c r="DS124" s="72"/>
      <c r="DT124" s="72"/>
      <c r="DU124" s="72"/>
      <c r="DV124" s="72"/>
      <c r="DW124" s="72"/>
      <c r="DX124" s="72"/>
      <c r="DY124" s="72"/>
      <c r="DZ124" s="72"/>
    </row>
    <row r="125" spans="1:130" s="80" customFormat="1" x14ac:dyDescent="0.25">
      <c r="A125" s="80" t="s">
        <v>126</v>
      </c>
      <c r="B125" s="497" t="s">
        <v>289</v>
      </c>
      <c r="C125" s="229">
        <f>SUM('Раздел 2 таблица 1 '!C125+'Раздел 2 таблица 2 '!C125+'Раздел 2 таблица 3'!C125)</f>
        <v>0</v>
      </c>
      <c r="D125" s="229">
        <f>SUM('Раздел 2 таблица 1 '!D125+'Раздел 2 таблица 2 '!D125+'Раздел 2 таблица 3'!D125)</f>
        <v>0</v>
      </c>
      <c r="E125" s="229">
        <f>SUM('Раздел 2 таблица 1 '!E125+'Раздел 2 таблица 2 '!E125+'Раздел 2 таблица 3'!E125)</f>
        <v>0</v>
      </c>
      <c r="F125" s="229">
        <f>SUM('Раздел 2 таблица 1 '!F125+'Раздел 2 таблица 2 '!F125+'Раздел 2 таблица 3'!F125)</f>
        <v>0</v>
      </c>
      <c r="G125" s="229">
        <f>SUM('Раздел 2 таблица 1 '!G125+'Раздел 2 таблица 2 '!G125+'Раздел 2 таблица 3'!G125)</f>
        <v>0</v>
      </c>
      <c r="H125" s="229">
        <f>SUM('Раздел 2 таблица 1 '!H125+'Раздел 2 таблица 2 '!H125+'Раздел 2 таблица 3'!H125)</f>
        <v>0</v>
      </c>
      <c r="I125" s="221">
        <f t="shared" si="4"/>
        <v>0</v>
      </c>
      <c r="J125" s="231">
        <f>SUM('Раздел 2 таблица 1 '!J125+'Раздел 2 таблица 2 '!J125+'Раздел 2 таблица 3'!J125)</f>
        <v>0</v>
      </c>
      <c r="K125" s="231">
        <f>SUM('Раздел 2 таблица 1 '!K125+'Раздел 2 таблица 2 '!K125+'Раздел 2 таблица 3'!K125)</f>
        <v>0</v>
      </c>
      <c r="L125" s="231">
        <f>SUM('Раздел 2 таблица 1 '!L125+'Раздел 2 таблица 2 '!L125+'Раздел 2 таблица 3'!L125)</f>
        <v>0</v>
      </c>
      <c r="M125" s="231">
        <f>SUM('Раздел 2 таблица 1 '!M125+'Раздел 2 таблица 2 '!M125+'Раздел 2 таблица 3'!M125)</f>
        <v>0</v>
      </c>
      <c r="N125" s="231">
        <f>SUM('Раздел 2 таблица 1 '!N125+'Раздел 2 таблица 2 '!N125+'Раздел 2 таблица 3'!N125)</f>
        <v>0</v>
      </c>
      <c r="O125" s="231">
        <f>SUM('Раздел 2 таблица 1 '!O125+'Раздел 2 таблица 2 '!O125+'Раздел 2 таблица 3'!O125)</f>
        <v>0</v>
      </c>
      <c r="P125" s="231">
        <f>SUM('Раздел 2 таблица 1 '!P125+'Раздел 2 таблица 2 '!P125+'Раздел 2 таблица 3'!P125)</f>
        <v>0</v>
      </c>
      <c r="Q125" s="231">
        <f>SUM('Раздел 2 таблица 1 '!Q125+'Раздел 2 таблица 2 '!Q125+'Раздел 2 таблица 3'!Q125)</f>
        <v>0</v>
      </c>
      <c r="R125" s="221">
        <f t="shared" si="5"/>
        <v>0</v>
      </c>
      <c r="S125" s="221">
        <f>SUM('Раздел 2 таблица 1 '!S125+'Раздел 2 таблица 2 '!S125+'Раздел 2 таблица 3'!S125)</f>
        <v>0</v>
      </c>
      <c r="T125" s="221">
        <f>SUM('Раздел 2 таблица 1 '!T125+'Раздел 2 таблица 2 '!T125+'Раздел 2 таблица 3'!T125)</f>
        <v>0</v>
      </c>
      <c r="U125" s="221">
        <f>SUM('Раздел 2 таблица 1 '!U125+'Раздел 2 таблица 2 '!U125+'Раздел 2 таблица 3'!U125)</f>
        <v>0</v>
      </c>
      <c r="V125" s="221">
        <f>SUM('Раздел 2 таблица 1 '!V125+'Раздел 2 таблица 2 '!V125+'Раздел 2 таблица 3'!V125)</f>
        <v>0</v>
      </c>
      <c r="W125" s="221">
        <f>SUM('Раздел 2 таблица 1 '!W125+'Раздел 2 таблица 2 '!W125+'Раздел 2 таблица 3'!W125)</f>
        <v>0</v>
      </c>
      <c r="X125" s="221">
        <f>SUM('Раздел 2 таблица 1 '!X125+'Раздел 2 таблица 2 '!X125+'Раздел 2 таблица 3'!X125)</f>
        <v>0</v>
      </c>
      <c r="Y125" s="243">
        <f>SUM('Раздел 2 таблица 1 '!Y125+'Раздел 2 таблица 2 '!Y125+'Раздел 2 таблица 3'!Y125)</f>
        <v>0</v>
      </c>
      <c r="Z125" s="243">
        <f>SUM('Раздел 2 таблица 1 '!Z125+'Раздел 2 таблица 2 '!Z125+'Раздел 2 таблица 3'!Z125)</f>
        <v>0</v>
      </c>
      <c r="AA125" s="243">
        <f>SUM('Раздел 2 таблица 1 '!AA125+'Раздел 2 таблица 2 '!AA125+'Раздел 2 таблица 3'!AA125)</f>
        <v>0</v>
      </c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  <c r="AL125" s="72"/>
      <c r="AM125" s="72"/>
      <c r="AN125" s="72"/>
      <c r="AO125" s="72"/>
      <c r="AP125" s="72"/>
      <c r="AQ125" s="72"/>
      <c r="AR125" s="72"/>
      <c r="AS125" s="72"/>
      <c r="AT125" s="72"/>
      <c r="AU125" s="72"/>
      <c r="AV125" s="72"/>
      <c r="AW125" s="72"/>
      <c r="AX125" s="72"/>
      <c r="AY125" s="72"/>
      <c r="AZ125" s="72"/>
      <c r="BA125" s="72"/>
      <c r="BB125" s="72"/>
      <c r="BC125" s="72"/>
      <c r="BD125" s="72"/>
      <c r="BE125" s="72"/>
      <c r="BF125" s="72"/>
      <c r="BG125" s="72"/>
      <c r="BH125" s="72"/>
      <c r="BI125" s="72"/>
      <c r="BJ125" s="72"/>
      <c r="BK125" s="72"/>
      <c r="BL125" s="72"/>
      <c r="BM125" s="72"/>
      <c r="BN125" s="72"/>
      <c r="BO125" s="72"/>
      <c r="BP125" s="72"/>
      <c r="BQ125" s="72"/>
      <c r="BR125" s="72"/>
      <c r="BS125" s="72"/>
      <c r="BT125" s="72"/>
      <c r="BU125" s="72"/>
      <c r="BV125" s="72"/>
      <c r="BW125" s="72"/>
      <c r="BX125" s="72"/>
      <c r="BY125" s="72"/>
      <c r="BZ125" s="72"/>
      <c r="CA125" s="72"/>
      <c r="CB125" s="72"/>
      <c r="CC125" s="72"/>
      <c r="CD125" s="72"/>
      <c r="CE125" s="72"/>
      <c r="CF125" s="72"/>
      <c r="CG125" s="72"/>
      <c r="CH125" s="72"/>
      <c r="CI125" s="72"/>
      <c r="CJ125" s="72"/>
      <c r="CK125" s="72"/>
      <c r="CL125" s="72"/>
      <c r="CM125" s="72"/>
      <c r="CN125" s="72"/>
      <c r="CO125" s="72"/>
      <c r="CP125" s="72"/>
      <c r="CQ125" s="72"/>
      <c r="CR125" s="72"/>
      <c r="CS125" s="72"/>
      <c r="CT125" s="72"/>
      <c r="CU125" s="72"/>
      <c r="CV125" s="72"/>
      <c r="CW125" s="72"/>
      <c r="CX125" s="72"/>
      <c r="CY125" s="72"/>
      <c r="CZ125" s="72"/>
      <c r="DA125" s="72"/>
      <c r="DB125" s="72"/>
      <c r="DC125" s="72"/>
      <c r="DD125" s="72"/>
      <c r="DE125" s="72"/>
      <c r="DF125" s="72"/>
      <c r="DG125" s="72"/>
      <c r="DH125" s="72"/>
      <c r="DI125" s="72"/>
      <c r="DJ125" s="72"/>
      <c r="DK125" s="72"/>
      <c r="DL125" s="72"/>
      <c r="DM125" s="72"/>
      <c r="DN125" s="72"/>
      <c r="DO125" s="72"/>
      <c r="DP125" s="72"/>
      <c r="DQ125" s="72"/>
      <c r="DR125" s="72"/>
      <c r="DS125" s="72"/>
      <c r="DT125" s="72"/>
      <c r="DU125" s="72"/>
      <c r="DV125" s="72"/>
      <c r="DW125" s="72"/>
      <c r="DX125" s="72"/>
      <c r="DY125" s="72"/>
      <c r="DZ125" s="72"/>
    </row>
    <row r="126" spans="1:130" s="83" customFormat="1" x14ac:dyDescent="0.25">
      <c r="A126" s="80" t="s">
        <v>127</v>
      </c>
      <c r="B126" s="497" t="s">
        <v>296</v>
      </c>
      <c r="C126" s="229">
        <f>SUM('Раздел 2 таблица 1 '!C126+'Раздел 2 таблица 2 '!C126+'Раздел 2 таблица 3'!C126)</f>
        <v>0</v>
      </c>
      <c r="D126" s="229">
        <f>SUM('Раздел 2 таблица 1 '!D126+'Раздел 2 таблица 2 '!D126+'Раздел 2 таблица 3'!D126)</f>
        <v>0</v>
      </c>
      <c r="E126" s="229">
        <f>SUM('Раздел 2 таблица 1 '!E126+'Раздел 2 таблица 2 '!E126+'Раздел 2 таблица 3'!E126)</f>
        <v>0</v>
      </c>
      <c r="F126" s="229">
        <f>SUM('Раздел 2 таблица 1 '!F126+'Раздел 2 таблица 2 '!F126+'Раздел 2 таблица 3'!F126)</f>
        <v>0</v>
      </c>
      <c r="G126" s="229">
        <f>SUM('Раздел 2 таблица 1 '!G126+'Раздел 2 таблица 2 '!G126+'Раздел 2 таблица 3'!G126)</f>
        <v>0</v>
      </c>
      <c r="H126" s="229">
        <f>SUM('Раздел 2 таблица 1 '!H126+'Раздел 2 таблица 2 '!H126+'Раздел 2 таблица 3'!H126)</f>
        <v>0</v>
      </c>
      <c r="I126" s="221">
        <f t="shared" si="4"/>
        <v>0</v>
      </c>
      <c r="J126" s="231">
        <f>SUM('Раздел 2 таблица 1 '!J126+'Раздел 2 таблица 2 '!J126+'Раздел 2 таблица 3'!J126)</f>
        <v>0</v>
      </c>
      <c r="K126" s="231">
        <f>SUM('Раздел 2 таблица 1 '!K126+'Раздел 2 таблица 2 '!K126+'Раздел 2 таблица 3'!K126)</f>
        <v>0</v>
      </c>
      <c r="L126" s="231">
        <f>SUM('Раздел 2 таблица 1 '!L126+'Раздел 2 таблица 2 '!L126+'Раздел 2 таблица 3'!L126)</f>
        <v>0</v>
      </c>
      <c r="M126" s="231">
        <f>SUM('Раздел 2 таблица 1 '!M126+'Раздел 2 таблица 2 '!M126+'Раздел 2 таблица 3'!M126)</f>
        <v>0</v>
      </c>
      <c r="N126" s="231">
        <f>SUM('Раздел 2 таблица 1 '!N126+'Раздел 2 таблица 2 '!N126+'Раздел 2 таблица 3'!N126)</f>
        <v>0</v>
      </c>
      <c r="O126" s="231">
        <f>SUM('Раздел 2 таблица 1 '!O126+'Раздел 2 таблица 2 '!O126+'Раздел 2 таблица 3'!O126)</f>
        <v>0</v>
      </c>
      <c r="P126" s="231">
        <f>SUM('Раздел 2 таблица 1 '!P126+'Раздел 2 таблица 2 '!P126+'Раздел 2 таблица 3'!P126)</f>
        <v>0</v>
      </c>
      <c r="Q126" s="231">
        <f>SUM('Раздел 2 таблица 1 '!Q126+'Раздел 2 таблица 2 '!Q126+'Раздел 2 таблица 3'!Q126)</f>
        <v>0</v>
      </c>
      <c r="R126" s="221">
        <f t="shared" si="5"/>
        <v>0</v>
      </c>
      <c r="S126" s="221">
        <f>SUM('Раздел 2 таблица 1 '!S126+'Раздел 2 таблица 2 '!S126+'Раздел 2 таблица 3'!S126)</f>
        <v>0</v>
      </c>
      <c r="T126" s="221">
        <f>SUM('Раздел 2 таблица 1 '!T126+'Раздел 2 таблица 2 '!T126+'Раздел 2 таблица 3'!T126)</f>
        <v>0</v>
      </c>
      <c r="U126" s="221">
        <f>SUM('Раздел 2 таблица 1 '!U126+'Раздел 2 таблица 2 '!U126+'Раздел 2 таблица 3'!U126)</f>
        <v>0</v>
      </c>
      <c r="V126" s="221">
        <f>SUM('Раздел 2 таблица 1 '!V126+'Раздел 2 таблица 2 '!V126+'Раздел 2 таблица 3'!V126)</f>
        <v>0</v>
      </c>
      <c r="W126" s="221">
        <f>SUM('Раздел 2 таблица 1 '!W126+'Раздел 2 таблица 2 '!W126+'Раздел 2 таблица 3'!W126)</f>
        <v>0</v>
      </c>
      <c r="X126" s="221">
        <f>SUM('Раздел 2 таблица 1 '!X126+'Раздел 2 таблица 2 '!X126+'Раздел 2 таблица 3'!X126)</f>
        <v>0</v>
      </c>
      <c r="Y126" s="243">
        <f>SUM('Раздел 2 таблица 1 '!Y126+'Раздел 2 таблица 2 '!Y126+'Раздел 2 таблица 3'!Y126)</f>
        <v>0</v>
      </c>
      <c r="Z126" s="243">
        <f>SUM('Раздел 2 таблица 1 '!Z126+'Раздел 2 таблица 2 '!Z126+'Раздел 2 таблица 3'!Z126)</f>
        <v>0</v>
      </c>
      <c r="AA126" s="243">
        <f>SUM('Раздел 2 таблица 1 '!AA126+'Раздел 2 таблица 2 '!AA126+'Раздел 2 таблица 3'!AA126)</f>
        <v>0</v>
      </c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  <c r="AZ126" s="74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  <c r="BO126" s="74"/>
      <c r="BP126" s="74"/>
      <c r="BQ126" s="74"/>
      <c r="BR126" s="74"/>
      <c r="BS126" s="74"/>
      <c r="BT126" s="74"/>
      <c r="BU126" s="74"/>
      <c r="BV126" s="74"/>
      <c r="BW126" s="74"/>
      <c r="BX126" s="74"/>
      <c r="BY126" s="74"/>
      <c r="BZ126" s="74"/>
      <c r="CA126" s="74"/>
      <c r="CB126" s="74"/>
      <c r="CC126" s="74"/>
      <c r="CD126" s="74"/>
      <c r="CE126" s="74"/>
      <c r="CF126" s="74"/>
      <c r="CG126" s="74"/>
      <c r="CH126" s="74"/>
      <c r="CI126" s="74"/>
      <c r="CJ126" s="74"/>
      <c r="CK126" s="74"/>
      <c r="CL126" s="74"/>
      <c r="CM126" s="74"/>
      <c r="CN126" s="74"/>
      <c r="CO126" s="74"/>
      <c r="CP126" s="74"/>
      <c r="CQ126" s="74"/>
      <c r="CR126" s="74"/>
      <c r="CS126" s="74"/>
      <c r="CT126" s="74"/>
      <c r="CU126" s="74"/>
      <c r="CV126" s="74"/>
      <c r="CW126" s="74"/>
      <c r="CX126" s="74"/>
      <c r="CY126" s="74"/>
      <c r="CZ126" s="74"/>
      <c r="DA126" s="74"/>
      <c r="DB126" s="74"/>
      <c r="DC126" s="74"/>
      <c r="DD126" s="74"/>
      <c r="DE126" s="74"/>
      <c r="DF126" s="74"/>
      <c r="DG126" s="74"/>
      <c r="DH126" s="74"/>
      <c r="DI126" s="74"/>
      <c r="DJ126" s="74"/>
      <c r="DK126" s="74"/>
      <c r="DL126" s="74"/>
      <c r="DM126" s="74"/>
      <c r="DN126" s="74"/>
      <c r="DO126" s="74"/>
      <c r="DP126" s="74"/>
      <c r="DQ126" s="74"/>
      <c r="DR126" s="74"/>
      <c r="DS126" s="74"/>
      <c r="DT126" s="74"/>
      <c r="DU126" s="74"/>
      <c r="DV126" s="74"/>
      <c r="DW126" s="74"/>
      <c r="DX126" s="74"/>
      <c r="DY126" s="74"/>
      <c r="DZ126" s="74"/>
    </row>
    <row r="127" spans="1:130" x14ac:dyDescent="0.25">
      <c r="A127" s="80" t="s">
        <v>128</v>
      </c>
      <c r="B127" s="497" t="s">
        <v>311</v>
      </c>
      <c r="C127" s="229">
        <f>SUM('Раздел 2 таблица 1 '!C127+'Раздел 2 таблица 2 '!C127+'Раздел 2 таблица 3'!C127)</f>
        <v>0</v>
      </c>
      <c r="D127" s="229">
        <f>SUM('Раздел 2 таблица 1 '!D127+'Раздел 2 таблица 2 '!D127+'Раздел 2 таблица 3'!D127)</f>
        <v>0</v>
      </c>
      <c r="E127" s="229">
        <f>SUM('Раздел 2 таблица 1 '!E127+'Раздел 2 таблица 2 '!E127+'Раздел 2 таблица 3'!E127)</f>
        <v>0</v>
      </c>
      <c r="F127" s="229">
        <f>SUM('Раздел 2 таблица 1 '!F127+'Раздел 2 таблица 2 '!F127+'Раздел 2 таблица 3'!F127)</f>
        <v>0</v>
      </c>
      <c r="G127" s="229">
        <f>SUM('Раздел 2 таблица 1 '!G127+'Раздел 2 таблица 2 '!G127+'Раздел 2 таблица 3'!G127)</f>
        <v>0</v>
      </c>
      <c r="H127" s="229">
        <f>SUM('Раздел 2 таблица 1 '!H127+'Раздел 2 таблица 2 '!H127+'Раздел 2 таблица 3'!H127)</f>
        <v>0</v>
      </c>
      <c r="I127" s="221">
        <f t="shared" si="4"/>
        <v>0</v>
      </c>
      <c r="J127" s="231">
        <f>SUM('Раздел 2 таблица 1 '!J127+'Раздел 2 таблица 2 '!J127+'Раздел 2 таблица 3'!J127)</f>
        <v>0</v>
      </c>
      <c r="K127" s="231">
        <f>SUM('Раздел 2 таблица 1 '!K127+'Раздел 2 таблица 2 '!K127+'Раздел 2 таблица 3'!K127)</f>
        <v>0</v>
      </c>
      <c r="L127" s="231">
        <f>SUM('Раздел 2 таблица 1 '!L127+'Раздел 2 таблица 2 '!L127+'Раздел 2 таблица 3'!L127)</f>
        <v>0</v>
      </c>
      <c r="M127" s="231">
        <f>SUM('Раздел 2 таблица 1 '!M127+'Раздел 2 таблица 2 '!M127+'Раздел 2 таблица 3'!M127)</f>
        <v>0</v>
      </c>
      <c r="N127" s="231">
        <f>SUM('Раздел 2 таблица 1 '!N127+'Раздел 2 таблица 2 '!N127+'Раздел 2 таблица 3'!N127)</f>
        <v>0</v>
      </c>
      <c r="O127" s="231">
        <f>SUM('Раздел 2 таблица 1 '!O127+'Раздел 2 таблица 2 '!O127+'Раздел 2 таблица 3'!O127)</f>
        <v>0</v>
      </c>
      <c r="P127" s="231">
        <f>SUM('Раздел 2 таблица 1 '!P127+'Раздел 2 таблица 2 '!P127+'Раздел 2 таблица 3'!P127)</f>
        <v>0</v>
      </c>
      <c r="Q127" s="231">
        <f>SUM('Раздел 2 таблица 1 '!Q127+'Раздел 2 таблица 2 '!Q127+'Раздел 2 таблица 3'!Q127)</f>
        <v>0</v>
      </c>
      <c r="R127" s="221">
        <f t="shared" si="5"/>
        <v>0</v>
      </c>
      <c r="S127" s="221">
        <f>SUM('Раздел 2 таблица 1 '!S127+'Раздел 2 таблица 2 '!S127+'Раздел 2 таблица 3'!S127)</f>
        <v>0</v>
      </c>
      <c r="T127" s="221">
        <f>SUM('Раздел 2 таблица 1 '!T127+'Раздел 2 таблица 2 '!T127+'Раздел 2 таблица 3'!T127)</f>
        <v>0</v>
      </c>
      <c r="U127" s="221">
        <f>SUM('Раздел 2 таблица 1 '!U127+'Раздел 2 таблица 2 '!U127+'Раздел 2 таблица 3'!U127)</f>
        <v>0</v>
      </c>
      <c r="V127" s="221">
        <f>SUM('Раздел 2 таблица 1 '!V127+'Раздел 2 таблица 2 '!V127+'Раздел 2 таблица 3'!V127)</f>
        <v>0</v>
      </c>
      <c r="W127" s="221">
        <f>SUM('Раздел 2 таблица 1 '!W127+'Раздел 2 таблица 2 '!W127+'Раздел 2 таблица 3'!W127)</f>
        <v>0</v>
      </c>
      <c r="X127" s="221">
        <f>SUM('Раздел 2 таблица 1 '!X127+'Раздел 2 таблица 2 '!X127+'Раздел 2 таблица 3'!X127)</f>
        <v>0</v>
      </c>
      <c r="Y127" s="243">
        <f>SUM('Раздел 2 таблица 1 '!Y127+'Раздел 2 таблица 2 '!Y127+'Раздел 2 таблица 3'!Y127)</f>
        <v>0</v>
      </c>
      <c r="Z127" s="243">
        <f>SUM('Раздел 2 таблица 1 '!Z127+'Раздел 2 таблица 2 '!Z127+'Раздел 2 таблица 3'!Z127)</f>
        <v>0</v>
      </c>
      <c r="AA127" s="243">
        <f>SUM('Раздел 2 таблица 1 '!AA127+'Раздел 2 таблица 2 '!AA127+'Раздел 2 таблица 3'!AA127)</f>
        <v>0</v>
      </c>
    </row>
    <row r="128" spans="1:130" x14ac:dyDescent="0.25">
      <c r="A128" s="80" t="s">
        <v>129</v>
      </c>
      <c r="B128" s="497" t="s">
        <v>312</v>
      </c>
      <c r="C128" s="229">
        <f>SUM('Раздел 2 таблица 1 '!C128+'Раздел 2 таблица 2 '!C128+'Раздел 2 таблица 3'!C128)</f>
        <v>0</v>
      </c>
      <c r="D128" s="229">
        <f>SUM('Раздел 2 таблица 1 '!D128+'Раздел 2 таблица 2 '!D128+'Раздел 2 таблица 3'!D128)</f>
        <v>0</v>
      </c>
      <c r="E128" s="229">
        <f>SUM('Раздел 2 таблица 1 '!E128+'Раздел 2 таблица 2 '!E128+'Раздел 2 таблица 3'!E128)</f>
        <v>0</v>
      </c>
      <c r="F128" s="229">
        <f>SUM('Раздел 2 таблица 1 '!F128+'Раздел 2 таблица 2 '!F128+'Раздел 2 таблица 3'!F128)</f>
        <v>0</v>
      </c>
      <c r="G128" s="229">
        <f>SUM('Раздел 2 таблица 1 '!G128+'Раздел 2 таблица 2 '!G128+'Раздел 2 таблица 3'!G128)</f>
        <v>0</v>
      </c>
      <c r="H128" s="229">
        <f>SUM('Раздел 2 таблица 1 '!H128+'Раздел 2 таблица 2 '!H128+'Раздел 2 таблица 3'!H128)</f>
        <v>0</v>
      </c>
      <c r="I128" s="221">
        <f t="shared" si="4"/>
        <v>0</v>
      </c>
      <c r="J128" s="231">
        <f>SUM('Раздел 2 таблица 1 '!J128+'Раздел 2 таблица 2 '!J128+'Раздел 2 таблица 3'!J128)</f>
        <v>0</v>
      </c>
      <c r="K128" s="231">
        <f>SUM('Раздел 2 таблица 1 '!K128+'Раздел 2 таблица 2 '!K128+'Раздел 2 таблица 3'!K128)</f>
        <v>0</v>
      </c>
      <c r="L128" s="231">
        <f>SUM('Раздел 2 таблица 1 '!L128+'Раздел 2 таблица 2 '!L128+'Раздел 2 таблица 3'!L128)</f>
        <v>0</v>
      </c>
      <c r="M128" s="231">
        <f>SUM('Раздел 2 таблица 1 '!M128+'Раздел 2 таблица 2 '!M128+'Раздел 2 таблица 3'!M128)</f>
        <v>0</v>
      </c>
      <c r="N128" s="231">
        <f>SUM('Раздел 2 таблица 1 '!N128+'Раздел 2 таблица 2 '!N128+'Раздел 2 таблица 3'!N128)</f>
        <v>0</v>
      </c>
      <c r="O128" s="231">
        <f>SUM('Раздел 2 таблица 1 '!O128+'Раздел 2 таблица 2 '!O128+'Раздел 2 таблица 3'!O128)</f>
        <v>0</v>
      </c>
      <c r="P128" s="231">
        <f>SUM('Раздел 2 таблица 1 '!P128+'Раздел 2 таблица 2 '!P128+'Раздел 2 таблица 3'!P128)</f>
        <v>0</v>
      </c>
      <c r="Q128" s="231">
        <f>SUM('Раздел 2 таблица 1 '!Q128+'Раздел 2 таблица 2 '!Q128+'Раздел 2 таблица 3'!Q128)</f>
        <v>0</v>
      </c>
      <c r="R128" s="221">
        <f t="shared" si="5"/>
        <v>0</v>
      </c>
      <c r="S128" s="221">
        <f>SUM('Раздел 2 таблица 1 '!S128+'Раздел 2 таблица 2 '!S128+'Раздел 2 таблица 3'!S128)</f>
        <v>0</v>
      </c>
      <c r="T128" s="221">
        <f>SUM('Раздел 2 таблица 1 '!T128+'Раздел 2 таблица 2 '!T128+'Раздел 2 таблица 3'!T128)</f>
        <v>0</v>
      </c>
      <c r="U128" s="221">
        <f>SUM('Раздел 2 таблица 1 '!U128+'Раздел 2 таблица 2 '!U128+'Раздел 2 таблица 3'!U128)</f>
        <v>0</v>
      </c>
      <c r="V128" s="221">
        <f>SUM('Раздел 2 таблица 1 '!V128+'Раздел 2 таблица 2 '!V128+'Раздел 2 таблица 3'!V128)</f>
        <v>0</v>
      </c>
      <c r="W128" s="221">
        <f>SUM('Раздел 2 таблица 1 '!W128+'Раздел 2 таблица 2 '!W128+'Раздел 2 таблица 3'!W128)</f>
        <v>0</v>
      </c>
      <c r="X128" s="221">
        <f>SUM('Раздел 2 таблица 1 '!X128+'Раздел 2 таблица 2 '!X128+'Раздел 2 таблица 3'!X128)</f>
        <v>0</v>
      </c>
      <c r="Y128" s="243">
        <f>SUM('Раздел 2 таблица 1 '!Y128+'Раздел 2 таблица 2 '!Y128+'Раздел 2 таблица 3'!Y128)</f>
        <v>0</v>
      </c>
      <c r="Z128" s="243">
        <f>SUM('Раздел 2 таблица 1 '!Z128+'Раздел 2 таблица 2 '!Z128+'Раздел 2 таблица 3'!Z128)</f>
        <v>0</v>
      </c>
      <c r="AA128" s="243">
        <f>SUM('Раздел 2 таблица 1 '!AA128+'Раздел 2 таблица 2 '!AA128+'Раздел 2 таблица 3'!AA128)</f>
        <v>0</v>
      </c>
    </row>
    <row r="129" spans="1:130" x14ac:dyDescent="0.25">
      <c r="A129" s="80" t="s">
        <v>307</v>
      </c>
      <c r="B129" s="497" t="s">
        <v>313</v>
      </c>
      <c r="C129" s="229">
        <f>SUM('Раздел 2 таблица 1 '!C129+'Раздел 2 таблица 2 '!C129+'Раздел 2 таблица 3'!C129)</f>
        <v>0</v>
      </c>
      <c r="D129" s="229">
        <f>SUM('Раздел 2 таблица 1 '!D129+'Раздел 2 таблица 2 '!D129+'Раздел 2 таблица 3'!D129)</f>
        <v>0</v>
      </c>
      <c r="E129" s="229">
        <f>SUM('Раздел 2 таблица 1 '!E129+'Раздел 2 таблица 2 '!E129+'Раздел 2 таблица 3'!E129)</f>
        <v>0</v>
      </c>
      <c r="F129" s="229">
        <f>SUM('Раздел 2 таблица 1 '!F129+'Раздел 2 таблица 2 '!F129+'Раздел 2 таблица 3'!F129)</f>
        <v>0</v>
      </c>
      <c r="G129" s="229">
        <f>SUM('Раздел 2 таблица 1 '!G129+'Раздел 2 таблица 2 '!G129+'Раздел 2 таблица 3'!G129)</f>
        <v>0</v>
      </c>
      <c r="H129" s="229">
        <f>SUM('Раздел 2 таблица 1 '!H129+'Раздел 2 таблица 2 '!H129+'Раздел 2 таблица 3'!H129)</f>
        <v>0</v>
      </c>
      <c r="I129" s="221">
        <f t="shared" si="4"/>
        <v>0</v>
      </c>
      <c r="J129" s="231">
        <f>SUM('Раздел 2 таблица 1 '!J129+'Раздел 2 таблица 2 '!J129+'Раздел 2 таблица 3'!J129)</f>
        <v>0</v>
      </c>
      <c r="K129" s="231">
        <f>SUM('Раздел 2 таблица 1 '!K129+'Раздел 2 таблица 2 '!K129+'Раздел 2 таблица 3'!K129)</f>
        <v>0</v>
      </c>
      <c r="L129" s="231">
        <f>SUM('Раздел 2 таблица 1 '!L129+'Раздел 2 таблица 2 '!L129+'Раздел 2 таблица 3'!L129)</f>
        <v>0</v>
      </c>
      <c r="M129" s="231">
        <f>SUM('Раздел 2 таблица 1 '!M129+'Раздел 2 таблица 2 '!M129+'Раздел 2 таблица 3'!M129)</f>
        <v>0</v>
      </c>
      <c r="N129" s="231">
        <f>SUM('Раздел 2 таблица 1 '!N129+'Раздел 2 таблица 2 '!N129+'Раздел 2 таблица 3'!N129)</f>
        <v>0</v>
      </c>
      <c r="O129" s="231">
        <f>SUM('Раздел 2 таблица 1 '!O129+'Раздел 2 таблица 2 '!O129+'Раздел 2 таблица 3'!O129)</f>
        <v>0</v>
      </c>
      <c r="P129" s="231">
        <f>SUM('Раздел 2 таблица 1 '!P129+'Раздел 2 таблица 2 '!P129+'Раздел 2 таблица 3'!P129)</f>
        <v>0</v>
      </c>
      <c r="Q129" s="231">
        <f>SUM('Раздел 2 таблица 1 '!Q129+'Раздел 2 таблица 2 '!Q129+'Раздел 2 таблица 3'!Q129)</f>
        <v>0</v>
      </c>
      <c r="R129" s="221">
        <f t="shared" si="5"/>
        <v>0</v>
      </c>
      <c r="S129" s="221">
        <f>SUM('Раздел 2 таблица 1 '!S129+'Раздел 2 таблица 2 '!S129+'Раздел 2 таблица 3'!S129)</f>
        <v>0</v>
      </c>
      <c r="T129" s="221">
        <f>SUM('Раздел 2 таблица 1 '!T129+'Раздел 2 таблица 2 '!T129+'Раздел 2 таблица 3'!T129)</f>
        <v>0</v>
      </c>
      <c r="U129" s="221">
        <f>SUM('Раздел 2 таблица 1 '!U129+'Раздел 2 таблица 2 '!U129+'Раздел 2 таблица 3'!U129)</f>
        <v>0</v>
      </c>
      <c r="V129" s="221">
        <f>SUM('Раздел 2 таблица 1 '!V129+'Раздел 2 таблица 2 '!V129+'Раздел 2 таблица 3'!V129)</f>
        <v>0</v>
      </c>
      <c r="W129" s="221">
        <f>SUM('Раздел 2 таблица 1 '!W129+'Раздел 2 таблица 2 '!W129+'Раздел 2 таблица 3'!W129)</f>
        <v>0</v>
      </c>
      <c r="X129" s="221">
        <f>SUM('Раздел 2 таблица 1 '!X129+'Раздел 2 таблица 2 '!X129+'Раздел 2 таблица 3'!X129)</f>
        <v>0</v>
      </c>
      <c r="Y129" s="243">
        <f>SUM('Раздел 2 таблица 1 '!Y129+'Раздел 2 таблица 2 '!Y129+'Раздел 2 таблица 3'!Y129)</f>
        <v>0</v>
      </c>
      <c r="Z129" s="243">
        <f>SUM('Раздел 2 таблица 1 '!Z129+'Раздел 2 таблица 2 '!Z129+'Раздел 2 таблица 3'!Z129)</f>
        <v>0</v>
      </c>
      <c r="AA129" s="243">
        <f>SUM('Раздел 2 таблица 1 '!AA129+'Раздел 2 таблица 2 '!AA129+'Раздел 2 таблица 3'!AA129)</f>
        <v>0</v>
      </c>
    </row>
    <row r="130" spans="1:130" x14ac:dyDescent="0.25">
      <c r="A130" s="80" t="s">
        <v>131</v>
      </c>
      <c r="B130" s="497" t="s">
        <v>314</v>
      </c>
      <c r="C130" s="229">
        <f>SUM('Раздел 2 таблица 1 '!C130+'Раздел 2 таблица 2 '!C130+'Раздел 2 таблица 3'!C130)</f>
        <v>0</v>
      </c>
      <c r="D130" s="229">
        <f>SUM('Раздел 2 таблица 1 '!D130+'Раздел 2 таблица 2 '!D130+'Раздел 2 таблица 3'!D130)</f>
        <v>0</v>
      </c>
      <c r="E130" s="229">
        <f>SUM('Раздел 2 таблица 1 '!E130+'Раздел 2 таблица 2 '!E130+'Раздел 2 таблица 3'!E130)</f>
        <v>0</v>
      </c>
      <c r="F130" s="229">
        <f>SUM('Раздел 2 таблица 1 '!F130+'Раздел 2 таблица 2 '!F130+'Раздел 2 таблица 3'!F130)</f>
        <v>0</v>
      </c>
      <c r="G130" s="229">
        <f>SUM('Раздел 2 таблица 1 '!G130+'Раздел 2 таблица 2 '!G130+'Раздел 2 таблица 3'!G130)</f>
        <v>0</v>
      </c>
      <c r="H130" s="229">
        <f>SUM('Раздел 2 таблица 1 '!H130+'Раздел 2 таблица 2 '!H130+'Раздел 2 таблица 3'!H130)</f>
        <v>0</v>
      </c>
      <c r="I130" s="221">
        <f t="shared" si="4"/>
        <v>0</v>
      </c>
      <c r="J130" s="231">
        <f>SUM('Раздел 2 таблица 1 '!J130+'Раздел 2 таблица 2 '!J130+'Раздел 2 таблица 3'!J130)</f>
        <v>0</v>
      </c>
      <c r="K130" s="231">
        <f>SUM('Раздел 2 таблица 1 '!K130+'Раздел 2 таблица 2 '!K130+'Раздел 2 таблица 3'!K130)</f>
        <v>0</v>
      </c>
      <c r="L130" s="231">
        <f>SUM('Раздел 2 таблица 1 '!L130+'Раздел 2 таблица 2 '!L130+'Раздел 2 таблица 3'!L130)</f>
        <v>0</v>
      </c>
      <c r="M130" s="231">
        <f>SUM('Раздел 2 таблица 1 '!M130+'Раздел 2 таблица 2 '!M130+'Раздел 2 таблица 3'!M130)</f>
        <v>0</v>
      </c>
      <c r="N130" s="231">
        <f>SUM('Раздел 2 таблица 1 '!N130+'Раздел 2 таблица 2 '!N130+'Раздел 2 таблица 3'!N130)</f>
        <v>0</v>
      </c>
      <c r="O130" s="231">
        <f>SUM('Раздел 2 таблица 1 '!O130+'Раздел 2 таблица 2 '!O130+'Раздел 2 таблица 3'!O130)</f>
        <v>0</v>
      </c>
      <c r="P130" s="231">
        <f>SUM('Раздел 2 таблица 1 '!P130+'Раздел 2 таблица 2 '!P130+'Раздел 2 таблица 3'!P130)</f>
        <v>0</v>
      </c>
      <c r="Q130" s="231">
        <f>SUM('Раздел 2 таблица 1 '!Q130+'Раздел 2 таблица 2 '!Q130+'Раздел 2 таблица 3'!Q130)</f>
        <v>0</v>
      </c>
      <c r="R130" s="221">
        <f t="shared" si="5"/>
        <v>0</v>
      </c>
      <c r="S130" s="221">
        <f>SUM('Раздел 2 таблица 1 '!S130+'Раздел 2 таблица 2 '!S130+'Раздел 2 таблица 3'!S130)</f>
        <v>0</v>
      </c>
      <c r="T130" s="221">
        <f>SUM('Раздел 2 таблица 1 '!T130+'Раздел 2 таблица 2 '!T130+'Раздел 2 таблица 3'!T130)</f>
        <v>0</v>
      </c>
      <c r="U130" s="221">
        <f>SUM('Раздел 2 таблица 1 '!U130+'Раздел 2 таблица 2 '!U130+'Раздел 2 таблица 3'!U130)</f>
        <v>0</v>
      </c>
      <c r="V130" s="221">
        <f>SUM('Раздел 2 таблица 1 '!V130+'Раздел 2 таблица 2 '!V130+'Раздел 2 таблица 3'!V130)</f>
        <v>0</v>
      </c>
      <c r="W130" s="221">
        <f>SUM('Раздел 2 таблица 1 '!W130+'Раздел 2 таблица 2 '!W130+'Раздел 2 таблица 3'!W130)</f>
        <v>0</v>
      </c>
      <c r="X130" s="221">
        <f>SUM('Раздел 2 таблица 1 '!X130+'Раздел 2 таблица 2 '!X130+'Раздел 2 таблица 3'!X130)</f>
        <v>0</v>
      </c>
      <c r="Y130" s="243">
        <f>SUM('Раздел 2 таблица 1 '!Y130+'Раздел 2 таблица 2 '!Y130+'Раздел 2 таблица 3'!Y130)</f>
        <v>0</v>
      </c>
      <c r="Z130" s="243">
        <f>SUM('Раздел 2 таблица 1 '!Z130+'Раздел 2 таблица 2 '!Z130+'Раздел 2 таблица 3'!Z130)</f>
        <v>0</v>
      </c>
      <c r="AA130" s="243">
        <f>SUM('Раздел 2 таблица 1 '!AA130+'Раздел 2 таблица 2 '!AA130+'Раздел 2 таблица 3'!AA130)</f>
        <v>0</v>
      </c>
    </row>
    <row r="131" spans="1:130" s="136" customFormat="1" x14ac:dyDescent="0.25">
      <c r="A131" s="80" t="s">
        <v>305</v>
      </c>
      <c r="B131" s="497" t="s">
        <v>315</v>
      </c>
      <c r="C131" s="229">
        <f>SUM('Раздел 2 таблица 1 '!C131+'Раздел 2 таблица 2 '!C131+'Раздел 2 таблица 3'!C131)</f>
        <v>0</v>
      </c>
      <c r="D131" s="229">
        <f>SUM('Раздел 2 таблица 1 '!D131+'Раздел 2 таблица 2 '!D131+'Раздел 2 таблица 3'!D131)</f>
        <v>0</v>
      </c>
      <c r="E131" s="229">
        <f>SUM('Раздел 2 таблица 1 '!E131+'Раздел 2 таблица 2 '!E131+'Раздел 2 таблица 3'!E131)</f>
        <v>0</v>
      </c>
      <c r="F131" s="229">
        <f>SUM('Раздел 2 таблица 1 '!F131+'Раздел 2 таблица 2 '!F131+'Раздел 2 таблица 3'!F131)</f>
        <v>0</v>
      </c>
      <c r="G131" s="229">
        <f>SUM('Раздел 2 таблица 1 '!G131+'Раздел 2 таблица 2 '!G131+'Раздел 2 таблица 3'!G131)</f>
        <v>0</v>
      </c>
      <c r="H131" s="229">
        <f>SUM('Раздел 2 таблица 1 '!H131+'Раздел 2 таблица 2 '!H131+'Раздел 2 таблица 3'!H131)</f>
        <v>0</v>
      </c>
      <c r="I131" s="221">
        <f t="shared" si="4"/>
        <v>0</v>
      </c>
      <c r="J131" s="231">
        <f>SUM('Раздел 2 таблица 1 '!J131+'Раздел 2 таблица 2 '!J131+'Раздел 2 таблица 3'!J131)</f>
        <v>0</v>
      </c>
      <c r="K131" s="231">
        <f>SUM('Раздел 2 таблица 1 '!K131+'Раздел 2 таблица 2 '!K131+'Раздел 2 таблица 3'!K131)</f>
        <v>0</v>
      </c>
      <c r="L131" s="231">
        <f>SUM('Раздел 2 таблица 1 '!L131+'Раздел 2 таблица 2 '!L131+'Раздел 2 таблица 3'!L131)</f>
        <v>0</v>
      </c>
      <c r="M131" s="231">
        <f>SUM('Раздел 2 таблица 1 '!M131+'Раздел 2 таблица 2 '!M131+'Раздел 2 таблица 3'!M131)</f>
        <v>0</v>
      </c>
      <c r="N131" s="231">
        <f>SUM('Раздел 2 таблица 1 '!N131+'Раздел 2 таблица 2 '!N131+'Раздел 2 таблица 3'!N131)</f>
        <v>0</v>
      </c>
      <c r="O131" s="231">
        <f>SUM('Раздел 2 таблица 1 '!O131+'Раздел 2 таблица 2 '!O131+'Раздел 2 таблица 3'!O131)</f>
        <v>0</v>
      </c>
      <c r="P131" s="231">
        <f>SUM('Раздел 2 таблица 1 '!P131+'Раздел 2 таблица 2 '!P131+'Раздел 2 таблица 3'!P131)</f>
        <v>0</v>
      </c>
      <c r="Q131" s="231">
        <f>SUM('Раздел 2 таблица 1 '!Q131+'Раздел 2 таблица 2 '!Q131+'Раздел 2 таблица 3'!Q131)</f>
        <v>0</v>
      </c>
      <c r="R131" s="221">
        <f t="shared" si="5"/>
        <v>0</v>
      </c>
      <c r="S131" s="221">
        <f>SUM('Раздел 2 таблица 1 '!S131+'Раздел 2 таблица 2 '!S131+'Раздел 2 таблица 3'!S131)</f>
        <v>0</v>
      </c>
      <c r="T131" s="221">
        <f>SUM('Раздел 2 таблица 1 '!T131+'Раздел 2 таблица 2 '!T131+'Раздел 2 таблица 3'!T131)</f>
        <v>0</v>
      </c>
      <c r="U131" s="221">
        <f>SUM('Раздел 2 таблица 1 '!U131+'Раздел 2 таблица 2 '!U131+'Раздел 2 таблица 3'!U131)</f>
        <v>0</v>
      </c>
      <c r="V131" s="221">
        <f>SUM('Раздел 2 таблица 1 '!V131+'Раздел 2 таблица 2 '!V131+'Раздел 2 таблица 3'!V131)</f>
        <v>0</v>
      </c>
      <c r="W131" s="221">
        <f>SUM('Раздел 2 таблица 1 '!W131+'Раздел 2 таблица 2 '!W131+'Раздел 2 таблица 3'!W131)</f>
        <v>0</v>
      </c>
      <c r="X131" s="221">
        <f>SUM('Раздел 2 таблица 1 '!X131+'Раздел 2 таблица 2 '!X131+'Раздел 2 таблица 3'!X131)</f>
        <v>0</v>
      </c>
      <c r="Y131" s="243">
        <f>SUM('Раздел 2 таблица 1 '!Y131+'Раздел 2 таблица 2 '!Y131+'Раздел 2 таблица 3'!Y131)</f>
        <v>0</v>
      </c>
      <c r="Z131" s="243">
        <f>SUM('Раздел 2 таблица 1 '!Z131+'Раздел 2 таблица 2 '!Z131+'Раздел 2 таблица 3'!Z131)</f>
        <v>0</v>
      </c>
      <c r="AA131" s="243">
        <f>SUM('Раздел 2 таблица 1 '!AA131+'Раздел 2 таблица 2 '!AA131+'Раздел 2 таблица 3'!AA131)</f>
        <v>0</v>
      </c>
      <c r="AB131" s="137"/>
      <c r="AC131" s="137"/>
      <c r="AD131" s="137"/>
      <c r="AE131" s="137"/>
      <c r="AF131" s="137"/>
      <c r="AG131" s="137"/>
      <c r="AH131" s="137"/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137"/>
      <c r="AT131" s="137"/>
      <c r="AU131" s="137"/>
      <c r="AV131" s="137"/>
      <c r="AW131" s="137"/>
      <c r="AX131" s="137"/>
      <c r="AY131" s="137"/>
      <c r="AZ131" s="137"/>
      <c r="BA131" s="137"/>
      <c r="BB131" s="137"/>
      <c r="BC131" s="137"/>
      <c r="BD131" s="137"/>
      <c r="BE131" s="137"/>
      <c r="BF131" s="137"/>
      <c r="BG131" s="137"/>
      <c r="BH131" s="137"/>
      <c r="BI131" s="137"/>
      <c r="BJ131" s="137"/>
      <c r="BK131" s="137"/>
      <c r="BL131" s="137"/>
      <c r="BM131" s="137"/>
      <c r="BN131" s="137"/>
      <c r="BO131" s="137"/>
      <c r="BP131" s="137"/>
      <c r="BQ131" s="137"/>
      <c r="BR131" s="137"/>
      <c r="BS131" s="137"/>
      <c r="BT131" s="137"/>
      <c r="BU131" s="137"/>
      <c r="BV131" s="137"/>
      <c r="BW131" s="137"/>
      <c r="BX131" s="137"/>
      <c r="BY131" s="137"/>
      <c r="BZ131" s="137"/>
      <c r="CA131" s="137"/>
      <c r="CB131" s="137"/>
      <c r="CC131" s="137"/>
      <c r="CD131" s="137"/>
      <c r="CE131" s="137"/>
      <c r="CF131" s="137"/>
      <c r="CG131" s="137"/>
      <c r="CH131" s="137"/>
      <c r="CI131" s="137"/>
      <c r="CJ131" s="137"/>
      <c r="CK131" s="137"/>
      <c r="CL131" s="137"/>
      <c r="CM131" s="137"/>
      <c r="CN131" s="137"/>
      <c r="CO131" s="137"/>
      <c r="CP131" s="137"/>
      <c r="CQ131" s="137"/>
      <c r="CR131" s="137"/>
      <c r="CS131" s="137"/>
      <c r="CT131" s="137"/>
      <c r="CU131" s="137"/>
      <c r="CV131" s="137"/>
      <c r="CW131" s="137"/>
      <c r="CX131" s="137"/>
      <c r="CY131" s="137"/>
      <c r="CZ131" s="137"/>
      <c r="DA131" s="137"/>
      <c r="DB131" s="137"/>
      <c r="DC131" s="137"/>
      <c r="DD131" s="137"/>
      <c r="DE131" s="137"/>
      <c r="DF131" s="137"/>
      <c r="DG131" s="137"/>
      <c r="DH131" s="137"/>
      <c r="DI131" s="137"/>
      <c r="DJ131" s="137"/>
      <c r="DK131" s="137"/>
      <c r="DL131" s="137"/>
      <c r="DM131" s="137"/>
      <c r="DN131" s="137"/>
      <c r="DO131" s="137"/>
      <c r="DP131" s="137"/>
      <c r="DQ131" s="137"/>
      <c r="DR131" s="137"/>
      <c r="DS131" s="137"/>
      <c r="DT131" s="137"/>
      <c r="DU131" s="137"/>
      <c r="DV131" s="137"/>
      <c r="DW131" s="137"/>
      <c r="DX131" s="137"/>
      <c r="DY131" s="137"/>
      <c r="DZ131" s="137"/>
    </row>
    <row r="132" spans="1:130" x14ac:dyDescent="0.25">
      <c r="A132" s="80" t="s">
        <v>130</v>
      </c>
      <c r="B132" s="497" t="s">
        <v>316</v>
      </c>
      <c r="C132" s="229">
        <f>SUM('Раздел 2 таблица 1 '!C132+'Раздел 2 таблица 2 '!C132+'Раздел 2 таблица 3'!C132)</f>
        <v>0</v>
      </c>
      <c r="D132" s="229">
        <f>SUM('Раздел 2 таблица 1 '!D132+'Раздел 2 таблица 2 '!D132+'Раздел 2 таблица 3'!D132)</f>
        <v>0</v>
      </c>
      <c r="E132" s="229">
        <f>SUM('Раздел 2 таблица 1 '!E132+'Раздел 2 таблица 2 '!E132+'Раздел 2 таблица 3'!E132)</f>
        <v>0</v>
      </c>
      <c r="F132" s="229">
        <f>SUM('Раздел 2 таблица 1 '!F132+'Раздел 2 таблица 2 '!F132+'Раздел 2 таблица 3'!F132)</f>
        <v>0</v>
      </c>
      <c r="G132" s="229">
        <f>SUM('Раздел 2 таблица 1 '!G132+'Раздел 2 таблица 2 '!G132+'Раздел 2 таблица 3'!G132)</f>
        <v>0</v>
      </c>
      <c r="H132" s="229">
        <f>SUM('Раздел 2 таблица 1 '!H132+'Раздел 2 таблица 2 '!H132+'Раздел 2 таблица 3'!H132)</f>
        <v>0</v>
      </c>
      <c r="I132" s="221">
        <f t="shared" si="4"/>
        <v>0</v>
      </c>
      <c r="J132" s="231">
        <f>SUM('Раздел 2 таблица 1 '!J132+'Раздел 2 таблица 2 '!J132+'Раздел 2 таблица 3'!J132)</f>
        <v>0</v>
      </c>
      <c r="K132" s="231">
        <f>SUM('Раздел 2 таблица 1 '!K132+'Раздел 2 таблица 2 '!K132+'Раздел 2 таблица 3'!K132)</f>
        <v>0</v>
      </c>
      <c r="L132" s="231">
        <f>SUM('Раздел 2 таблица 1 '!L132+'Раздел 2 таблица 2 '!L132+'Раздел 2 таблица 3'!L132)</f>
        <v>0</v>
      </c>
      <c r="M132" s="231">
        <f>SUM('Раздел 2 таблица 1 '!M132+'Раздел 2 таблица 2 '!M132+'Раздел 2 таблица 3'!M132)</f>
        <v>0</v>
      </c>
      <c r="N132" s="231">
        <f>SUM('Раздел 2 таблица 1 '!N132+'Раздел 2 таблица 2 '!N132+'Раздел 2 таблица 3'!N132)</f>
        <v>0</v>
      </c>
      <c r="O132" s="231">
        <f>SUM('Раздел 2 таблица 1 '!O132+'Раздел 2 таблица 2 '!O132+'Раздел 2 таблица 3'!O132)</f>
        <v>0</v>
      </c>
      <c r="P132" s="231">
        <f>SUM('Раздел 2 таблица 1 '!P132+'Раздел 2 таблица 2 '!P132+'Раздел 2 таблица 3'!P132)</f>
        <v>0</v>
      </c>
      <c r="Q132" s="231">
        <f>SUM('Раздел 2 таблица 1 '!Q132+'Раздел 2 таблица 2 '!Q132+'Раздел 2 таблица 3'!Q132)</f>
        <v>0</v>
      </c>
      <c r="R132" s="221">
        <f t="shared" si="5"/>
        <v>0</v>
      </c>
      <c r="S132" s="221">
        <f>SUM('Раздел 2 таблица 1 '!S132+'Раздел 2 таблица 2 '!S132+'Раздел 2 таблица 3'!S132)</f>
        <v>0</v>
      </c>
      <c r="T132" s="221">
        <f>SUM('Раздел 2 таблица 1 '!T132+'Раздел 2 таблица 2 '!T132+'Раздел 2 таблица 3'!T132)</f>
        <v>0</v>
      </c>
      <c r="U132" s="221">
        <f>SUM('Раздел 2 таблица 1 '!U132+'Раздел 2 таблица 2 '!U132+'Раздел 2 таблица 3'!U132)</f>
        <v>0</v>
      </c>
      <c r="V132" s="221">
        <f>SUM('Раздел 2 таблица 1 '!V132+'Раздел 2 таблица 2 '!V132+'Раздел 2 таблица 3'!V132)</f>
        <v>0</v>
      </c>
      <c r="W132" s="221">
        <f>SUM('Раздел 2 таблица 1 '!W132+'Раздел 2 таблица 2 '!W132+'Раздел 2 таблица 3'!W132)</f>
        <v>0</v>
      </c>
      <c r="X132" s="221">
        <f>SUM('Раздел 2 таблица 1 '!X132+'Раздел 2 таблица 2 '!X132+'Раздел 2 таблица 3'!X132)</f>
        <v>0</v>
      </c>
      <c r="Y132" s="243">
        <f>SUM('Раздел 2 таблица 1 '!Y132+'Раздел 2 таблица 2 '!Y132+'Раздел 2 таблица 3'!Y132)</f>
        <v>0</v>
      </c>
      <c r="Z132" s="243">
        <f>SUM('Раздел 2 таблица 1 '!Z132+'Раздел 2 таблица 2 '!Z132+'Раздел 2 таблица 3'!Z132)</f>
        <v>0</v>
      </c>
      <c r="AA132" s="243">
        <f>SUM('Раздел 2 таблица 1 '!AA132+'Раздел 2 таблица 2 '!AA132+'Раздел 2 таблица 3'!AA132)</f>
        <v>0</v>
      </c>
    </row>
    <row r="133" spans="1:130" x14ac:dyDescent="0.25">
      <c r="A133" s="80" t="s">
        <v>365</v>
      </c>
      <c r="B133" s="497" t="s">
        <v>317</v>
      </c>
      <c r="C133" s="229">
        <f>SUM('Раздел 2 таблица 1 '!C133+'Раздел 2 таблица 2 '!C133+'Раздел 2 таблица 3'!C133)</f>
        <v>0</v>
      </c>
      <c r="D133" s="229">
        <f>SUM('Раздел 2 таблица 1 '!D133+'Раздел 2 таблица 2 '!D133+'Раздел 2 таблица 3'!D133)</f>
        <v>0</v>
      </c>
      <c r="E133" s="229">
        <f>SUM('Раздел 2 таблица 1 '!E133+'Раздел 2 таблица 2 '!E133+'Раздел 2 таблица 3'!E133)</f>
        <v>0</v>
      </c>
      <c r="F133" s="229">
        <f>SUM('Раздел 2 таблица 1 '!F133+'Раздел 2 таблица 2 '!F133+'Раздел 2 таблица 3'!F133)</f>
        <v>0</v>
      </c>
      <c r="G133" s="229">
        <f>SUM('Раздел 2 таблица 1 '!G133+'Раздел 2 таблица 2 '!G133+'Раздел 2 таблица 3'!G133)</f>
        <v>0</v>
      </c>
      <c r="H133" s="229">
        <f>SUM('Раздел 2 таблица 1 '!H133+'Раздел 2 таблица 2 '!H133+'Раздел 2 таблица 3'!H133)</f>
        <v>0</v>
      </c>
      <c r="I133" s="221">
        <f t="shared" si="4"/>
        <v>0</v>
      </c>
      <c r="J133" s="231">
        <f>SUM('Раздел 2 таблица 1 '!J133+'Раздел 2 таблица 2 '!J133+'Раздел 2 таблица 3'!J133)</f>
        <v>0</v>
      </c>
      <c r="K133" s="231">
        <f>SUM('Раздел 2 таблица 1 '!K133+'Раздел 2 таблица 2 '!K133+'Раздел 2 таблица 3'!K133)</f>
        <v>0</v>
      </c>
      <c r="L133" s="231">
        <f>SUM('Раздел 2 таблица 1 '!L133+'Раздел 2 таблица 2 '!L133+'Раздел 2 таблица 3'!L133)</f>
        <v>0</v>
      </c>
      <c r="M133" s="231">
        <f>SUM('Раздел 2 таблица 1 '!M133+'Раздел 2 таблица 2 '!M133+'Раздел 2 таблица 3'!M133)</f>
        <v>0</v>
      </c>
      <c r="N133" s="231">
        <f>SUM('Раздел 2 таблица 1 '!N133+'Раздел 2 таблица 2 '!N133+'Раздел 2 таблица 3'!N133)</f>
        <v>0</v>
      </c>
      <c r="O133" s="231">
        <f>SUM('Раздел 2 таблица 1 '!O133+'Раздел 2 таблица 2 '!O133+'Раздел 2 таблица 3'!O133)</f>
        <v>0</v>
      </c>
      <c r="P133" s="231">
        <f>SUM('Раздел 2 таблица 1 '!P133+'Раздел 2 таблица 2 '!P133+'Раздел 2 таблица 3'!P133)</f>
        <v>0</v>
      </c>
      <c r="Q133" s="231">
        <f>SUM('Раздел 2 таблица 1 '!Q133+'Раздел 2 таблица 2 '!Q133+'Раздел 2 таблица 3'!Q133)</f>
        <v>0</v>
      </c>
      <c r="R133" s="221">
        <f t="shared" si="5"/>
        <v>0</v>
      </c>
      <c r="S133" s="221">
        <f>SUM('Раздел 2 таблица 1 '!S133+'Раздел 2 таблица 2 '!S133+'Раздел 2 таблица 3'!S133)</f>
        <v>0</v>
      </c>
      <c r="T133" s="221">
        <f>SUM('Раздел 2 таблица 1 '!T133+'Раздел 2 таблица 2 '!T133+'Раздел 2 таблица 3'!T133)</f>
        <v>0</v>
      </c>
      <c r="U133" s="221">
        <f>SUM('Раздел 2 таблица 1 '!U133+'Раздел 2 таблица 2 '!U133+'Раздел 2 таблица 3'!U133)</f>
        <v>0</v>
      </c>
      <c r="V133" s="221">
        <f>SUM('Раздел 2 таблица 1 '!V133+'Раздел 2 таблица 2 '!V133+'Раздел 2 таблица 3'!V133)</f>
        <v>0</v>
      </c>
      <c r="W133" s="221">
        <f>SUM('Раздел 2 таблица 1 '!W133+'Раздел 2 таблица 2 '!W133+'Раздел 2 таблица 3'!W133)</f>
        <v>0</v>
      </c>
      <c r="X133" s="221">
        <f>SUM('Раздел 2 таблица 1 '!X133+'Раздел 2 таблица 2 '!X133+'Раздел 2 таблица 3'!X133)</f>
        <v>0</v>
      </c>
      <c r="Y133" s="243">
        <f>SUM('Раздел 2 таблица 1 '!Y133+'Раздел 2 таблица 2 '!Y133+'Раздел 2 таблица 3'!Y133)</f>
        <v>0</v>
      </c>
      <c r="Z133" s="243">
        <f>SUM('Раздел 2 таблица 1 '!Z133+'Раздел 2 таблица 2 '!Z133+'Раздел 2 таблица 3'!Z133)</f>
        <v>0</v>
      </c>
      <c r="AA133" s="243">
        <f>SUM('Раздел 2 таблица 1 '!AA133+'Раздел 2 таблица 2 '!AA133+'Раздел 2 таблица 3'!AA133)</f>
        <v>0</v>
      </c>
    </row>
    <row r="134" spans="1:130" x14ac:dyDescent="0.25">
      <c r="A134" s="80" t="s">
        <v>132</v>
      </c>
      <c r="B134" s="497" t="s">
        <v>318</v>
      </c>
      <c r="C134" s="229">
        <f>SUM('Раздел 2 таблица 1 '!C134+'Раздел 2 таблица 2 '!C134+'Раздел 2 таблица 3'!C134)</f>
        <v>0</v>
      </c>
      <c r="D134" s="229">
        <f>SUM('Раздел 2 таблица 1 '!D134+'Раздел 2 таблица 2 '!D134+'Раздел 2 таблица 3'!D134)</f>
        <v>0</v>
      </c>
      <c r="E134" s="229">
        <f>SUM('Раздел 2 таблица 1 '!E134+'Раздел 2 таблица 2 '!E134+'Раздел 2 таблица 3'!E134)</f>
        <v>0</v>
      </c>
      <c r="F134" s="229">
        <f>SUM('Раздел 2 таблица 1 '!F134+'Раздел 2 таблица 2 '!F134+'Раздел 2 таблица 3'!F134)</f>
        <v>0</v>
      </c>
      <c r="G134" s="229">
        <f>SUM('Раздел 2 таблица 1 '!G134+'Раздел 2 таблица 2 '!G134+'Раздел 2 таблица 3'!G134)</f>
        <v>0</v>
      </c>
      <c r="H134" s="229">
        <f>SUM('Раздел 2 таблица 1 '!H134+'Раздел 2 таблица 2 '!H134+'Раздел 2 таблица 3'!H134)</f>
        <v>0</v>
      </c>
      <c r="I134" s="221">
        <f t="shared" si="4"/>
        <v>0</v>
      </c>
      <c r="J134" s="231">
        <f>SUM('Раздел 2 таблица 1 '!J134+'Раздел 2 таблица 2 '!J134+'Раздел 2 таблица 3'!J134)</f>
        <v>0</v>
      </c>
      <c r="K134" s="231">
        <f>SUM('Раздел 2 таблица 1 '!K134+'Раздел 2 таблица 2 '!K134+'Раздел 2 таблица 3'!K134)</f>
        <v>0</v>
      </c>
      <c r="L134" s="231">
        <f>SUM('Раздел 2 таблица 1 '!L134+'Раздел 2 таблица 2 '!L134+'Раздел 2 таблица 3'!L134)</f>
        <v>0</v>
      </c>
      <c r="M134" s="231">
        <f>SUM('Раздел 2 таблица 1 '!M134+'Раздел 2 таблица 2 '!M134+'Раздел 2 таблица 3'!M134)</f>
        <v>0</v>
      </c>
      <c r="N134" s="231">
        <f>SUM('Раздел 2 таблица 1 '!N134+'Раздел 2 таблица 2 '!N134+'Раздел 2 таблица 3'!N134)</f>
        <v>0</v>
      </c>
      <c r="O134" s="231">
        <f>SUM('Раздел 2 таблица 1 '!O134+'Раздел 2 таблица 2 '!O134+'Раздел 2 таблица 3'!O134)</f>
        <v>0</v>
      </c>
      <c r="P134" s="231">
        <f>SUM('Раздел 2 таблица 1 '!P134+'Раздел 2 таблица 2 '!P134+'Раздел 2 таблица 3'!P134)</f>
        <v>0</v>
      </c>
      <c r="Q134" s="231">
        <f>SUM('Раздел 2 таблица 1 '!Q134+'Раздел 2 таблица 2 '!Q134+'Раздел 2 таблица 3'!Q134)</f>
        <v>0</v>
      </c>
      <c r="R134" s="221">
        <f t="shared" si="5"/>
        <v>0</v>
      </c>
      <c r="S134" s="221">
        <f>SUM('Раздел 2 таблица 1 '!S134+'Раздел 2 таблица 2 '!S134+'Раздел 2 таблица 3'!S134)</f>
        <v>0</v>
      </c>
      <c r="T134" s="221">
        <f>SUM('Раздел 2 таблица 1 '!T134+'Раздел 2 таблица 2 '!T134+'Раздел 2 таблица 3'!T134)</f>
        <v>0</v>
      </c>
      <c r="U134" s="221">
        <f>SUM('Раздел 2 таблица 1 '!U134+'Раздел 2 таблица 2 '!U134+'Раздел 2 таблица 3'!U134)</f>
        <v>0</v>
      </c>
      <c r="V134" s="221">
        <f>SUM('Раздел 2 таблица 1 '!V134+'Раздел 2 таблица 2 '!V134+'Раздел 2 таблица 3'!V134)</f>
        <v>0</v>
      </c>
      <c r="W134" s="221">
        <f>SUM('Раздел 2 таблица 1 '!W134+'Раздел 2 таблица 2 '!W134+'Раздел 2 таблица 3'!W134)</f>
        <v>0</v>
      </c>
      <c r="X134" s="221">
        <f>SUM('Раздел 2 таблица 1 '!X134+'Раздел 2 таблица 2 '!X134+'Раздел 2 таблица 3'!X134)</f>
        <v>0</v>
      </c>
      <c r="Y134" s="243">
        <f>SUM('Раздел 2 таблица 1 '!Y134+'Раздел 2 таблица 2 '!Y134+'Раздел 2 таблица 3'!Y134)</f>
        <v>0</v>
      </c>
      <c r="Z134" s="243">
        <f>SUM('Раздел 2 таблица 1 '!Z134+'Раздел 2 таблица 2 '!Z134+'Раздел 2 таблица 3'!Z134)</f>
        <v>0</v>
      </c>
      <c r="AA134" s="243">
        <f>SUM('Раздел 2 таблица 1 '!AA134+'Раздел 2 таблица 2 '!AA134+'Раздел 2 таблица 3'!AA134)</f>
        <v>0</v>
      </c>
    </row>
    <row r="135" spans="1:130" x14ac:dyDescent="0.25">
      <c r="A135" s="80" t="s">
        <v>197</v>
      </c>
      <c r="B135" s="497" t="s">
        <v>319</v>
      </c>
      <c r="C135" s="229">
        <f>SUM('Раздел 2 таблица 1 '!C135+'Раздел 2 таблица 2 '!C135+'Раздел 2 таблица 3'!C135)</f>
        <v>0</v>
      </c>
      <c r="D135" s="229">
        <f>SUM('Раздел 2 таблица 1 '!D135+'Раздел 2 таблица 2 '!D135+'Раздел 2 таблица 3'!D135)</f>
        <v>0</v>
      </c>
      <c r="E135" s="229">
        <f>SUM('Раздел 2 таблица 1 '!E135+'Раздел 2 таблица 2 '!E135+'Раздел 2 таблица 3'!E135)</f>
        <v>0</v>
      </c>
      <c r="F135" s="229">
        <f>SUM('Раздел 2 таблица 1 '!F135+'Раздел 2 таблица 2 '!F135+'Раздел 2 таблица 3'!F135)</f>
        <v>0</v>
      </c>
      <c r="G135" s="229">
        <f>SUM('Раздел 2 таблица 1 '!G135+'Раздел 2 таблица 2 '!G135+'Раздел 2 таблица 3'!G135)</f>
        <v>0</v>
      </c>
      <c r="H135" s="229">
        <f>SUM('Раздел 2 таблица 1 '!H135+'Раздел 2 таблица 2 '!H135+'Раздел 2 таблица 3'!H135)</f>
        <v>0</v>
      </c>
      <c r="I135" s="221">
        <f t="shared" si="4"/>
        <v>0</v>
      </c>
      <c r="J135" s="231">
        <f>SUM('Раздел 2 таблица 1 '!J135+'Раздел 2 таблица 2 '!J135+'Раздел 2 таблица 3'!J135)</f>
        <v>0</v>
      </c>
      <c r="K135" s="231">
        <f>SUM('Раздел 2 таблица 1 '!K135+'Раздел 2 таблица 2 '!K135+'Раздел 2 таблица 3'!K135)</f>
        <v>0</v>
      </c>
      <c r="L135" s="231">
        <f>SUM('Раздел 2 таблица 1 '!L135+'Раздел 2 таблица 2 '!L135+'Раздел 2 таблица 3'!L135)</f>
        <v>0</v>
      </c>
      <c r="M135" s="231">
        <f>SUM('Раздел 2 таблица 1 '!M135+'Раздел 2 таблица 2 '!M135+'Раздел 2 таблица 3'!M135)</f>
        <v>0</v>
      </c>
      <c r="N135" s="231">
        <f>SUM('Раздел 2 таблица 1 '!N135+'Раздел 2 таблица 2 '!N135+'Раздел 2 таблица 3'!N135)</f>
        <v>0</v>
      </c>
      <c r="O135" s="231">
        <f>SUM('Раздел 2 таблица 1 '!O135+'Раздел 2 таблица 2 '!O135+'Раздел 2 таблица 3'!O135)</f>
        <v>0</v>
      </c>
      <c r="P135" s="231">
        <f>SUM('Раздел 2 таблица 1 '!P135+'Раздел 2 таблица 2 '!P135+'Раздел 2 таблица 3'!P135)</f>
        <v>0</v>
      </c>
      <c r="Q135" s="231">
        <f>SUM('Раздел 2 таблица 1 '!Q135+'Раздел 2 таблица 2 '!Q135+'Раздел 2 таблица 3'!Q135)</f>
        <v>0</v>
      </c>
      <c r="R135" s="221">
        <f t="shared" si="5"/>
        <v>0</v>
      </c>
      <c r="S135" s="221">
        <f>SUM('Раздел 2 таблица 1 '!S135+'Раздел 2 таблица 2 '!S135+'Раздел 2 таблица 3'!S135)</f>
        <v>0</v>
      </c>
      <c r="T135" s="221">
        <f>SUM('Раздел 2 таблица 1 '!T135+'Раздел 2 таблица 2 '!T135+'Раздел 2 таблица 3'!T135)</f>
        <v>0</v>
      </c>
      <c r="U135" s="221">
        <f>SUM('Раздел 2 таблица 1 '!U135+'Раздел 2 таблица 2 '!U135+'Раздел 2 таблица 3'!U135)</f>
        <v>0</v>
      </c>
      <c r="V135" s="221">
        <f>SUM('Раздел 2 таблица 1 '!V135+'Раздел 2 таблица 2 '!V135+'Раздел 2 таблица 3'!V135)</f>
        <v>0</v>
      </c>
      <c r="W135" s="221">
        <f>SUM('Раздел 2 таблица 1 '!W135+'Раздел 2 таблица 2 '!W135+'Раздел 2 таблица 3'!W135)</f>
        <v>0</v>
      </c>
      <c r="X135" s="221">
        <f>SUM('Раздел 2 таблица 1 '!X135+'Раздел 2 таблица 2 '!X135+'Раздел 2 таблица 3'!X135)</f>
        <v>0</v>
      </c>
      <c r="Y135" s="243">
        <f>SUM('Раздел 2 таблица 1 '!Y135+'Раздел 2 таблица 2 '!Y135+'Раздел 2 таблица 3'!Y135)</f>
        <v>0</v>
      </c>
      <c r="Z135" s="243">
        <f>SUM('Раздел 2 таблица 1 '!Z135+'Раздел 2 таблица 2 '!Z135+'Раздел 2 таблица 3'!Z135)</f>
        <v>0</v>
      </c>
      <c r="AA135" s="243">
        <f>SUM('Раздел 2 таблица 1 '!AA135+'Раздел 2 таблица 2 '!AA135+'Раздел 2 таблица 3'!AA135)</f>
        <v>0</v>
      </c>
    </row>
    <row r="136" spans="1:130" x14ac:dyDescent="0.25">
      <c r="A136" s="80" t="s">
        <v>366</v>
      </c>
      <c r="B136" s="497" t="s">
        <v>320</v>
      </c>
      <c r="C136" s="229">
        <f>SUM('Раздел 2 таблица 1 '!C136+'Раздел 2 таблица 2 '!C136+'Раздел 2 таблица 3'!C136)</f>
        <v>0</v>
      </c>
      <c r="D136" s="229">
        <f>SUM('Раздел 2 таблица 1 '!D136+'Раздел 2 таблица 2 '!D136+'Раздел 2 таблица 3'!D136)</f>
        <v>0</v>
      </c>
      <c r="E136" s="229">
        <f>SUM('Раздел 2 таблица 1 '!E136+'Раздел 2 таблица 2 '!E136+'Раздел 2 таблица 3'!E136)</f>
        <v>0</v>
      </c>
      <c r="F136" s="229">
        <f>SUM('Раздел 2 таблица 1 '!F136+'Раздел 2 таблица 2 '!F136+'Раздел 2 таблица 3'!F136)</f>
        <v>0</v>
      </c>
      <c r="G136" s="229">
        <f>SUM('Раздел 2 таблица 1 '!G136+'Раздел 2 таблица 2 '!G136+'Раздел 2 таблица 3'!G136)</f>
        <v>0</v>
      </c>
      <c r="H136" s="229">
        <f>SUM('Раздел 2 таблица 1 '!H136+'Раздел 2 таблица 2 '!H136+'Раздел 2 таблица 3'!H136)</f>
        <v>0</v>
      </c>
      <c r="I136" s="221">
        <f t="shared" si="4"/>
        <v>0</v>
      </c>
      <c r="J136" s="231">
        <f>SUM('Раздел 2 таблица 1 '!J136+'Раздел 2 таблица 2 '!J136+'Раздел 2 таблица 3'!J136)</f>
        <v>0</v>
      </c>
      <c r="K136" s="231">
        <f>SUM('Раздел 2 таблица 1 '!K136+'Раздел 2 таблица 2 '!K136+'Раздел 2 таблица 3'!K136)</f>
        <v>0</v>
      </c>
      <c r="L136" s="231">
        <f>SUM('Раздел 2 таблица 1 '!L136+'Раздел 2 таблица 2 '!L136+'Раздел 2 таблица 3'!L136)</f>
        <v>0</v>
      </c>
      <c r="M136" s="231">
        <f>SUM('Раздел 2 таблица 1 '!M136+'Раздел 2 таблица 2 '!M136+'Раздел 2 таблица 3'!M136)</f>
        <v>0</v>
      </c>
      <c r="N136" s="231">
        <f>SUM('Раздел 2 таблица 1 '!N136+'Раздел 2 таблица 2 '!N136+'Раздел 2 таблица 3'!N136)</f>
        <v>0</v>
      </c>
      <c r="O136" s="231">
        <f>SUM('Раздел 2 таблица 1 '!O136+'Раздел 2 таблица 2 '!O136+'Раздел 2 таблица 3'!O136)</f>
        <v>0</v>
      </c>
      <c r="P136" s="231">
        <f>SUM('Раздел 2 таблица 1 '!P136+'Раздел 2 таблица 2 '!P136+'Раздел 2 таблица 3'!P136)</f>
        <v>0</v>
      </c>
      <c r="Q136" s="231">
        <f>SUM('Раздел 2 таблица 1 '!Q136+'Раздел 2 таблица 2 '!Q136+'Раздел 2 таблица 3'!Q136)</f>
        <v>0</v>
      </c>
      <c r="R136" s="221">
        <f t="shared" si="5"/>
        <v>0</v>
      </c>
      <c r="S136" s="221">
        <f>SUM('Раздел 2 таблица 1 '!S136+'Раздел 2 таблица 2 '!S136+'Раздел 2 таблица 3'!S136)</f>
        <v>0</v>
      </c>
      <c r="T136" s="221">
        <f>SUM('Раздел 2 таблица 1 '!T136+'Раздел 2 таблица 2 '!T136+'Раздел 2 таблица 3'!T136)</f>
        <v>0</v>
      </c>
      <c r="U136" s="221">
        <f>SUM('Раздел 2 таблица 1 '!U136+'Раздел 2 таблица 2 '!U136+'Раздел 2 таблица 3'!U136)</f>
        <v>0</v>
      </c>
      <c r="V136" s="221">
        <f>SUM('Раздел 2 таблица 1 '!V136+'Раздел 2 таблица 2 '!V136+'Раздел 2 таблица 3'!V136)</f>
        <v>0</v>
      </c>
      <c r="W136" s="221">
        <f>SUM('Раздел 2 таблица 1 '!W136+'Раздел 2 таблица 2 '!W136+'Раздел 2 таблица 3'!W136)</f>
        <v>0</v>
      </c>
      <c r="X136" s="221">
        <f>SUM('Раздел 2 таблица 1 '!X136+'Раздел 2 таблица 2 '!X136+'Раздел 2 таблица 3'!X136)</f>
        <v>0</v>
      </c>
      <c r="Y136" s="243">
        <f>SUM('Раздел 2 таблица 1 '!Y136+'Раздел 2 таблица 2 '!Y136+'Раздел 2 таблица 3'!Y136)</f>
        <v>0</v>
      </c>
      <c r="Z136" s="243">
        <f>SUM('Раздел 2 таблица 1 '!Z136+'Раздел 2 таблица 2 '!Z136+'Раздел 2 таблица 3'!Z136)</f>
        <v>0</v>
      </c>
      <c r="AA136" s="243">
        <f>SUM('Раздел 2 таблица 1 '!AA136+'Раздел 2 таблица 2 '!AA136+'Раздел 2 таблица 3'!AA136)</f>
        <v>0</v>
      </c>
    </row>
    <row r="137" spans="1:130" x14ac:dyDescent="0.25">
      <c r="A137" s="80" t="s">
        <v>304</v>
      </c>
      <c r="B137" s="497" t="s">
        <v>321</v>
      </c>
      <c r="C137" s="229">
        <f>SUM('Раздел 2 таблица 1 '!C137+'Раздел 2 таблица 2 '!C137+'Раздел 2 таблица 3'!C137)</f>
        <v>0</v>
      </c>
      <c r="D137" s="229">
        <f>SUM('Раздел 2 таблица 1 '!D137+'Раздел 2 таблица 2 '!D137+'Раздел 2 таблица 3'!D137)</f>
        <v>0</v>
      </c>
      <c r="E137" s="229">
        <f>SUM('Раздел 2 таблица 1 '!E137+'Раздел 2 таблица 2 '!E137+'Раздел 2 таблица 3'!E137)</f>
        <v>0</v>
      </c>
      <c r="F137" s="229">
        <f>SUM('Раздел 2 таблица 1 '!F137+'Раздел 2 таблица 2 '!F137+'Раздел 2 таблица 3'!F137)</f>
        <v>0</v>
      </c>
      <c r="G137" s="229">
        <f>SUM('Раздел 2 таблица 1 '!G137+'Раздел 2 таблица 2 '!G137+'Раздел 2 таблица 3'!G137)</f>
        <v>0</v>
      </c>
      <c r="H137" s="229">
        <f>SUM('Раздел 2 таблица 1 '!H137+'Раздел 2 таблица 2 '!H137+'Раздел 2 таблица 3'!H137)</f>
        <v>0</v>
      </c>
      <c r="I137" s="221">
        <f t="shared" si="4"/>
        <v>0</v>
      </c>
      <c r="J137" s="231">
        <f>SUM('Раздел 2 таблица 1 '!J137+'Раздел 2 таблица 2 '!J137+'Раздел 2 таблица 3'!J137)</f>
        <v>0</v>
      </c>
      <c r="K137" s="231">
        <f>SUM('Раздел 2 таблица 1 '!K137+'Раздел 2 таблица 2 '!K137+'Раздел 2 таблица 3'!K137)</f>
        <v>0</v>
      </c>
      <c r="L137" s="231">
        <f>SUM('Раздел 2 таблица 1 '!L137+'Раздел 2 таблица 2 '!L137+'Раздел 2 таблица 3'!L137)</f>
        <v>0</v>
      </c>
      <c r="M137" s="231">
        <f>SUM('Раздел 2 таблица 1 '!M137+'Раздел 2 таблица 2 '!M137+'Раздел 2 таблица 3'!M137)</f>
        <v>0</v>
      </c>
      <c r="N137" s="231">
        <f>SUM('Раздел 2 таблица 1 '!N137+'Раздел 2 таблица 2 '!N137+'Раздел 2 таблица 3'!N137)</f>
        <v>0</v>
      </c>
      <c r="O137" s="231">
        <f>SUM('Раздел 2 таблица 1 '!O137+'Раздел 2 таблица 2 '!O137+'Раздел 2 таблица 3'!O137)</f>
        <v>0</v>
      </c>
      <c r="P137" s="231">
        <f>SUM('Раздел 2 таблица 1 '!P137+'Раздел 2 таблица 2 '!P137+'Раздел 2 таблица 3'!P137)</f>
        <v>0</v>
      </c>
      <c r="Q137" s="231">
        <f>SUM('Раздел 2 таблица 1 '!Q137+'Раздел 2 таблица 2 '!Q137+'Раздел 2 таблица 3'!Q137)</f>
        <v>0</v>
      </c>
      <c r="R137" s="221">
        <f t="shared" ref="R137:R168" si="6">SUM(I137,J137,K137,L137,M137,N137,P137)</f>
        <v>0</v>
      </c>
      <c r="S137" s="221">
        <f>SUM('Раздел 2 таблица 1 '!S137+'Раздел 2 таблица 2 '!S137+'Раздел 2 таблица 3'!S137)</f>
        <v>0</v>
      </c>
      <c r="T137" s="221">
        <f>SUM('Раздел 2 таблица 1 '!T137+'Раздел 2 таблица 2 '!T137+'Раздел 2 таблица 3'!T137)</f>
        <v>0</v>
      </c>
      <c r="U137" s="221">
        <f>SUM('Раздел 2 таблица 1 '!U137+'Раздел 2 таблица 2 '!U137+'Раздел 2 таблица 3'!U137)</f>
        <v>0</v>
      </c>
      <c r="V137" s="221">
        <f>SUM('Раздел 2 таблица 1 '!V137+'Раздел 2 таблица 2 '!V137+'Раздел 2 таблица 3'!V137)</f>
        <v>0</v>
      </c>
      <c r="W137" s="221">
        <f>SUM('Раздел 2 таблица 1 '!W137+'Раздел 2 таблица 2 '!W137+'Раздел 2 таблица 3'!W137)</f>
        <v>0</v>
      </c>
      <c r="X137" s="221">
        <f>SUM('Раздел 2 таблица 1 '!X137+'Раздел 2 таблица 2 '!X137+'Раздел 2 таблица 3'!X137)</f>
        <v>0</v>
      </c>
      <c r="Y137" s="243">
        <f>SUM('Раздел 2 таблица 1 '!Y137+'Раздел 2 таблица 2 '!Y137+'Раздел 2 таблица 3'!Y137)</f>
        <v>0</v>
      </c>
      <c r="Z137" s="243">
        <f>SUM('Раздел 2 таблица 1 '!Z137+'Раздел 2 таблица 2 '!Z137+'Раздел 2 таблица 3'!Z137)</f>
        <v>0</v>
      </c>
      <c r="AA137" s="243">
        <f>SUM('Раздел 2 таблица 1 '!AA137+'Раздел 2 таблица 2 '!AA137+'Раздел 2 таблица 3'!AA137)</f>
        <v>0</v>
      </c>
    </row>
    <row r="138" spans="1:130" x14ac:dyDescent="0.25">
      <c r="A138" s="80" t="s">
        <v>337</v>
      </c>
      <c r="B138" s="497" t="s">
        <v>322</v>
      </c>
      <c r="C138" s="229">
        <f>SUM('Раздел 2 таблица 1 '!C138+'Раздел 2 таблица 2 '!C138+'Раздел 2 таблица 3'!C138)</f>
        <v>0</v>
      </c>
      <c r="D138" s="229">
        <f>SUM('Раздел 2 таблица 1 '!D138+'Раздел 2 таблица 2 '!D138+'Раздел 2 таблица 3'!D138)</f>
        <v>0</v>
      </c>
      <c r="E138" s="229">
        <f>SUM('Раздел 2 таблица 1 '!E138+'Раздел 2 таблица 2 '!E138+'Раздел 2 таблица 3'!E138)</f>
        <v>0</v>
      </c>
      <c r="F138" s="229">
        <f>SUM('Раздел 2 таблица 1 '!F138+'Раздел 2 таблица 2 '!F138+'Раздел 2 таблица 3'!F138)</f>
        <v>0</v>
      </c>
      <c r="G138" s="229">
        <f>SUM('Раздел 2 таблица 1 '!G138+'Раздел 2 таблица 2 '!G138+'Раздел 2 таблица 3'!G138)</f>
        <v>0</v>
      </c>
      <c r="H138" s="229">
        <f>SUM('Раздел 2 таблица 1 '!H138+'Раздел 2 таблица 2 '!H138+'Раздел 2 таблица 3'!H138)</f>
        <v>0</v>
      </c>
      <c r="I138" s="221">
        <f t="shared" si="4"/>
        <v>0</v>
      </c>
      <c r="J138" s="231">
        <f>SUM('Раздел 2 таблица 1 '!J138+'Раздел 2 таблица 2 '!J138+'Раздел 2 таблица 3'!J138)</f>
        <v>0</v>
      </c>
      <c r="K138" s="231">
        <f>SUM('Раздел 2 таблица 1 '!K138+'Раздел 2 таблица 2 '!K138+'Раздел 2 таблица 3'!K138)</f>
        <v>0</v>
      </c>
      <c r="L138" s="231">
        <f>SUM('Раздел 2 таблица 1 '!L138+'Раздел 2 таблица 2 '!L138+'Раздел 2 таблица 3'!L138)</f>
        <v>0</v>
      </c>
      <c r="M138" s="231">
        <f>SUM('Раздел 2 таблица 1 '!M138+'Раздел 2 таблица 2 '!M138+'Раздел 2 таблица 3'!M138)</f>
        <v>0</v>
      </c>
      <c r="N138" s="231">
        <f>SUM('Раздел 2 таблица 1 '!N138+'Раздел 2 таблица 2 '!N138+'Раздел 2 таблица 3'!N138)</f>
        <v>0</v>
      </c>
      <c r="O138" s="231">
        <f>SUM('Раздел 2 таблица 1 '!O138+'Раздел 2 таблица 2 '!O138+'Раздел 2 таблица 3'!O138)</f>
        <v>0</v>
      </c>
      <c r="P138" s="231">
        <f>SUM('Раздел 2 таблица 1 '!P138+'Раздел 2 таблица 2 '!P138+'Раздел 2 таблица 3'!P138)</f>
        <v>0</v>
      </c>
      <c r="Q138" s="231">
        <f>SUM('Раздел 2 таблица 1 '!Q138+'Раздел 2 таблица 2 '!Q138+'Раздел 2 таблица 3'!Q138)</f>
        <v>0</v>
      </c>
      <c r="R138" s="221">
        <f t="shared" si="6"/>
        <v>0</v>
      </c>
      <c r="S138" s="221">
        <f>SUM('Раздел 2 таблица 1 '!S138+'Раздел 2 таблица 2 '!S138+'Раздел 2 таблица 3'!S138)</f>
        <v>0</v>
      </c>
      <c r="T138" s="221">
        <f>SUM('Раздел 2 таблица 1 '!T138+'Раздел 2 таблица 2 '!T138+'Раздел 2 таблица 3'!T138)</f>
        <v>0</v>
      </c>
      <c r="U138" s="221">
        <f>SUM('Раздел 2 таблица 1 '!U138+'Раздел 2 таблица 2 '!U138+'Раздел 2 таблица 3'!U138)</f>
        <v>0</v>
      </c>
      <c r="V138" s="221">
        <f>SUM('Раздел 2 таблица 1 '!V138+'Раздел 2 таблица 2 '!V138+'Раздел 2 таблица 3'!V138)</f>
        <v>0</v>
      </c>
      <c r="W138" s="221">
        <f>SUM('Раздел 2 таблица 1 '!W138+'Раздел 2 таблица 2 '!W138+'Раздел 2 таблица 3'!W138)</f>
        <v>0</v>
      </c>
      <c r="X138" s="221">
        <f>SUM('Раздел 2 таблица 1 '!X138+'Раздел 2 таблица 2 '!X138+'Раздел 2 таблица 3'!X138)</f>
        <v>0</v>
      </c>
      <c r="Y138" s="243">
        <f>SUM('Раздел 2 таблица 1 '!Y138+'Раздел 2 таблица 2 '!Y138+'Раздел 2 таблица 3'!Y138)</f>
        <v>0</v>
      </c>
      <c r="Z138" s="243">
        <f>SUM('Раздел 2 таблица 1 '!Z138+'Раздел 2 таблица 2 '!Z138+'Раздел 2 таблица 3'!Z138)</f>
        <v>0</v>
      </c>
      <c r="AA138" s="243">
        <f>SUM('Раздел 2 таблица 1 '!AA138+'Раздел 2 таблица 2 '!AA138+'Раздел 2 таблица 3'!AA138)</f>
        <v>0</v>
      </c>
    </row>
    <row r="139" spans="1:130" x14ac:dyDescent="0.25">
      <c r="A139" s="80" t="s">
        <v>367</v>
      </c>
      <c r="B139" s="497" t="s">
        <v>323</v>
      </c>
      <c r="C139" s="229">
        <f>SUM('Раздел 2 таблица 1 '!C139+'Раздел 2 таблица 2 '!C139+'Раздел 2 таблица 3'!C139)</f>
        <v>0</v>
      </c>
      <c r="D139" s="229">
        <f>SUM('Раздел 2 таблица 1 '!D139+'Раздел 2 таблица 2 '!D139+'Раздел 2 таблица 3'!D139)</f>
        <v>0</v>
      </c>
      <c r="E139" s="229">
        <f>SUM('Раздел 2 таблица 1 '!E139+'Раздел 2 таблица 2 '!E139+'Раздел 2 таблица 3'!E139)</f>
        <v>0</v>
      </c>
      <c r="F139" s="229">
        <f>SUM('Раздел 2 таблица 1 '!F139+'Раздел 2 таблица 2 '!F139+'Раздел 2 таблица 3'!F139)</f>
        <v>0</v>
      </c>
      <c r="G139" s="229">
        <f>SUM('Раздел 2 таблица 1 '!G139+'Раздел 2 таблица 2 '!G139+'Раздел 2 таблица 3'!G139)</f>
        <v>0</v>
      </c>
      <c r="H139" s="229">
        <f>SUM('Раздел 2 таблица 1 '!H139+'Раздел 2 таблица 2 '!H139+'Раздел 2 таблица 3'!H139)</f>
        <v>0</v>
      </c>
      <c r="I139" s="221">
        <f t="shared" si="4"/>
        <v>0</v>
      </c>
      <c r="J139" s="231">
        <f>SUM('Раздел 2 таблица 1 '!J139+'Раздел 2 таблица 2 '!J139+'Раздел 2 таблица 3'!J139)</f>
        <v>0</v>
      </c>
      <c r="K139" s="231">
        <f>SUM('Раздел 2 таблица 1 '!K139+'Раздел 2 таблица 2 '!K139+'Раздел 2 таблица 3'!K139)</f>
        <v>0</v>
      </c>
      <c r="L139" s="231">
        <f>SUM('Раздел 2 таблица 1 '!L139+'Раздел 2 таблица 2 '!L139+'Раздел 2 таблица 3'!L139)</f>
        <v>0</v>
      </c>
      <c r="M139" s="231">
        <f>SUM('Раздел 2 таблица 1 '!M139+'Раздел 2 таблица 2 '!M139+'Раздел 2 таблица 3'!M139)</f>
        <v>0</v>
      </c>
      <c r="N139" s="231">
        <f>SUM('Раздел 2 таблица 1 '!N139+'Раздел 2 таблица 2 '!N139+'Раздел 2 таблица 3'!N139)</f>
        <v>0</v>
      </c>
      <c r="O139" s="231">
        <f>SUM('Раздел 2 таблица 1 '!O139+'Раздел 2 таблица 2 '!O139+'Раздел 2 таблица 3'!O139)</f>
        <v>0</v>
      </c>
      <c r="P139" s="231">
        <f>SUM('Раздел 2 таблица 1 '!P139+'Раздел 2 таблица 2 '!P139+'Раздел 2 таблица 3'!P139)</f>
        <v>0</v>
      </c>
      <c r="Q139" s="231">
        <f>SUM('Раздел 2 таблица 1 '!Q139+'Раздел 2 таблица 2 '!Q139+'Раздел 2 таблица 3'!Q139)</f>
        <v>0</v>
      </c>
      <c r="R139" s="221">
        <f t="shared" si="6"/>
        <v>0</v>
      </c>
      <c r="S139" s="221">
        <f>SUM('Раздел 2 таблица 1 '!S139+'Раздел 2 таблица 2 '!S139+'Раздел 2 таблица 3'!S139)</f>
        <v>0</v>
      </c>
      <c r="T139" s="221">
        <f>SUM('Раздел 2 таблица 1 '!T139+'Раздел 2 таблица 2 '!T139+'Раздел 2 таблица 3'!T139)</f>
        <v>0</v>
      </c>
      <c r="U139" s="221">
        <f>SUM('Раздел 2 таблица 1 '!U139+'Раздел 2 таблица 2 '!U139+'Раздел 2 таблица 3'!U139)</f>
        <v>0</v>
      </c>
      <c r="V139" s="221">
        <f>SUM('Раздел 2 таблица 1 '!V139+'Раздел 2 таблица 2 '!V139+'Раздел 2 таблица 3'!V139)</f>
        <v>0</v>
      </c>
      <c r="W139" s="221">
        <f>SUM('Раздел 2 таблица 1 '!W139+'Раздел 2 таблица 2 '!W139+'Раздел 2 таблица 3'!W139)</f>
        <v>0</v>
      </c>
      <c r="X139" s="221">
        <f>SUM('Раздел 2 таблица 1 '!X139+'Раздел 2 таблица 2 '!X139+'Раздел 2 таблица 3'!X139)</f>
        <v>0</v>
      </c>
      <c r="Y139" s="243">
        <f>SUM('Раздел 2 таблица 1 '!Y139+'Раздел 2 таблица 2 '!Y139+'Раздел 2 таблица 3'!Y139)</f>
        <v>0</v>
      </c>
      <c r="Z139" s="243">
        <f>SUM('Раздел 2 таблица 1 '!Z139+'Раздел 2 таблица 2 '!Z139+'Раздел 2 таблица 3'!Z139)</f>
        <v>0</v>
      </c>
      <c r="AA139" s="243">
        <f>SUM('Раздел 2 таблица 1 '!AA139+'Раздел 2 таблица 2 '!AA139+'Раздел 2 таблица 3'!AA139)</f>
        <v>0</v>
      </c>
    </row>
    <row r="140" spans="1:130" x14ac:dyDescent="0.25">
      <c r="A140" s="80" t="s">
        <v>133</v>
      </c>
      <c r="B140" s="497" t="s">
        <v>324</v>
      </c>
      <c r="C140" s="229">
        <f>SUM('Раздел 2 таблица 1 '!C140+'Раздел 2 таблица 2 '!C140+'Раздел 2 таблица 3'!C140)</f>
        <v>0</v>
      </c>
      <c r="D140" s="229">
        <f>SUM('Раздел 2 таблица 1 '!D140+'Раздел 2 таблица 2 '!D140+'Раздел 2 таблица 3'!D140)</f>
        <v>0</v>
      </c>
      <c r="E140" s="229">
        <f>SUM('Раздел 2 таблица 1 '!E140+'Раздел 2 таблица 2 '!E140+'Раздел 2 таблица 3'!E140)</f>
        <v>0</v>
      </c>
      <c r="F140" s="229">
        <f>SUM('Раздел 2 таблица 1 '!F140+'Раздел 2 таблица 2 '!F140+'Раздел 2 таблица 3'!F140)</f>
        <v>0</v>
      </c>
      <c r="G140" s="229">
        <f>SUM('Раздел 2 таблица 1 '!G140+'Раздел 2 таблица 2 '!G140+'Раздел 2 таблица 3'!G140)</f>
        <v>0</v>
      </c>
      <c r="H140" s="229">
        <f>SUM('Раздел 2 таблица 1 '!H140+'Раздел 2 таблица 2 '!H140+'Раздел 2 таблица 3'!H140)</f>
        <v>0</v>
      </c>
      <c r="I140" s="221">
        <f t="shared" si="4"/>
        <v>0</v>
      </c>
      <c r="J140" s="231">
        <f>SUM('Раздел 2 таблица 1 '!J140+'Раздел 2 таблица 2 '!J140+'Раздел 2 таблица 3'!J140)</f>
        <v>0</v>
      </c>
      <c r="K140" s="231">
        <f>SUM('Раздел 2 таблица 1 '!K140+'Раздел 2 таблица 2 '!K140+'Раздел 2 таблица 3'!K140)</f>
        <v>0</v>
      </c>
      <c r="L140" s="231">
        <f>SUM('Раздел 2 таблица 1 '!L140+'Раздел 2 таблица 2 '!L140+'Раздел 2 таблица 3'!L140)</f>
        <v>0</v>
      </c>
      <c r="M140" s="231">
        <f>SUM('Раздел 2 таблица 1 '!M140+'Раздел 2 таблица 2 '!M140+'Раздел 2 таблица 3'!M140)</f>
        <v>0</v>
      </c>
      <c r="N140" s="231">
        <f>SUM('Раздел 2 таблица 1 '!N140+'Раздел 2 таблица 2 '!N140+'Раздел 2 таблица 3'!N140)</f>
        <v>0</v>
      </c>
      <c r="O140" s="231">
        <f>SUM('Раздел 2 таблица 1 '!O140+'Раздел 2 таблица 2 '!O140+'Раздел 2 таблица 3'!O140)</f>
        <v>0</v>
      </c>
      <c r="P140" s="231">
        <f>SUM('Раздел 2 таблица 1 '!P140+'Раздел 2 таблица 2 '!P140+'Раздел 2 таблица 3'!P140)</f>
        <v>0</v>
      </c>
      <c r="Q140" s="231">
        <f>SUM('Раздел 2 таблица 1 '!Q140+'Раздел 2 таблица 2 '!Q140+'Раздел 2 таблица 3'!Q140)</f>
        <v>0</v>
      </c>
      <c r="R140" s="221">
        <f t="shared" si="6"/>
        <v>0</v>
      </c>
      <c r="S140" s="221">
        <f>SUM('Раздел 2 таблица 1 '!S140+'Раздел 2 таблица 2 '!S140+'Раздел 2 таблица 3'!S140)</f>
        <v>0</v>
      </c>
      <c r="T140" s="221">
        <f>SUM('Раздел 2 таблица 1 '!T140+'Раздел 2 таблица 2 '!T140+'Раздел 2 таблица 3'!T140)</f>
        <v>0</v>
      </c>
      <c r="U140" s="221">
        <f>SUM('Раздел 2 таблица 1 '!U140+'Раздел 2 таблица 2 '!U140+'Раздел 2 таблица 3'!U140)</f>
        <v>0</v>
      </c>
      <c r="V140" s="221">
        <f>SUM('Раздел 2 таблица 1 '!V140+'Раздел 2 таблица 2 '!V140+'Раздел 2 таблица 3'!V140)</f>
        <v>0</v>
      </c>
      <c r="W140" s="221">
        <f>SUM('Раздел 2 таблица 1 '!W140+'Раздел 2 таблица 2 '!W140+'Раздел 2 таблица 3'!W140)</f>
        <v>0</v>
      </c>
      <c r="X140" s="221">
        <f>SUM('Раздел 2 таблица 1 '!X140+'Раздел 2 таблица 2 '!X140+'Раздел 2 таблица 3'!X140)</f>
        <v>0</v>
      </c>
      <c r="Y140" s="243">
        <f>SUM('Раздел 2 таблица 1 '!Y140+'Раздел 2 таблица 2 '!Y140+'Раздел 2 таблица 3'!Y140)</f>
        <v>0</v>
      </c>
      <c r="Z140" s="243">
        <f>SUM('Раздел 2 таблица 1 '!Z140+'Раздел 2 таблица 2 '!Z140+'Раздел 2 таблица 3'!Z140)</f>
        <v>0</v>
      </c>
      <c r="AA140" s="243">
        <f>SUM('Раздел 2 таблица 1 '!AA140+'Раздел 2 таблица 2 '!AA140+'Раздел 2 таблица 3'!AA140)</f>
        <v>0</v>
      </c>
    </row>
    <row r="141" spans="1:130" x14ac:dyDescent="0.25">
      <c r="A141" s="80" t="s">
        <v>134</v>
      </c>
      <c r="B141" s="497" t="s">
        <v>325</v>
      </c>
      <c r="C141" s="229">
        <f>SUM('Раздел 2 таблица 1 '!C141+'Раздел 2 таблица 2 '!C141+'Раздел 2 таблица 3'!C141)</f>
        <v>0</v>
      </c>
      <c r="D141" s="229">
        <f>SUM('Раздел 2 таблица 1 '!D141+'Раздел 2 таблица 2 '!D141+'Раздел 2 таблица 3'!D141)</f>
        <v>0</v>
      </c>
      <c r="E141" s="229">
        <f>SUM('Раздел 2 таблица 1 '!E141+'Раздел 2 таблица 2 '!E141+'Раздел 2 таблица 3'!E141)</f>
        <v>0</v>
      </c>
      <c r="F141" s="229">
        <f>SUM('Раздел 2 таблица 1 '!F141+'Раздел 2 таблица 2 '!F141+'Раздел 2 таблица 3'!F141)</f>
        <v>0</v>
      </c>
      <c r="G141" s="229">
        <f>SUM('Раздел 2 таблица 1 '!G141+'Раздел 2 таблица 2 '!G141+'Раздел 2 таблица 3'!G141)</f>
        <v>0</v>
      </c>
      <c r="H141" s="229">
        <f>SUM('Раздел 2 таблица 1 '!H141+'Раздел 2 таблица 2 '!H141+'Раздел 2 таблица 3'!H141)</f>
        <v>0</v>
      </c>
      <c r="I141" s="221">
        <f t="shared" si="4"/>
        <v>0</v>
      </c>
      <c r="J141" s="231">
        <f>SUM('Раздел 2 таблица 1 '!J141+'Раздел 2 таблица 2 '!J141+'Раздел 2 таблица 3'!J141)</f>
        <v>0</v>
      </c>
      <c r="K141" s="231">
        <f>SUM('Раздел 2 таблица 1 '!K141+'Раздел 2 таблица 2 '!K141+'Раздел 2 таблица 3'!K141)</f>
        <v>0</v>
      </c>
      <c r="L141" s="231">
        <f>SUM('Раздел 2 таблица 1 '!L141+'Раздел 2 таблица 2 '!L141+'Раздел 2 таблица 3'!L141)</f>
        <v>0</v>
      </c>
      <c r="M141" s="231">
        <f>SUM('Раздел 2 таблица 1 '!M141+'Раздел 2 таблица 2 '!M141+'Раздел 2 таблица 3'!M141)</f>
        <v>0</v>
      </c>
      <c r="N141" s="231">
        <f>SUM('Раздел 2 таблица 1 '!N141+'Раздел 2 таблица 2 '!N141+'Раздел 2 таблица 3'!N141)</f>
        <v>0</v>
      </c>
      <c r="O141" s="231">
        <f>SUM('Раздел 2 таблица 1 '!O141+'Раздел 2 таблица 2 '!O141+'Раздел 2 таблица 3'!O141)</f>
        <v>0</v>
      </c>
      <c r="P141" s="231">
        <f>SUM('Раздел 2 таблица 1 '!P141+'Раздел 2 таблица 2 '!P141+'Раздел 2 таблица 3'!P141)</f>
        <v>0</v>
      </c>
      <c r="Q141" s="231">
        <f>SUM('Раздел 2 таблица 1 '!Q141+'Раздел 2 таблица 2 '!Q141+'Раздел 2 таблица 3'!Q141)</f>
        <v>0</v>
      </c>
      <c r="R141" s="221">
        <f t="shared" si="6"/>
        <v>0</v>
      </c>
      <c r="S141" s="221">
        <f>SUM('Раздел 2 таблица 1 '!S141+'Раздел 2 таблица 2 '!S141+'Раздел 2 таблица 3'!S141)</f>
        <v>0</v>
      </c>
      <c r="T141" s="221">
        <f>SUM('Раздел 2 таблица 1 '!T141+'Раздел 2 таблица 2 '!T141+'Раздел 2 таблица 3'!T141)</f>
        <v>0</v>
      </c>
      <c r="U141" s="221">
        <f>SUM('Раздел 2 таблица 1 '!U141+'Раздел 2 таблица 2 '!U141+'Раздел 2 таблица 3'!U141)</f>
        <v>0</v>
      </c>
      <c r="V141" s="221">
        <f>SUM('Раздел 2 таблица 1 '!V141+'Раздел 2 таблица 2 '!V141+'Раздел 2 таблица 3'!V141)</f>
        <v>0</v>
      </c>
      <c r="W141" s="221">
        <f>SUM('Раздел 2 таблица 1 '!W141+'Раздел 2 таблица 2 '!W141+'Раздел 2 таблица 3'!W141)</f>
        <v>0</v>
      </c>
      <c r="X141" s="221">
        <f>SUM('Раздел 2 таблица 1 '!X141+'Раздел 2 таблица 2 '!X141+'Раздел 2 таблица 3'!X141)</f>
        <v>0</v>
      </c>
      <c r="Y141" s="243">
        <f>SUM('Раздел 2 таблица 1 '!Y141+'Раздел 2 таблица 2 '!Y141+'Раздел 2 таблица 3'!Y141)</f>
        <v>0</v>
      </c>
      <c r="Z141" s="243">
        <f>SUM('Раздел 2 таблица 1 '!Z141+'Раздел 2 таблица 2 '!Z141+'Раздел 2 таблица 3'!Z141)</f>
        <v>0</v>
      </c>
      <c r="AA141" s="243">
        <f>SUM('Раздел 2 таблица 1 '!AA141+'Раздел 2 таблица 2 '!AA141+'Раздел 2 таблица 3'!AA141)</f>
        <v>0</v>
      </c>
    </row>
    <row r="142" spans="1:130" x14ac:dyDescent="0.25">
      <c r="A142" s="80" t="s">
        <v>135</v>
      </c>
      <c r="B142" s="497" t="s">
        <v>340</v>
      </c>
      <c r="C142" s="229">
        <f>SUM('Раздел 2 таблица 1 '!C142+'Раздел 2 таблица 2 '!C142+'Раздел 2 таблица 3'!C142)</f>
        <v>0</v>
      </c>
      <c r="D142" s="229">
        <f>SUM('Раздел 2 таблица 1 '!D142+'Раздел 2 таблица 2 '!D142+'Раздел 2 таблица 3'!D142)</f>
        <v>0</v>
      </c>
      <c r="E142" s="229">
        <f>SUM('Раздел 2 таблица 1 '!E142+'Раздел 2 таблица 2 '!E142+'Раздел 2 таблица 3'!E142)</f>
        <v>0</v>
      </c>
      <c r="F142" s="229">
        <f>SUM('Раздел 2 таблица 1 '!F142+'Раздел 2 таблица 2 '!F142+'Раздел 2 таблица 3'!F142)</f>
        <v>0</v>
      </c>
      <c r="G142" s="229">
        <f>SUM('Раздел 2 таблица 1 '!G142+'Раздел 2 таблица 2 '!G142+'Раздел 2 таблица 3'!G142)</f>
        <v>0</v>
      </c>
      <c r="H142" s="229">
        <f>SUM('Раздел 2 таблица 1 '!H142+'Раздел 2 таблица 2 '!H142+'Раздел 2 таблица 3'!H142)</f>
        <v>0</v>
      </c>
      <c r="I142" s="221">
        <f t="shared" si="4"/>
        <v>0</v>
      </c>
      <c r="J142" s="231">
        <f>SUM('Раздел 2 таблица 1 '!J142+'Раздел 2 таблица 2 '!J142+'Раздел 2 таблица 3'!J142)</f>
        <v>0</v>
      </c>
      <c r="K142" s="231">
        <f>SUM('Раздел 2 таблица 1 '!K142+'Раздел 2 таблица 2 '!K142+'Раздел 2 таблица 3'!K142)</f>
        <v>0</v>
      </c>
      <c r="L142" s="231">
        <f>SUM('Раздел 2 таблица 1 '!L142+'Раздел 2 таблица 2 '!L142+'Раздел 2 таблица 3'!L142)</f>
        <v>0</v>
      </c>
      <c r="M142" s="231">
        <f>SUM('Раздел 2 таблица 1 '!M142+'Раздел 2 таблица 2 '!M142+'Раздел 2 таблица 3'!M142)</f>
        <v>0</v>
      </c>
      <c r="N142" s="231">
        <f>SUM('Раздел 2 таблица 1 '!N142+'Раздел 2 таблица 2 '!N142+'Раздел 2 таблица 3'!N142)</f>
        <v>0</v>
      </c>
      <c r="O142" s="231">
        <f>SUM('Раздел 2 таблица 1 '!O142+'Раздел 2 таблица 2 '!O142+'Раздел 2 таблица 3'!O142)</f>
        <v>0</v>
      </c>
      <c r="P142" s="231">
        <f>SUM('Раздел 2 таблица 1 '!P142+'Раздел 2 таблица 2 '!P142+'Раздел 2 таблица 3'!P142)</f>
        <v>0</v>
      </c>
      <c r="Q142" s="231">
        <f>SUM('Раздел 2 таблица 1 '!Q142+'Раздел 2 таблица 2 '!Q142+'Раздел 2 таблица 3'!Q142)</f>
        <v>0</v>
      </c>
      <c r="R142" s="221">
        <f t="shared" si="6"/>
        <v>0</v>
      </c>
      <c r="S142" s="221">
        <f>SUM('Раздел 2 таблица 1 '!S142+'Раздел 2 таблица 2 '!S142+'Раздел 2 таблица 3'!S142)</f>
        <v>0</v>
      </c>
      <c r="T142" s="221">
        <f>SUM('Раздел 2 таблица 1 '!T142+'Раздел 2 таблица 2 '!T142+'Раздел 2 таблица 3'!T142)</f>
        <v>0</v>
      </c>
      <c r="U142" s="221">
        <f>SUM('Раздел 2 таблица 1 '!U142+'Раздел 2 таблица 2 '!U142+'Раздел 2 таблица 3'!U142)</f>
        <v>0</v>
      </c>
      <c r="V142" s="221">
        <f>SUM('Раздел 2 таблица 1 '!V142+'Раздел 2 таблица 2 '!V142+'Раздел 2 таблица 3'!V142)</f>
        <v>0</v>
      </c>
      <c r="W142" s="221">
        <f>SUM('Раздел 2 таблица 1 '!W142+'Раздел 2 таблица 2 '!W142+'Раздел 2 таблица 3'!W142)</f>
        <v>0</v>
      </c>
      <c r="X142" s="221">
        <f>SUM('Раздел 2 таблица 1 '!X142+'Раздел 2 таблица 2 '!X142+'Раздел 2 таблица 3'!X142)</f>
        <v>0</v>
      </c>
      <c r="Y142" s="243">
        <f>SUM('Раздел 2 таблица 1 '!Y142+'Раздел 2 таблица 2 '!Y142+'Раздел 2 таблица 3'!Y142)</f>
        <v>0</v>
      </c>
      <c r="Z142" s="243">
        <f>SUM('Раздел 2 таблица 1 '!Z142+'Раздел 2 таблица 2 '!Z142+'Раздел 2 таблица 3'!Z142)</f>
        <v>0</v>
      </c>
      <c r="AA142" s="243">
        <f>SUM('Раздел 2 таблица 1 '!AA142+'Раздел 2 таблица 2 '!AA142+'Раздел 2 таблица 3'!AA142)</f>
        <v>0</v>
      </c>
    </row>
    <row r="143" spans="1:130" x14ac:dyDescent="0.25">
      <c r="A143" s="80" t="s">
        <v>368</v>
      </c>
      <c r="B143" s="497" t="s">
        <v>341</v>
      </c>
      <c r="C143" s="229">
        <f>SUM('Раздел 2 таблица 1 '!C143+'Раздел 2 таблица 2 '!C143+'Раздел 2 таблица 3'!C143)</f>
        <v>0</v>
      </c>
      <c r="D143" s="229">
        <f>SUM('Раздел 2 таблица 1 '!D143+'Раздел 2 таблица 2 '!D143+'Раздел 2 таблица 3'!D143)</f>
        <v>0</v>
      </c>
      <c r="E143" s="229">
        <f>SUM('Раздел 2 таблица 1 '!E143+'Раздел 2 таблица 2 '!E143+'Раздел 2 таблица 3'!E143)</f>
        <v>0</v>
      </c>
      <c r="F143" s="229">
        <f>SUM('Раздел 2 таблица 1 '!F143+'Раздел 2 таблица 2 '!F143+'Раздел 2 таблица 3'!F143)</f>
        <v>0</v>
      </c>
      <c r="G143" s="229">
        <f>SUM('Раздел 2 таблица 1 '!G143+'Раздел 2 таблица 2 '!G143+'Раздел 2 таблица 3'!G143)</f>
        <v>0</v>
      </c>
      <c r="H143" s="229">
        <f>SUM('Раздел 2 таблица 1 '!H143+'Раздел 2 таблица 2 '!H143+'Раздел 2 таблица 3'!H143)</f>
        <v>0</v>
      </c>
      <c r="I143" s="221">
        <f t="shared" si="4"/>
        <v>0</v>
      </c>
      <c r="J143" s="231">
        <f>SUM('Раздел 2 таблица 1 '!J143+'Раздел 2 таблица 2 '!J143+'Раздел 2 таблица 3'!J143)</f>
        <v>0</v>
      </c>
      <c r="K143" s="231">
        <f>SUM('Раздел 2 таблица 1 '!K143+'Раздел 2 таблица 2 '!K143+'Раздел 2 таблица 3'!K143)</f>
        <v>0</v>
      </c>
      <c r="L143" s="231">
        <f>SUM('Раздел 2 таблица 1 '!L143+'Раздел 2 таблица 2 '!L143+'Раздел 2 таблица 3'!L143)</f>
        <v>0</v>
      </c>
      <c r="M143" s="231">
        <f>SUM('Раздел 2 таблица 1 '!M143+'Раздел 2 таблица 2 '!M143+'Раздел 2 таблица 3'!M143)</f>
        <v>0</v>
      </c>
      <c r="N143" s="231">
        <f>SUM('Раздел 2 таблица 1 '!N143+'Раздел 2 таблица 2 '!N143+'Раздел 2 таблица 3'!N143)</f>
        <v>0</v>
      </c>
      <c r="O143" s="231">
        <f>SUM('Раздел 2 таблица 1 '!O143+'Раздел 2 таблица 2 '!O143+'Раздел 2 таблица 3'!O143)</f>
        <v>0</v>
      </c>
      <c r="P143" s="231">
        <f>SUM('Раздел 2 таблица 1 '!P143+'Раздел 2 таблица 2 '!P143+'Раздел 2 таблица 3'!P143)</f>
        <v>0</v>
      </c>
      <c r="Q143" s="231">
        <f>SUM('Раздел 2 таблица 1 '!Q143+'Раздел 2 таблица 2 '!Q143+'Раздел 2 таблица 3'!Q143)</f>
        <v>0</v>
      </c>
      <c r="R143" s="221">
        <f t="shared" si="6"/>
        <v>0</v>
      </c>
      <c r="S143" s="221">
        <f>SUM('Раздел 2 таблица 1 '!S143+'Раздел 2 таблица 2 '!S143+'Раздел 2 таблица 3'!S143)</f>
        <v>0</v>
      </c>
      <c r="T143" s="221">
        <f>SUM('Раздел 2 таблица 1 '!T143+'Раздел 2 таблица 2 '!T143+'Раздел 2 таблица 3'!T143)</f>
        <v>0</v>
      </c>
      <c r="U143" s="221">
        <f>SUM('Раздел 2 таблица 1 '!U143+'Раздел 2 таблица 2 '!U143+'Раздел 2 таблица 3'!U143)</f>
        <v>0</v>
      </c>
      <c r="V143" s="221">
        <f>SUM('Раздел 2 таблица 1 '!V143+'Раздел 2 таблица 2 '!V143+'Раздел 2 таблица 3'!V143)</f>
        <v>0</v>
      </c>
      <c r="W143" s="221">
        <f>SUM('Раздел 2 таблица 1 '!W143+'Раздел 2 таблица 2 '!W143+'Раздел 2 таблица 3'!W143)</f>
        <v>0</v>
      </c>
      <c r="X143" s="221">
        <f>SUM('Раздел 2 таблица 1 '!X143+'Раздел 2 таблица 2 '!X143+'Раздел 2 таблица 3'!X143)</f>
        <v>0</v>
      </c>
      <c r="Y143" s="243">
        <f>SUM('Раздел 2 таблица 1 '!Y143+'Раздел 2 таблица 2 '!Y143+'Раздел 2 таблица 3'!Y143)</f>
        <v>0</v>
      </c>
      <c r="Z143" s="243">
        <f>SUM('Раздел 2 таблица 1 '!Z143+'Раздел 2 таблица 2 '!Z143+'Раздел 2 таблица 3'!Z143)</f>
        <v>0</v>
      </c>
      <c r="AA143" s="243">
        <f>SUM('Раздел 2 таблица 1 '!AA143+'Раздел 2 таблица 2 '!AA143+'Раздел 2 таблица 3'!AA143)</f>
        <v>0</v>
      </c>
    </row>
    <row r="144" spans="1:130" x14ac:dyDescent="0.25">
      <c r="A144" s="80" t="s">
        <v>136</v>
      </c>
      <c r="B144" s="497" t="s">
        <v>342</v>
      </c>
      <c r="C144" s="229">
        <f>SUM('Раздел 2 таблица 1 '!C144+'Раздел 2 таблица 2 '!C144+'Раздел 2 таблица 3'!C144)</f>
        <v>0</v>
      </c>
      <c r="D144" s="229">
        <f>SUM('Раздел 2 таблица 1 '!D144+'Раздел 2 таблица 2 '!D144+'Раздел 2 таблица 3'!D144)</f>
        <v>0</v>
      </c>
      <c r="E144" s="229">
        <f>SUM('Раздел 2 таблица 1 '!E144+'Раздел 2 таблица 2 '!E144+'Раздел 2 таблица 3'!E144)</f>
        <v>0</v>
      </c>
      <c r="F144" s="229">
        <f>SUM('Раздел 2 таблица 1 '!F144+'Раздел 2 таблица 2 '!F144+'Раздел 2 таблица 3'!F144)</f>
        <v>0</v>
      </c>
      <c r="G144" s="229">
        <f>SUM('Раздел 2 таблица 1 '!G144+'Раздел 2 таблица 2 '!G144+'Раздел 2 таблица 3'!G144)</f>
        <v>0</v>
      </c>
      <c r="H144" s="229">
        <f>SUM('Раздел 2 таблица 1 '!H144+'Раздел 2 таблица 2 '!H144+'Раздел 2 таблица 3'!H144)</f>
        <v>0</v>
      </c>
      <c r="I144" s="221">
        <f t="shared" si="4"/>
        <v>0</v>
      </c>
      <c r="J144" s="231">
        <f>SUM('Раздел 2 таблица 1 '!J144+'Раздел 2 таблица 2 '!J144+'Раздел 2 таблица 3'!J144)</f>
        <v>0</v>
      </c>
      <c r="K144" s="231">
        <f>SUM('Раздел 2 таблица 1 '!K144+'Раздел 2 таблица 2 '!K144+'Раздел 2 таблица 3'!K144)</f>
        <v>0</v>
      </c>
      <c r="L144" s="231">
        <f>SUM('Раздел 2 таблица 1 '!L144+'Раздел 2 таблица 2 '!L144+'Раздел 2 таблица 3'!L144)</f>
        <v>0</v>
      </c>
      <c r="M144" s="231">
        <f>SUM('Раздел 2 таблица 1 '!M144+'Раздел 2 таблица 2 '!M144+'Раздел 2 таблица 3'!M144)</f>
        <v>0</v>
      </c>
      <c r="N144" s="231">
        <f>SUM('Раздел 2 таблица 1 '!N144+'Раздел 2 таблица 2 '!N144+'Раздел 2 таблица 3'!N144)</f>
        <v>0</v>
      </c>
      <c r="O144" s="231">
        <f>SUM('Раздел 2 таблица 1 '!O144+'Раздел 2 таблица 2 '!O144+'Раздел 2 таблица 3'!O144)</f>
        <v>0</v>
      </c>
      <c r="P144" s="231">
        <f>SUM('Раздел 2 таблица 1 '!P144+'Раздел 2 таблица 2 '!P144+'Раздел 2 таблица 3'!P144)</f>
        <v>0</v>
      </c>
      <c r="Q144" s="231">
        <f>SUM('Раздел 2 таблица 1 '!Q144+'Раздел 2 таблица 2 '!Q144+'Раздел 2 таблица 3'!Q144)</f>
        <v>0</v>
      </c>
      <c r="R144" s="221">
        <f t="shared" si="6"/>
        <v>0</v>
      </c>
      <c r="S144" s="221">
        <f>SUM('Раздел 2 таблица 1 '!S144+'Раздел 2 таблица 2 '!S144+'Раздел 2 таблица 3'!S144)</f>
        <v>0</v>
      </c>
      <c r="T144" s="221">
        <f>SUM('Раздел 2 таблица 1 '!T144+'Раздел 2 таблица 2 '!T144+'Раздел 2 таблица 3'!T144)</f>
        <v>0</v>
      </c>
      <c r="U144" s="221">
        <f>SUM('Раздел 2 таблица 1 '!U144+'Раздел 2 таблица 2 '!U144+'Раздел 2 таблица 3'!U144)</f>
        <v>0</v>
      </c>
      <c r="V144" s="221">
        <f>SUM('Раздел 2 таблица 1 '!V144+'Раздел 2 таблица 2 '!V144+'Раздел 2 таблица 3'!V144)</f>
        <v>0</v>
      </c>
      <c r="W144" s="221">
        <f>SUM('Раздел 2 таблица 1 '!W144+'Раздел 2 таблица 2 '!W144+'Раздел 2 таблица 3'!W144)</f>
        <v>0</v>
      </c>
      <c r="X144" s="221">
        <f>SUM('Раздел 2 таблица 1 '!X144+'Раздел 2 таблица 2 '!X144+'Раздел 2 таблица 3'!X144)</f>
        <v>0</v>
      </c>
      <c r="Y144" s="243">
        <f>SUM('Раздел 2 таблица 1 '!Y144+'Раздел 2 таблица 2 '!Y144+'Раздел 2 таблица 3'!Y144)</f>
        <v>0</v>
      </c>
      <c r="Z144" s="243">
        <f>SUM('Раздел 2 таблица 1 '!Z144+'Раздел 2 таблица 2 '!Z144+'Раздел 2 таблица 3'!Z144)</f>
        <v>0</v>
      </c>
      <c r="AA144" s="243">
        <f>SUM('Раздел 2 таблица 1 '!AA144+'Раздел 2 таблица 2 '!AA144+'Раздел 2 таблица 3'!AA144)</f>
        <v>0</v>
      </c>
    </row>
    <row r="145" spans="1:27" x14ac:dyDescent="0.25">
      <c r="A145" s="80" t="s">
        <v>137</v>
      </c>
      <c r="B145" s="497" t="s">
        <v>343</v>
      </c>
      <c r="C145" s="229">
        <f>SUM('Раздел 2 таблица 1 '!C145+'Раздел 2 таблица 2 '!C145+'Раздел 2 таблица 3'!C145)</f>
        <v>0</v>
      </c>
      <c r="D145" s="229">
        <f>SUM('Раздел 2 таблица 1 '!D145+'Раздел 2 таблица 2 '!D145+'Раздел 2 таблица 3'!D145)</f>
        <v>0</v>
      </c>
      <c r="E145" s="229">
        <f>SUM('Раздел 2 таблица 1 '!E145+'Раздел 2 таблица 2 '!E145+'Раздел 2 таблица 3'!E145)</f>
        <v>0</v>
      </c>
      <c r="F145" s="229">
        <f>SUM('Раздел 2 таблица 1 '!F145+'Раздел 2 таблица 2 '!F145+'Раздел 2 таблица 3'!F145)</f>
        <v>0</v>
      </c>
      <c r="G145" s="229">
        <f>SUM('Раздел 2 таблица 1 '!G145+'Раздел 2 таблица 2 '!G145+'Раздел 2 таблица 3'!G145)</f>
        <v>0</v>
      </c>
      <c r="H145" s="229">
        <f>SUM('Раздел 2 таблица 1 '!H145+'Раздел 2 таблица 2 '!H145+'Раздел 2 таблица 3'!H145)</f>
        <v>0</v>
      </c>
      <c r="I145" s="221">
        <f t="shared" si="4"/>
        <v>0</v>
      </c>
      <c r="J145" s="231">
        <f>SUM('Раздел 2 таблица 1 '!J145+'Раздел 2 таблица 2 '!J145+'Раздел 2 таблица 3'!J145)</f>
        <v>0</v>
      </c>
      <c r="K145" s="231">
        <f>SUM('Раздел 2 таблица 1 '!K145+'Раздел 2 таблица 2 '!K145+'Раздел 2 таблица 3'!K145)</f>
        <v>0</v>
      </c>
      <c r="L145" s="231">
        <f>SUM('Раздел 2 таблица 1 '!L145+'Раздел 2 таблица 2 '!L145+'Раздел 2 таблица 3'!L145)</f>
        <v>0</v>
      </c>
      <c r="M145" s="231">
        <f>SUM('Раздел 2 таблица 1 '!M145+'Раздел 2 таблица 2 '!M145+'Раздел 2 таблица 3'!M145)</f>
        <v>0</v>
      </c>
      <c r="N145" s="231">
        <f>SUM('Раздел 2 таблица 1 '!N145+'Раздел 2 таблица 2 '!N145+'Раздел 2 таблица 3'!N145)</f>
        <v>0</v>
      </c>
      <c r="O145" s="231">
        <f>SUM('Раздел 2 таблица 1 '!O145+'Раздел 2 таблица 2 '!O145+'Раздел 2 таблица 3'!O145)</f>
        <v>0</v>
      </c>
      <c r="P145" s="231">
        <f>SUM('Раздел 2 таблица 1 '!P145+'Раздел 2 таблица 2 '!P145+'Раздел 2 таблица 3'!P145)</f>
        <v>0</v>
      </c>
      <c r="Q145" s="231">
        <f>SUM('Раздел 2 таблица 1 '!Q145+'Раздел 2 таблица 2 '!Q145+'Раздел 2 таблица 3'!Q145)</f>
        <v>0</v>
      </c>
      <c r="R145" s="221">
        <f t="shared" si="6"/>
        <v>0</v>
      </c>
      <c r="S145" s="221">
        <f>SUM('Раздел 2 таблица 1 '!S145+'Раздел 2 таблица 2 '!S145+'Раздел 2 таблица 3'!S145)</f>
        <v>0</v>
      </c>
      <c r="T145" s="221">
        <f>SUM('Раздел 2 таблица 1 '!T145+'Раздел 2 таблица 2 '!T145+'Раздел 2 таблица 3'!T145)</f>
        <v>0</v>
      </c>
      <c r="U145" s="221">
        <f>SUM('Раздел 2 таблица 1 '!U145+'Раздел 2 таблица 2 '!U145+'Раздел 2 таблица 3'!U145)</f>
        <v>0</v>
      </c>
      <c r="V145" s="221">
        <f>SUM('Раздел 2 таблица 1 '!V145+'Раздел 2 таблица 2 '!V145+'Раздел 2 таблица 3'!V145)</f>
        <v>0</v>
      </c>
      <c r="W145" s="221">
        <f>SUM('Раздел 2 таблица 1 '!W145+'Раздел 2 таблица 2 '!W145+'Раздел 2 таблица 3'!W145)</f>
        <v>0</v>
      </c>
      <c r="X145" s="221">
        <f>SUM('Раздел 2 таблица 1 '!X145+'Раздел 2 таблица 2 '!X145+'Раздел 2 таблица 3'!X145)</f>
        <v>0</v>
      </c>
      <c r="Y145" s="243">
        <f>SUM('Раздел 2 таблица 1 '!Y145+'Раздел 2 таблица 2 '!Y145+'Раздел 2 таблица 3'!Y145)</f>
        <v>0</v>
      </c>
      <c r="Z145" s="243">
        <f>SUM('Раздел 2 таблица 1 '!Z145+'Раздел 2 таблица 2 '!Z145+'Раздел 2 таблица 3'!Z145)</f>
        <v>0</v>
      </c>
      <c r="AA145" s="243">
        <f>SUM('Раздел 2 таблица 1 '!AA145+'Раздел 2 таблица 2 '!AA145+'Раздел 2 таблица 3'!AA145)</f>
        <v>0</v>
      </c>
    </row>
    <row r="146" spans="1:27" x14ac:dyDescent="0.25">
      <c r="A146" s="80" t="s">
        <v>302</v>
      </c>
      <c r="B146" s="497" t="s">
        <v>344</v>
      </c>
      <c r="C146" s="229">
        <f>SUM('Раздел 2 таблица 1 '!C146+'Раздел 2 таблица 2 '!C146+'Раздел 2 таблица 3'!C146)</f>
        <v>0</v>
      </c>
      <c r="D146" s="229">
        <f>SUM('Раздел 2 таблица 1 '!D146+'Раздел 2 таблица 2 '!D146+'Раздел 2 таблица 3'!D146)</f>
        <v>0</v>
      </c>
      <c r="E146" s="229">
        <f>SUM('Раздел 2 таблица 1 '!E146+'Раздел 2 таблица 2 '!E146+'Раздел 2 таблица 3'!E146)</f>
        <v>0</v>
      </c>
      <c r="F146" s="229">
        <f>SUM('Раздел 2 таблица 1 '!F146+'Раздел 2 таблица 2 '!F146+'Раздел 2 таблица 3'!F146)</f>
        <v>0</v>
      </c>
      <c r="G146" s="229">
        <f>SUM('Раздел 2 таблица 1 '!G146+'Раздел 2 таблица 2 '!G146+'Раздел 2 таблица 3'!G146)</f>
        <v>0</v>
      </c>
      <c r="H146" s="229">
        <f>SUM('Раздел 2 таблица 1 '!H146+'Раздел 2 таблица 2 '!H146+'Раздел 2 таблица 3'!H146)</f>
        <v>0</v>
      </c>
      <c r="I146" s="221">
        <f t="shared" si="4"/>
        <v>0</v>
      </c>
      <c r="J146" s="231">
        <f>SUM('Раздел 2 таблица 1 '!J146+'Раздел 2 таблица 2 '!J146+'Раздел 2 таблица 3'!J146)</f>
        <v>0</v>
      </c>
      <c r="K146" s="231">
        <f>SUM('Раздел 2 таблица 1 '!K146+'Раздел 2 таблица 2 '!K146+'Раздел 2 таблица 3'!K146)</f>
        <v>0</v>
      </c>
      <c r="L146" s="231">
        <f>SUM('Раздел 2 таблица 1 '!L146+'Раздел 2 таблица 2 '!L146+'Раздел 2 таблица 3'!L146)</f>
        <v>0</v>
      </c>
      <c r="M146" s="231">
        <f>SUM('Раздел 2 таблица 1 '!M146+'Раздел 2 таблица 2 '!M146+'Раздел 2 таблица 3'!M146)</f>
        <v>0</v>
      </c>
      <c r="N146" s="231">
        <f>SUM('Раздел 2 таблица 1 '!N146+'Раздел 2 таблица 2 '!N146+'Раздел 2 таблица 3'!N146)</f>
        <v>0</v>
      </c>
      <c r="O146" s="231">
        <f>SUM('Раздел 2 таблица 1 '!O146+'Раздел 2 таблица 2 '!O146+'Раздел 2 таблица 3'!O146)</f>
        <v>0</v>
      </c>
      <c r="P146" s="231">
        <f>SUM('Раздел 2 таблица 1 '!P146+'Раздел 2 таблица 2 '!P146+'Раздел 2 таблица 3'!P146)</f>
        <v>0</v>
      </c>
      <c r="Q146" s="231">
        <f>SUM('Раздел 2 таблица 1 '!Q146+'Раздел 2 таблица 2 '!Q146+'Раздел 2 таблица 3'!Q146)</f>
        <v>0</v>
      </c>
      <c r="R146" s="221">
        <f t="shared" si="6"/>
        <v>0</v>
      </c>
      <c r="S146" s="221">
        <f>SUM('Раздел 2 таблица 1 '!S146+'Раздел 2 таблица 2 '!S146+'Раздел 2 таблица 3'!S146)</f>
        <v>0</v>
      </c>
      <c r="T146" s="221">
        <f>SUM('Раздел 2 таблица 1 '!T146+'Раздел 2 таблица 2 '!T146+'Раздел 2 таблица 3'!T146)</f>
        <v>0</v>
      </c>
      <c r="U146" s="221">
        <f>SUM('Раздел 2 таблица 1 '!U146+'Раздел 2 таблица 2 '!U146+'Раздел 2 таблица 3'!U146)</f>
        <v>0</v>
      </c>
      <c r="V146" s="221">
        <f>SUM('Раздел 2 таблица 1 '!V146+'Раздел 2 таблица 2 '!V146+'Раздел 2 таблица 3'!V146)</f>
        <v>0</v>
      </c>
      <c r="W146" s="221">
        <f>SUM('Раздел 2 таблица 1 '!W146+'Раздел 2 таблица 2 '!W146+'Раздел 2 таблица 3'!W146)</f>
        <v>0</v>
      </c>
      <c r="X146" s="221">
        <f>SUM('Раздел 2 таблица 1 '!X146+'Раздел 2 таблица 2 '!X146+'Раздел 2 таблица 3'!X146)</f>
        <v>0</v>
      </c>
      <c r="Y146" s="243">
        <f>SUM('Раздел 2 таблица 1 '!Y146+'Раздел 2 таблица 2 '!Y146+'Раздел 2 таблица 3'!Y146)</f>
        <v>0</v>
      </c>
      <c r="Z146" s="243">
        <f>SUM('Раздел 2 таблица 1 '!Z146+'Раздел 2 таблица 2 '!Z146+'Раздел 2 таблица 3'!Z146)</f>
        <v>0</v>
      </c>
      <c r="AA146" s="243">
        <f>SUM('Раздел 2 таблица 1 '!AA146+'Раздел 2 таблица 2 '!AA146+'Раздел 2 таблица 3'!AA146)</f>
        <v>0</v>
      </c>
    </row>
    <row r="147" spans="1:27" x14ac:dyDescent="0.25">
      <c r="A147" s="80" t="s">
        <v>415</v>
      </c>
      <c r="B147" s="497" t="s">
        <v>345</v>
      </c>
      <c r="C147" s="229">
        <f>SUM('Раздел 2 таблица 1 '!C147+'Раздел 2 таблица 2 '!C147+'Раздел 2 таблица 3'!C147)</f>
        <v>0</v>
      </c>
      <c r="D147" s="229">
        <f>SUM('Раздел 2 таблица 1 '!D147+'Раздел 2 таблица 2 '!D147+'Раздел 2 таблица 3'!D147)</f>
        <v>0</v>
      </c>
      <c r="E147" s="229">
        <f>SUM('Раздел 2 таблица 1 '!E147+'Раздел 2 таблица 2 '!E147+'Раздел 2 таблица 3'!E147)</f>
        <v>0</v>
      </c>
      <c r="F147" s="229">
        <f>SUM('Раздел 2 таблица 1 '!F147+'Раздел 2 таблица 2 '!F147+'Раздел 2 таблица 3'!F147)</f>
        <v>0</v>
      </c>
      <c r="G147" s="229">
        <f>SUM('Раздел 2 таблица 1 '!G147+'Раздел 2 таблица 2 '!G147+'Раздел 2 таблица 3'!G147)</f>
        <v>0</v>
      </c>
      <c r="H147" s="229">
        <f>SUM('Раздел 2 таблица 1 '!H147+'Раздел 2 таблица 2 '!H147+'Раздел 2 таблица 3'!H147)</f>
        <v>0</v>
      </c>
      <c r="I147" s="221">
        <f t="shared" si="4"/>
        <v>0</v>
      </c>
      <c r="J147" s="231">
        <f>SUM('Раздел 2 таблица 1 '!J147+'Раздел 2 таблица 2 '!J147+'Раздел 2 таблица 3'!J147)</f>
        <v>0</v>
      </c>
      <c r="K147" s="231">
        <f>SUM('Раздел 2 таблица 1 '!K147+'Раздел 2 таблица 2 '!K147+'Раздел 2 таблица 3'!K147)</f>
        <v>0</v>
      </c>
      <c r="L147" s="231">
        <f>SUM('Раздел 2 таблица 1 '!L147+'Раздел 2 таблица 2 '!L147+'Раздел 2 таблица 3'!L147)</f>
        <v>0</v>
      </c>
      <c r="M147" s="231">
        <f>SUM('Раздел 2 таблица 1 '!M147+'Раздел 2 таблица 2 '!M147+'Раздел 2 таблица 3'!M147)</f>
        <v>0</v>
      </c>
      <c r="N147" s="231">
        <f>SUM('Раздел 2 таблица 1 '!N147+'Раздел 2 таблица 2 '!N147+'Раздел 2 таблица 3'!N147)</f>
        <v>0</v>
      </c>
      <c r="O147" s="231">
        <f>SUM('Раздел 2 таблица 1 '!O147+'Раздел 2 таблица 2 '!O147+'Раздел 2 таблица 3'!O147)</f>
        <v>0</v>
      </c>
      <c r="P147" s="231">
        <f>SUM('Раздел 2 таблица 1 '!P147+'Раздел 2 таблица 2 '!P147+'Раздел 2 таблица 3'!P147)</f>
        <v>0</v>
      </c>
      <c r="Q147" s="231">
        <f>SUM('Раздел 2 таблица 1 '!Q147+'Раздел 2 таблица 2 '!Q147+'Раздел 2 таблица 3'!Q147)</f>
        <v>0</v>
      </c>
      <c r="R147" s="221">
        <f t="shared" si="6"/>
        <v>0</v>
      </c>
      <c r="S147" s="221">
        <f>SUM('Раздел 2 таблица 1 '!S147+'Раздел 2 таблица 2 '!S147+'Раздел 2 таблица 3'!S147)</f>
        <v>0</v>
      </c>
      <c r="T147" s="221">
        <f>SUM('Раздел 2 таблица 1 '!T147+'Раздел 2 таблица 2 '!T147+'Раздел 2 таблица 3'!T147)</f>
        <v>0</v>
      </c>
      <c r="U147" s="221">
        <f>SUM('Раздел 2 таблица 1 '!U147+'Раздел 2 таблица 2 '!U147+'Раздел 2 таблица 3'!U147)</f>
        <v>0</v>
      </c>
      <c r="V147" s="221">
        <f>SUM('Раздел 2 таблица 1 '!V147+'Раздел 2 таблица 2 '!V147+'Раздел 2 таблица 3'!V147)</f>
        <v>0</v>
      </c>
      <c r="W147" s="221">
        <f>SUM('Раздел 2 таблица 1 '!W147+'Раздел 2 таблица 2 '!W147+'Раздел 2 таблица 3'!W147)</f>
        <v>0</v>
      </c>
      <c r="X147" s="221">
        <f>SUM('Раздел 2 таблица 1 '!X147+'Раздел 2 таблица 2 '!X147+'Раздел 2 таблица 3'!X147)</f>
        <v>0</v>
      </c>
      <c r="Y147" s="243">
        <f>SUM('Раздел 2 таблица 1 '!Y147+'Раздел 2 таблица 2 '!Y147+'Раздел 2 таблица 3'!Y147)</f>
        <v>0</v>
      </c>
      <c r="Z147" s="243">
        <f>SUM('Раздел 2 таблица 1 '!Z147+'Раздел 2 таблица 2 '!Z147+'Раздел 2 таблица 3'!Z147)</f>
        <v>0</v>
      </c>
      <c r="AA147" s="243">
        <f>SUM('Раздел 2 таблица 1 '!AA147+'Раздел 2 таблица 2 '!AA147+'Раздел 2 таблица 3'!AA147)</f>
        <v>0</v>
      </c>
    </row>
    <row r="148" spans="1:27" x14ac:dyDescent="0.25">
      <c r="A148" s="80" t="s">
        <v>138</v>
      </c>
      <c r="B148" s="497" t="s">
        <v>346</v>
      </c>
      <c r="C148" s="229">
        <f>SUM('Раздел 2 таблица 1 '!C148+'Раздел 2 таблица 2 '!C148+'Раздел 2 таблица 3'!C148)</f>
        <v>0</v>
      </c>
      <c r="D148" s="229">
        <f>SUM('Раздел 2 таблица 1 '!D148+'Раздел 2 таблица 2 '!D148+'Раздел 2 таблица 3'!D148)</f>
        <v>0</v>
      </c>
      <c r="E148" s="229">
        <f>SUM('Раздел 2 таблица 1 '!E148+'Раздел 2 таблица 2 '!E148+'Раздел 2 таблица 3'!E148)</f>
        <v>0</v>
      </c>
      <c r="F148" s="229">
        <f>SUM('Раздел 2 таблица 1 '!F148+'Раздел 2 таблица 2 '!F148+'Раздел 2 таблица 3'!F148)</f>
        <v>0</v>
      </c>
      <c r="G148" s="229">
        <f>SUM('Раздел 2 таблица 1 '!G148+'Раздел 2 таблица 2 '!G148+'Раздел 2 таблица 3'!G148)</f>
        <v>0</v>
      </c>
      <c r="H148" s="229">
        <f>SUM('Раздел 2 таблица 1 '!H148+'Раздел 2 таблица 2 '!H148+'Раздел 2 таблица 3'!H148)</f>
        <v>0</v>
      </c>
      <c r="I148" s="221">
        <f t="shared" si="4"/>
        <v>0</v>
      </c>
      <c r="J148" s="231">
        <f>SUM('Раздел 2 таблица 1 '!J148+'Раздел 2 таблица 2 '!J148+'Раздел 2 таблица 3'!J148)</f>
        <v>0</v>
      </c>
      <c r="K148" s="231">
        <f>SUM('Раздел 2 таблица 1 '!K148+'Раздел 2 таблица 2 '!K148+'Раздел 2 таблица 3'!K148)</f>
        <v>0</v>
      </c>
      <c r="L148" s="231">
        <f>SUM('Раздел 2 таблица 1 '!L148+'Раздел 2 таблица 2 '!L148+'Раздел 2 таблица 3'!L148)</f>
        <v>0</v>
      </c>
      <c r="M148" s="231">
        <f>SUM('Раздел 2 таблица 1 '!M148+'Раздел 2 таблица 2 '!M148+'Раздел 2 таблица 3'!M148)</f>
        <v>0</v>
      </c>
      <c r="N148" s="231">
        <f>SUM('Раздел 2 таблица 1 '!N148+'Раздел 2 таблица 2 '!N148+'Раздел 2 таблица 3'!N148)</f>
        <v>0</v>
      </c>
      <c r="O148" s="231">
        <f>SUM('Раздел 2 таблица 1 '!O148+'Раздел 2 таблица 2 '!O148+'Раздел 2 таблица 3'!O148)</f>
        <v>0</v>
      </c>
      <c r="P148" s="231">
        <f>SUM('Раздел 2 таблица 1 '!P148+'Раздел 2 таблица 2 '!P148+'Раздел 2 таблица 3'!P148)</f>
        <v>0</v>
      </c>
      <c r="Q148" s="231">
        <f>SUM('Раздел 2 таблица 1 '!Q148+'Раздел 2 таблица 2 '!Q148+'Раздел 2 таблица 3'!Q148)</f>
        <v>0</v>
      </c>
      <c r="R148" s="221">
        <f t="shared" si="6"/>
        <v>0</v>
      </c>
      <c r="S148" s="221">
        <f>SUM('Раздел 2 таблица 1 '!S148+'Раздел 2 таблица 2 '!S148+'Раздел 2 таблица 3'!S148)</f>
        <v>0</v>
      </c>
      <c r="T148" s="221">
        <f>SUM('Раздел 2 таблица 1 '!T148+'Раздел 2 таблица 2 '!T148+'Раздел 2 таблица 3'!T148)</f>
        <v>0</v>
      </c>
      <c r="U148" s="221">
        <f>SUM('Раздел 2 таблица 1 '!U148+'Раздел 2 таблица 2 '!U148+'Раздел 2 таблица 3'!U148)</f>
        <v>0</v>
      </c>
      <c r="V148" s="221">
        <f>SUM('Раздел 2 таблица 1 '!V148+'Раздел 2 таблица 2 '!V148+'Раздел 2 таблица 3'!V148)</f>
        <v>0</v>
      </c>
      <c r="W148" s="221">
        <f>SUM('Раздел 2 таблица 1 '!W148+'Раздел 2 таблица 2 '!W148+'Раздел 2 таблица 3'!W148)</f>
        <v>0</v>
      </c>
      <c r="X148" s="221">
        <f>SUM('Раздел 2 таблица 1 '!X148+'Раздел 2 таблица 2 '!X148+'Раздел 2 таблица 3'!X148)</f>
        <v>0</v>
      </c>
      <c r="Y148" s="243">
        <f>SUM('Раздел 2 таблица 1 '!Y148+'Раздел 2 таблица 2 '!Y148+'Раздел 2 таблица 3'!Y148)</f>
        <v>0</v>
      </c>
      <c r="Z148" s="243">
        <f>SUM('Раздел 2 таблица 1 '!Z148+'Раздел 2 таблица 2 '!Z148+'Раздел 2 таблица 3'!Z148)</f>
        <v>0</v>
      </c>
      <c r="AA148" s="243">
        <f>SUM('Раздел 2 таблица 1 '!AA148+'Раздел 2 таблица 2 '!AA148+'Раздел 2 таблица 3'!AA148)</f>
        <v>0</v>
      </c>
    </row>
    <row r="149" spans="1:27" x14ac:dyDescent="0.25">
      <c r="A149" s="80" t="s">
        <v>139</v>
      </c>
      <c r="B149" s="497" t="s">
        <v>373</v>
      </c>
      <c r="C149" s="229">
        <f>SUM('Раздел 2 таблица 1 '!C149+'Раздел 2 таблица 2 '!C149+'Раздел 2 таблица 3'!C149)</f>
        <v>0</v>
      </c>
      <c r="D149" s="229">
        <f>SUM('Раздел 2 таблица 1 '!D149+'Раздел 2 таблица 2 '!D149+'Раздел 2 таблица 3'!D149)</f>
        <v>0</v>
      </c>
      <c r="E149" s="229">
        <f>SUM('Раздел 2 таблица 1 '!E149+'Раздел 2 таблица 2 '!E149+'Раздел 2 таблица 3'!E149)</f>
        <v>0</v>
      </c>
      <c r="F149" s="229">
        <f>SUM('Раздел 2 таблица 1 '!F149+'Раздел 2 таблица 2 '!F149+'Раздел 2 таблица 3'!F149)</f>
        <v>0</v>
      </c>
      <c r="G149" s="229">
        <f>SUM('Раздел 2 таблица 1 '!G149+'Раздел 2 таблица 2 '!G149+'Раздел 2 таблица 3'!G149)</f>
        <v>0</v>
      </c>
      <c r="H149" s="229">
        <f>SUM('Раздел 2 таблица 1 '!H149+'Раздел 2 таблица 2 '!H149+'Раздел 2 таблица 3'!H149)</f>
        <v>0</v>
      </c>
      <c r="I149" s="221">
        <f t="shared" si="4"/>
        <v>0</v>
      </c>
      <c r="J149" s="231">
        <f>SUM('Раздел 2 таблица 1 '!J149+'Раздел 2 таблица 2 '!J149+'Раздел 2 таблица 3'!J149)</f>
        <v>0</v>
      </c>
      <c r="K149" s="231">
        <f>SUM('Раздел 2 таблица 1 '!K149+'Раздел 2 таблица 2 '!K149+'Раздел 2 таблица 3'!K149)</f>
        <v>0</v>
      </c>
      <c r="L149" s="231">
        <f>SUM('Раздел 2 таблица 1 '!L149+'Раздел 2 таблица 2 '!L149+'Раздел 2 таблица 3'!L149)</f>
        <v>0</v>
      </c>
      <c r="M149" s="231">
        <f>SUM('Раздел 2 таблица 1 '!M149+'Раздел 2 таблица 2 '!M149+'Раздел 2 таблица 3'!M149)</f>
        <v>0</v>
      </c>
      <c r="N149" s="231">
        <f>SUM('Раздел 2 таблица 1 '!N149+'Раздел 2 таблица 2 '!N149+'Раздел 2 таблица 3'!N149)</f>
        <v>0</v>
      </c>
      <c r="O149" s="231">
        <f>SUM('Раздел 2 таблица 1 '!O149+'Раздел 2 таблица 2 '!O149+'Раздел 2 таблица 3'!O149)</f>
        <v>0</v>
      </c>
      <c r="P149" s="231">
        <f>SUM('Раздел 2 таблица 1 '!P149+'Раздел 2 таблица 2 '!P149+'Раздел 2 таблица 3'!P149)</f>
        <v>0</v>
      </c>
      <c r="Q149" s="231">
        <f>SUM('Раздел 2 таблица 1 '!Q149+'Раздел 2 таблица 2 '!Q149+'Раздел 2 таблица 3'!Q149)</f>
        <v>0</v>
      </c>
      <c r="R149" s="221">
        <f t="shared" si="6"/>
        <v>0</v>
      </c>
      <c r="S149" s="221">
        <f>SUM('Раздел 2 таблица 1 '!S149+'Раздел 2 таблица 2 '!S149+'Раздел 2 таблица 3'!S149)</f>
        <v>0</v>
      </c>
      <c r="T149" s="221">
        <f>SUM('Раздел 2 таблица 1 '!T149+'Раздел 2 таблица 2 '!T149+'Раздел 2 таблица 3'!T149)</f>
        <v>0</v>
      </c>
      <c r="U149" s="221">
        <f>SUM('Раздел 2 таблица 1 '!U149+'Раздел 2 таблица 2 '!U149+'Раздел 2 таблица 3'!U149)</f>
        <v>0</v>
      </c>
      <c r="V149" s="221">
        <f>SUM('Раздел 2 таблица 1 '!V149+'Раздел 2 таблица 2 '!V149+'Раздел 2 таблица 3'!V149)</f>
        <v>0</v>
      </c>
      <c r="W149" s="221">
        <f>SUM('Раздел 2 таблица 1 '!W149+'Раздел 2 таблица 2 '!W149+'Раздел 2 таблица 3'!W149)</f>
        <v>0</v>
      </c>
      <c r="X149" s="221">
        <f>SUM('Раздел 2 таблица 1 '!X149+'Раздел 2 таблица 2 '!X149+'Раздел 2 таблица 3'!X149)</f>
        <v>0</v>
      </c>
      <c r="Y149" s="243">
        <f>SUM('Раздел 2 таблица 1 '!Y149+'Раздел 2 таблица 2 '!Y149+'Раздел 2 таблица 3'!Y149)</f>
        <v>0</v>
      </c>
      <c r="Z149" s="243">
        <f>SUM('Раздел 2 таблица 1 '!Z149+'Раздел 2 таблица 2 '!Z149+'Раздел 2 таблица 3'!Z149)</f>
        <v>0</v>
      </c>
      <c r="AA149" s="243">
        <f>SUM('Раздел 2 таблица 1 '!AA149+'Раздел 2 таблица 2 '!AA149+'Раздел 2 таблица 3'!AA149)</f>
        <v>0</v>
      </c>
    </row>
    <row r="150" spans="1:27" x14ac:dyDescent="0.25">
      <c r="A150" s="80" t="s">
        <v>140</v>
      </c>
      <c r="B150" s="497" t="s">
        <v>374</v>
      </c>
      <c r="C150" s="229">
        <f>SUM('Раздел 2 таблица 1 '!C150+'Раздел 2 таблица 2 '!C150+'Раздел 2 таблица 3'!C150)</f>
        <v>0</v>
      </c>
      <c r="D150" s="229">
        <f>SUM('Раздел 2 таблица 1 '!D150+'Раздел 2 таблица 2 '!D150+'Раздел 2 таблица 3'!D150)</f>
        <v>0</v>
      </c>
      <c r="E150" s="229">
        <f>SUM('Раздел 2 таблица 1 '!E150+'Раздел 2 таблица 2 '!E150+'Раздел 2 таблица 3'!E150)</f>
        <v>0</v>
      </c>
      <c r="F150" s="229">
        <f>SUM('Раздел 2 таблица 1 '!F150+'Раздел 2 таблица 2 '!F150+'Раздел 2 таблица 3'!F150)</f>
        <v>0</v>
      </c>
      <c r="G150" s="229">
        <f>SUM('Раздел 2 таблица 1 '!G150+'Раздел 2 таблица 2 '!G150+'Раздел 2 таблица 3'!G150)</f>
        <v>0</v>
      </c>
      <c r="H150" s="229">
        <f>SUM('Раздел 2 таблица 1 '!H150+'Раздел 2 таблица 2 '!H150+'Раздел 2 таблица 3'!H150)</f>
        <v>0</v>
      </c>
      <c r="I150" s="221">
        <f t="shared" si="4"/>
        <v>0</v>
      </c>
      <c r="J150" s="231">
        <f>SUM('Раздел 2 таблица 1 '!J150+'Раздел 2 таблица 2 '!J150+'Раздел 2 таблица 3'!J150)</f>
        <v>0</v>
      </c>
      <c r="K150" s="231">
        <f>SUM('Раздел 2 таблица 1 '!K150+'Раздел 2 таблица 2 '!K150+'Раздел 2 таблица 3'!K150)</f>
        <v>0</v>
      </c>
      <c r="L150" s="231">
        <f>SUM('Раздел 2 таблица 1 '!L150+'Раздел 2 таблица 2 '!L150+'Раздел 2 таблица 3'!L150)</f>
        <v>0</v>
      </c>
      <c r="M150" s="231">
        <f>SUM('Раздел 2 таблица 1 '!M150+'Раздел 2 таблица 2 '!M150+'Раздел 2 таблица 3'!M150)</f>
        <v>0</v>
      </c>
      <c r="N150" s="231">
        <f>SUM('Раздел 2 таблица 1 '!N150+'Раздел 2 таблица 2 '!N150+'Раздел 2 таблица 3'!N150)</f>
        <v>0</v>
      </c>
      <c r="O150" s="231">
        <f>SUM('Раздел 2 таблица 1 '!O150+'Раздел 2 таблица 2 '!O150+'Раздел 2 таблица 3'!O150)</f>
        <v>0</v>
      </c>
      <c r="P150" s="231">
        <f>SUM('Раздел 2 таблица 1 '!P150+'Раздел 2 таблица 2 '!P150+'Раздел 2 таблица 3'!P150)</f>
        <v>0</v>
      </c>
      <c r="Q150" s="231">
        <f>SUM('Раздел 2 таблица 1 '!Q150+'Раздел 2 таблица 2 '!Q150+'Раздел 2 таблица 3'!Q150)</f>
        <v>0</v>
      </c>
      <c r="R150" s="221">
        <f t="shared" si="6"/>
        <v>0</v>
      </c>
      <c r="S150" s="221">
        <f>SUM('Раздел 2 таблица 1 '!S150+'Раздел 2 таблица 2 '!S150+'Раздел 2 таблица 3'!S150)</f>
        <v>0</v>
      </c>
      <c r="T150" s="221">
        <f>SUM('Раздел 2 таблица 1 '!T150+'Раздел 2 таблица 2 '!T150+'Раздел 2 таблица 3'!T150)</f>
        <v>0</v>
      </c>
      <c r="U150" s="221">
        <f>SUM('Раздел 2 таблица 1 '!U150+'Раздел 2 таблица 2 '!U150+'Раздел 2 таблица 3'!U150)</f>
        <v>0</v>
      </c>
      <c r="V150" s="221">
        <f>SUM('Раздел 2 таблица 1 '!V150+'Раздел 2 таблица 2 '!V150+'Раздел 2 таблица 3'!V150)</f>
        <v>0</v>
      </c>
      <c r="W150" s="221">
        <f>SUM('Раздел 2 таблица 1 '!W150+'Раздел 2 таблица 2 '!W150+'Раздел 2 таблица 3'!W150)</f>
        <v>0</v>
      </c>
      <c r="X150" s="221">
        <f>SUM('Раздел 2 таблица 1 '!X150+'Раздел 2 таблица 2 '!X150+'Раздел 2 таблица 3'!X150)</f>
        <v>0</v>
      </c>
      <c r="Y150" s="243">
        <f>SUM('Раздел 2 таблица 1 '!Y150+'Раздел 2 таблица 2 '!Y150+'Раздел 2 таблица 3'!Y150)</f>
        <v>0</v>
      </c>
      <c r="Z150" s="243">
        <f>SUM('Раздел 2 таблица 1 '!Z150+'Раздел 2 таблица 2 '!Z150+'Раздел 2 таблица 3'!Z150)</f>
        <v>0</v>
      </c>
      <c r="AA150" s="243">
        <f>SUM('Раздел 2 таблица 1 '!AA150+'Раздел 2 таблица 2 '!AA150+'Раздел 2 таблица 3'!AA150)</f>
        <v>0</v>
      </c>
    </row>
    <row r="151" spans="1:27" x14ac:dyDescent="0.25">
      <c r="A151" s="80" t="s">
        <v>371</v>
      </c>
      <c r="B151" s="497" t="s">
        <v>375</v>
      </c>
      <c r="C151" s="229">
        <f>SUM('Раздел 2 таблица 1 '!C151+'Раздел 2 таблица 2 '!C151+'Раздел 2 таблица 3'!C151)</f>
        <v>0</v>
      </c>
      <c r="D151" s="229">
        <f>SUM('Раздел 2 таблица 1 '!D151+'Раздел 2 таблица 2 '!D151+'Раздел 2 таблица 3'!D151)</f>
        <v>0</v>
      </c>
      <c r="E151" s="229">
        <f>SUM('Раздел 2 таблица 1 '!E151+'Раздел 2 таблица 2 '!E151+'Раздел 2 таблица 3'!E151)</f>
        <v>0</v>
      </c>
      <c r="F151" s="229">
        <f>SUM('Раздел 2 таблица 1 '!F151+'Раздел 2 таблица 2 '!F151+'Раздел 2 таблица 3'!F151)</f>
        <v>0</v>
      </c>
      <c r="G151" s="229">
        <f>SUM('Раздел 2 таблица 1 '!G151+'Раздел 2 таблица 2 '!G151+'Раздел 2 таблица 3'!G151)</f>
        <v>0</v>
      </c>
      <c r="H151" s="229">
        <f>SUM('Раздел 2 таблица 1 '!H151+'Раздел 2 таблица 2 '!H151+'Раздел 2 таблица 3'!H151)</f>
        <v>0</v>
      </c>
      <c r="I151" s="221">
        <f t="shared" si="4"/>
        <v>0</v>
      </c>
      <c r="J151" s="231">
        <f>SUM('Раздел 2 таблица 1 '!J151+'Раздел 2 таблица 2 '!J151+'Раздел 2 таблица 3'!J151)</f>
        <v>0</v>
      </c>
      <c r="K151" s="231">
        <f>SUM('Раздел 2 таблица 1 '!K151+'Раздел 2 таблица 2 '!K151+'Раздел 2 таблица 3'!K151)</f>
        <v>0</v>
      </c>
      <c r="L151" s="231">
        <f>SUM('Раздел 2 таблица 1 '!L151+'Раздел 2 таблица 2 '!L151+'Раздел 2 таблица 3'!L151)</f>
        <v>0</v>
      </c>
      <c r="M151" s="231">
        <f>SUM('Раздел 2 таблица 1 '!M151+'Раздел 2 таблица 2 '!M151+'Раздел 2 таблица 3'!M151)</f>
        <v>0</v>
      </c>
      <c r="N151" s="231">
        <f>SUM('Раздел 2 таблица 1 '!N151+'Раздел 2 таблица 2 '!N151+'Раздел 2 таблица 3'!N151)</f>
        <v>0</v>
      </c>
      <c r="O151" s="231">
        <f>SUM('Раздел 2 таблица 1 '!O151+'Раздел 2 таблица 2 '!O151+'Раздел 2 таблица 3'!O151)</f>
        <v>0</v>
      </c>
      <c r="P151" s="231">
        <f>SUM('Раздел 2 таблица 1 '!P151+'Раздел 2 таблица 2 '!P151+'Раздел 2 таблица 3'!P151)</f>
        <v>0</v>
      </c>
      <c r="Q151" s="231">
        <f>SUM('Раздел 2 таблица 1 '!Q151+'Раздел 2 таблица 2 '!Q151+'Раздел 2 таблица 3'!Q151)</f>
        <v>0</v>
      </c>
      <c r="R151" s="221">
        <f t="shared" si="6"/>
        <v>0</v>
      </c>
      <c r="S151" s="221">
        <f>SUM('Раздел 2 таблица 1 '!S151+'Раздел 2 таблица 2 '!S151+'Раздел 2 таблица 3'!S151)</f>
        <v>0</v>
      </c>
      <c r="T151" s="221">
        <f>SUM('Раздел 2 таблица 1 '!T151+'Раздел 2 таблица 2 '!T151+'Раздел 2 таблица 3'!T151)</f>
        <v>0</v>
      </c>
      <c r="U151" s="221">
        <f>SUM('Раздел 2 таблица 1 '!U151+'Раздел 2 таблица 2 '!U151+'Раздел 2 таблица 3'!U151)</f>
        <v>0</v>
      </c>
      <c r="V151" s="221">
        <f>SUM('Раздел 2 таблица 1 '!V151+'Раздел 2 таблица 2 '!V151+'Раздел 2 таблица 3'!V151)</f>
        <v>0</v>
      </c>
      <c r="W151" s="221">
        <f>SUM('Раздел 2 таблица 1 '!W151+'Раздел 2 таблица 2 '!W151+'Раздел 2 таблица 3'!W151)</f>
        <v>0</v>
      </c>
      <c r="X151" s="221">
        <f>SUM('Раздел 2 таблица 1 '!X151+'Раздел 2 таблица 2 '!X151+'Раздел 2 таблица 3'!X151)</f>
        <v>0</v>
      </c>
      <c r="Y151" s="243">
        <f>SUM('Раздел 2 таблица 1 '!Y151+'Раздел 2 таблица 2 '!Y151+'Раздел 2 таблица 3'!Y151)</f>
        <v>0</v>
      </c>
      <c r="Z151" s="243">
        <f>SUM('Раздел 2 таблица 1 '!Z151+'Раздел 2 таблица 2 '!Z151+'Раздел 2 таблица 3'!Z151)</f>
        <v>0</v>
      </c>
      <c r="AA151" s="243">
        <f>SUM('Раздел 2 таблица 1 '!AA151+'Раздел 2 таблица 2 '!AA151+'Раздел 2 таблица 3'!AA151)</f>
        <v>0</v>
      </c>
    </row>
    <row r="152" spans="1:27" x14ac:dyDescent="0.25">
      <c r="A152" s="80" t="s">
        <v>198</v>
      </c>
      <c r="B152" s="497" t="s">
        <v>376</v>
      </c>
      <c r="C152" s="229">
        <f>SUM('Раздел 2 таблица 1 '!C152+'Раздел 2 таблица 2 '!C152+'Раздел 2 таблица 3'!C152)</f>
        <v>0</v>
      </c>
      <c r="D152" s="229">
        <f>SUM('Раздел 2 таблица 1 '!D152+'Раздел 2 таблица 2 '!D152+'Раздел 2 таблица 3'!D152)</f>
        <v>0</v>
      </c>
      <c r="E152" s="229">
        <f>SUM('Раздел 2 таблица 1 '!E152+'Раздел 2 таблица 2 '!E152+'Раздел 2 таблица 3'!E152)</f>
        <v>0</v>
      </c>
      <c r="F152" s="229">
        <f>SUM('Раздел 2 таблица 1 '!F152+'Раздел 2 таблица 2 '!F152+'Раздел 2 таблица 3'!F152)</f>
        <v>0</v>
      </c>
      <c r="G152" s="229">
        <f>SUM('Раздел 2 таблица 1 '!G152+'Раздел 2 таблица 2 '!G152+'Раздел 2 таблица 3'!G152)</f>
        <v>0</v>
      </c>
      <c r="H152" s="229">
        <f>SUM('Раздел 2 таблица 1 '!H152+'Раздел 2 таблица 2 '!H152+'Раздел 2 таблица 3'!H152)</f>
        <v>0</v>
      </c>
      <c r="I152" s="221">
        <f t="shared" si="4"/>
        <v>0</v>
      </c>
      <c r="J152" s="231">
        <f>SUM('Раздел 2 таблица 1 '!J152+'Раздел 2 таблица 2 '!J152+'Раздел 2 таблица 3'!J152)</f>
        <v>0</v>
      </c>
      <c r="K152" s="231">
        <f>SUM('Раздел 2 таблица 1 '!K152+'Раздел 2 таблица 2 '!K152+'Раздел 2 таблица 3'!K152)</f>
        <v>0</v>
      </c>
      <c r="L152" s="231">
        <f>SUM('Раздел 2 таблица 1 '!L152+'Раздел 2 таблица 2 '!L152+'Раздел 2 таблица 3'!L152)</f>
        <v>0</v>
      </c>
      <c r="M152" s="231">
        <f>SUM('Раздел 2 таблица 1 '!M152+'Раздел 2 таблица 2 '!M152+'Раздел 2 таблица 3'!M152)</f>
        <v>0</v>
      </c>
      <c r="N152" s="231">
        <f>SUM('Раздел 2 таблица 1 '!N152+'Раздел 2 таблица 2 '!N152+'Раздел 2 таблица 3'!N152)</f>
        <v>0</v>
      </c>
      <c r="O152" s="231">
        <f>SUM('Раздел 2 таблица 1 '!O152+'Раздел 2 таблица 2 '!O152+'Раздел 2 таблица 3'!O152)</f>
        <v>0</v>
      </c>
      <c r="P152" s="231">
        <f>SUM('Раздел 2 таблица 1 '!P152+'Раздел 2 таблица 2 '!P152+'Раздел 2 таблица 3'!P152)</f>
        <v>0</v>
      </c>
      <c r="Q152" s="231">
        <f>SUM('Раздел 2 таблица 1 '!Q152+'Раздел 2 таблица 2 '!Q152+'Раздел 2 таблица 3'!Q152)</f>
        <v>0</v>
      </c>
      <c r="R152" s="221">
        <f t="shared" si="6"/>
        <v>0</v>
      </c>
      <c r="S152" s="221">
        <f>SUM('Раздел 2 таблица 1 '!S152+'Раздел 2 таблица 2 '!S152+'Раздел 2 таблица 3'!S152)</f>
        <v>0</v>
      </c>
      <c r="T152" s="221">
        <f>SUM('Раздел 2 таблица 1 '!T152+'Раздел 2 таблица 2 '!T152+'Раздел 2 таблица 3'!T152)</f>
        <v>0</v>
      </c>
      <c r="U152" s="221">
        <f>SUM('Раздел 2 таблица 1 '!U152+'Раздел 2 таблица 2 '!U152+'Раздел 2 таблица 3'!U152)</f>
        <v>0</v>
      </c>
      <c r="V152" s="221">
        <f>SUM('Раздел 2 таблица 1 '!V152+'Раздел 2 таблица 2 '!V152+'Раздел 2 таблица 3'!V152)</f>
        <v>0</v>
      </c>
      <c r="W152" s="221">
        <f>SUM('Раздел 2 таблица 1 '!W152+'Раздел 2 таблица 2 '!W152+'Раздел 2 таблица 3'!W152)</f>
        <v>0</v>
      </c>
      <c r="X152" s="221">
        <f>SUM('Раздел 2 таблица 1 '!X152+'Раздел 2 таблица 2 '!X152+'Раздел 2 таблица 3'!X152)</f>
        <v>0</v>
      </c>
      <c r="Y152" s="243">
        <f>SUM('Раздел 2 таблица 1 '!Y152+'Раздел 2 таблица 2 '!Y152+'Раздел 2 таблица 3'!Y152)</f>
        <v>0</v>
      </c>
      <c r="Z152" s="243">
        <f>SUM('Раздел 2 таблица 1 '!Z152+'Раздел 2 таблица 2 '!Z152+'Раздел 2 таблица 3'!Z152)</f>
        <v>0</v>
      </c>
      <c r="AA152" s="243">
        <f>SUM('Раздел 2 таблица 1 '!AA152+'Раздел 2 таблица 2 '!AA152+'Раздел 2 таблица 3'!AA152)</f>
        <v>0</v>
      </c>
    </row>
    <row r="153" spans="1:27" x14ac:dyDescent="0.25">
      <c r="A153" s="80" t="s">
        <v>336</v>
      </c>
      <c r="B153" s="497" t="s">
        <v>377</v>
      </c>
      <c r="C153" s="229">
        <f>SUM('Раздел 2 таблица 1 '!C153+'Раздел 2 таблица 2 '!C153+'Раздел 2 таблица 3'!C153)</f>
        <v>0</v>
      </c>
      <c r="D153" s="229">
        <f>SUM('Раздел 2 таблица 1 '!D153+'Раздел 2 таблица 2 '!D153+'Раздел 2 таблица 3'!D153)</f>
        <v>0</v>
      </c>
      <c r="E153" s="229">
        <f>SUM('Раздел 2 таблица 1 '!E153+'Раздел 2 таблица 2 '!E153+'Раздел 2 таблица 3'!E153)</f>
        <v>0</v>
      </c>
      <c r="F153" s="229">
        <f>SUM('Раздел 2 таблица 1 '!F153+'Раздел 2 таблица 2 '!F153+'Раздел 2 таблица 3'!F153)</f>
        <v>0</v>
      </c>
      <c r="G153" s="229">
        <f>SUM('Раздел 2 таблица 1 '!G153+'Раздел 2 таблица 2 '!G153+'Раздел 2 таблица 3'!G153)</f>
        <v>0</v>
      </c>
      <c r="H153" s="229">
        <f>SUM('Раздел 2 таблица 1 '!H153+'Раздел 2 таблица 2 '!H153+'Раздел 2 таблица 3'!H153)</f>
        <v>0</v>
      </c>
      <c r="I153" s="221">
        <f t="shared" si="4"/>
        <v>0</v>
      </c>
      <c r="J153" s="231">
        <f>SUM('Раздел 2 таблица 1 '!J153+'Раздел 2 таблица 2 '!J153+'Раздел 2 таблица 3'!J153)</f>
        <v>0</v>
      </c>
      <c r="K153" s="231">
        <f>SUM('Раздел 2 таблица 1 '!K153+'Раздел 2 таблица 2 '!K153+'Раздел 2 таблица 3'!K153)</f>
        <v>0</v>
      </c>
      <c r="L153" s="231">
        <f>SUM('Раздел 2 таблица 1 '!L153+'Раздел 2 таблица 2 '!L153+'Раздел 2 таблица 3'!L153)</f>
        <v>0</v>
      </c>
      <c r="M153" s="231">
        <f>SUM('Раздел 2 таблица 1 '!M153+'Раздел 2 таблица 2 '!M153+'Раздел 2 таблица 3'!M153)</f>
        <v>0</v>
      </c>
      <c r="N153" s="231">
        <f>SUM('Раздел 2 таблица 1 '!N153+'Раздел 2 таблица 2 '!N153+'Раздел 2 таблица 3'!N153)</f>
        <v>0</v>
      </c>
      <c r="O153" s="231">
        <f>SUM('Раздел 2 таблица 1 '!O153+'Раздел 2 таблица 2 '!O153+'Раздел 2 таблица 3'!O153)</f>
        <v>0</v>
      </c>
      <c r="P153" s="231">
        <f>SUM('Раздел 2 таблица 1 '!P153+'Раздел 2 таблица 2 '!P153+'Раздел 2 таблица 3'!P153)</f>
        <v>0</v>
      </c>
      <c r="Q153" s="231">
        <f>SUM('Раздел 2 таблица 1 '!Q153+'Раздел 2 таблица 2 '!Q153+'Раздел 2 таблица 3'!Q153)</f>
        <v>0</v>
      </c>
      <c r="R153" s="221">
        <f t="shared" si="6"/>
        <v>0</v>
      </c>
      <c r="S153" s="221">
        <f>SUM('Раздел 2 таблица 1 '!S153+'Раздел 2 таблица 2 '!S153+'Раздел 2 таблица 3'!S153)</f>
        <v>0</v>
      </c>
      <c r="T153" s="221">
        <f>SUM('Раздел 2 таблица 1 '!T153+'Раздел 2 таблица 2 '!T153+'Раздел 2 таблица 3'!T153)</f>
        <v>0</v>
      </c>
      <c r="U153" s="221">
        <f>SUM('Раздел 2 таблица 1 '!U153+'Раздел 2 таблица 2 '!U153+'Раздел 2 таблица 3'!U153)</f>
        <v>0</v>
      </c>
      <c r="V153" s="221">
        <f>SUM('Раздел 2 таблица 1 '!V153+'Раздел 2 таблица 2 '!V153+'Раздел 2 таблица 3'!V153)</f>
        <v>0</v>
      </c>
      <c r="W153" s="221">
        <f>SUM('Раздел 2 таблица 1 '!W153+'Раздел 2 таблица 2 '!W153+'Раздел 2 таблица 3'!W153)</f>
        <v>0</v>
      </c>
      <c r="X153" s="221">
        <f>SUM('Раздел 2 таблица 1 '!X153+'Раздел 2 таблица 2 '!X153+'Раздел 2 таблица 3'!X153)</f>
        <v>0</v>
      </c>
      <c r="Y153" s="243">
        <f>SUM('Раздел 2 таблица 1 '!Y153+'Раздел 2 таблица 2 '!Y153+'Раздел 2 таблица 3'!Y153)</f>
        <v>0</v>
      </c>
      <c r="Z153" s="243">
        <f>SUM('Раздел 2 таблица 1 '!Z153+'Раздел 2 таблица 2 '!Z153+'Раздел 2 таблица 3'!Z153)</f>
        <v>0</v>
      </c>
      <c r="AA153" s="243">
        <f>SUM('Раздел 2 таблица 1 '!AA153+'Раздел 2 таблица 2 '!AA153+'Раздел 2 таблица 3'!AA153)</f>
        <v>0</v>
      </c>
    </row>
    <row r="154" spans="1:27" x14ac:dyDescent="0.25">
      <c r="A154" s="80" t="s">
        <v>199</v>
      </c>
      <c r="B154" s="497" t="s">
        <v>378</v>
      </c>
      <c r="C154" s="229">
        <f>SUM('Раздел 2 таблица 1 '!C154+'Раздел 2 таблица 2 '!C154+'Раздел 2 таблица 3'!C154)</f>
        <v>0</v>
      </c>
      <c r="D154" s="229">
        <f>SUM('Раздел 2 таблица 1 '!D154+'Раздел 2 таблица 2 '!D154+'Раздел 2 таблица 3'!D154)</f>
        <v>0</v>
      </c>
      <c r="E154" s="229">
        <f>SUM('Раздел 2 таблица 1 '!E154+'Раздел 2 таблица 2 '!E154+'Раздел 2 таблица 3'!E154)</f>
        <v>0</v>
      </c>
      <c r="F154" s="229">
        <f>SUM('Раздел 2 таблица 1 '!F154+'Раздел 2 таблица 2 '!F154+'Раздел 2 таблица 3'!F154)</f>
        <v>0</v>
      </c>
      <c r="G154" s="229">
        <f>SUM('Раздел 2 таблица 1 '!G154+'Раздел 2 таблица 2 '!G154+'Раздел 2 таблица 3'!G154)</f>
        <v>0</v>
      </c>
      <c r="H154" s="229">
        <f>SUM('Раздел 2 таблица 1 '!H154+'Раздел 2 таблица 2 '!H154+'Раздел 2 таблица 3'!H154)</f>
        <v>0</v>
      </c>
      <c r="I154" s="221">
        <f t="shared" si="4"/>
        <v>0</v>
      </c>
      <c r="J154" s="231">
        <f>SUM('Раздел 2 таблица 1 '!J154+'Раздел 2 таблица 2 '!J154+'Раздел 2 таблица 3'!J154)</f>
        <v>0</v>
      </c>
      <c r="K154" s="231">
        <f>SUM('Раздел 2 таблица 1 '!K154+'Раздел 2 таблица 2 '!K154+'Раздел 2 таблица 3'!K154)</f>
        <v>0</v>
      </c>
      <c r="L154" s="231">
        <f>SUM('Раздел 2 таблица 1 '!L154+'Раздел 2 таблица 2 '!L154+'Раздел 2 таблица 3'!L154)</f>
        <v>0</v>
      </c>
      <c r="M154" s="231">
        <f>SUM('Раздел 2 таблица 1 '!M154+'Раздел 2 таблица 2 '!M154+'Раздел 2 таблица 3'!M154)</f>
        <v>0</v>
      </c>
      <c r="N154" s="231">
        <f>SUM('Раздел 2 таблица 1 '!N154+'Раздел 2 таблица 2 '!N154+'Раздел 2 таблица 3'!N154)</f>
        <v>0</v>
      </c>
      <c r="O154" s="231">
        <f>SUM('Раздел 2 таблица 1 '!O154+'Раздел 2 таблица 2 '!O154+'Раздел 2 таблица 3'!O154)</f>
        <v>0</v>
      </c>
      <c r="P154" s="231">
        <f>SUM('Раздел 2 таблица 1 '!P154+'Раздел 2 таблица 2 '!P154+'Раздел 2 таблица 3'!P154)</f>
        <v>0</v>
      </c>
      <c r="Q154" s="231">
        <f>SUM('Раздел 2 таблица 1 '!Q154+'Раздел 2 таблица 2 '!Q154+'Раздел 2 таблица 3'!Q154)</f>
        <v>0</v>
      </c>
      <c r="R154" s="221">
        <f t="shared" si="6"/>
        <v>0</v>
      </c>
      <c r="S154" s="221">
        <f>SUM('Раздел 2 таблица 1 '!S154+'Раздел 2 таблица 2 '!S154+'Раздел 2 таблица 3'!S154)</f>
        <v>0</v>
      </c>
      <c r="T154" s="221">
        <f>SUM('Раздел 2 таблица 1 '!T154+'Раздел 2 таблица 2 '!T154+'Раздел 2 таблица 3'!T154)</f>
        <v>0</v>
      </c>
      <c r="U154" s="221">
        <f>SUM('Раздел 2 таблица 1 '!U154+'Раздел 2 таблица 2 '!U154+'Раздел 2 таблица 3'!U154)</f>
        <v>0</v>
      </c>
      <c r="V154" s="221">
        <f>SUM('Раздел 2 таблица 1 '!V154+'Раздел 2 таблица 2 '!V154+'Раздел 2 таблица 3'!V154)</f>
        <v>0</v>
      </c>
      <c r="W154" s="221">
        <f>SUM('Раздел 2 таблица 1 '!W154+'Раздел 2 таблица 2 '!W154+'Раздел 2 таблица 3'!W154)</f>
        <v>0</v>
      </c>
      <c r="X154" s="221">
        <f>SUM('Раздел 2 таблица 1 '!X154+'Раздел 2 таблица 2 '!X154+'Раздел 2 таблица 3'!X154)</f>
        <v>0</v>
      </c>
      <c r="Y154" s="243">
        <f>SUM('Раздел 2 таблица 1 '!Y154+'Раздел 2 таблица 2 '!Y154+'Раздел 2 таблица 3'!Y154)</f>
        <v>0</v>
      </c>
      <c r="Z154" s="243">
        <f>SUM('Раздел 2 таблица 1 '!Z154+'Раздел 2 таблица 2 '!Z154+'Раздел 2 таблица 3'!Z154)</f>
        <v>0</v>
      </c>
      <c r="AA154" s="243">
        <f>SUM('Раздел 2 таблица 1 '!AA154+'Раздел 2 таблица 2 '!AA154+'Раздел 2 таблица 3'!AA154)</f>
        <v>0</v>
      </c>
    </row>
    <row r="155" spans="1:27" x14ac:dyDescent="0.25">
      <c r="A155" s="80" t="s">
        <v>141</v>
      </c>
      <c r="B155" s="497" t="s">
        <v>379</v>
      </c>
      <c r="C155" s="229">
        <f>SUM('Раздел 2 таблица 1 '!C155+'Раздел 2 таблица 2 '!C155+'Раздел 2 таблица 3'!C155)</f>
        <v>0</v>
      </c>
      <c r="D155" s="229">
        <f>SUM('Раздел 2 таблица 1 '!D155+'Раздел 2 таблица 2 '!D155+'Раздел 2 таблица 3'!D155)</f>
        <v>0</v>
      </c>
      <c r="E155" s="229">
        <f>SUM('Раздел 2 таблица 1 '!E155+'Раздел 2 таблица 2 '!E155+'Раздел 2 таблица 3'!E155)</f>
        <v>0</v>
      </c>
      <c r="F155" s="229">
        <f>SUM('Раздел 2 таблица 1 '!F155+'Раздел 2 таблица 2 '!F155+'Раздел 2 таблица 3'!F155)</f>
        <v>0</v>
      </c>
      <c r="G155" s="229">
        <f>SUM('Раздел 2 таблица 1 '!G155+'Раздел 2 таблица 2 '!G155+'Раздел 2 таблица 3'!G155)</f>
        <v>0</v>
      </c>
      <c r="H155" s="229">
        <f>SUM('Раздел 2 таблица 1 '!H155+'Раздел 2 таблица 2 '!H155+'Раздел 2 таблица 3'!H155)</f>
        <v>0</v>
      </c>
      <c r="I155" s="221">
        <f t="shared" si="4"/>
        <v>0</v>
      </c>
      <c r="J155" s="231">
        <f>SUM('Раздел 2 таблица 1 '!J155+'Раздел 2 таблица 2 '!J155+'Раздел 2 таблица 3'!J155)</f>
        <v>0</v>
      </c>
      <c r="K155" s="231">
        <f>SUM('Раздел 2 таблица 1 '!K155+'Раздел 2 таблица 2 '!K155+'Раздел 2 таблица 3'!K155)</f>
        <v>0</v>
      </c>
      <c r="L155" s="231">
        <f>SUM('Раздел 2 таблица 1 '!L155+'Раздел 2 таблица 2 '!L155+'Раздел 2 таблица 3'!L155)</f>
        <v>0</v>
      </c>
      <c r="M155" s="231">
        <f>SUM('Раздел 2 таблица 1 '!M155+'Раздел 2 таблица 2 '!M155+'Раздел 2 таблица 3'!M155)</f>
        <v>0</v>
      </c>
      <c r="N155" s="231">
        <f>SUM('Раздел 2 таблица 1 '!N155+'Раздел 2 таблица 2 '!N155+'Раздел 2 таблица 3'!N155)</f>
        <v>0</v>
      </c>
      <c r="O155" s="231">
        <f>SUM('Раздел 2 таблица 1 '!O155+'Раздел 2 таблица 2 '!O155+'Раздел 2 таблица 3'!O155)</f>
        <v>0</v>
      </c>
      <c r="P155" s="231">
        <f>SUM('Раздел 2 таблица 1 '!P155+'Раздел 2 таблица 2 '!P155+'Раздел 2 таблица 3'!P155)</f>
        <v>0</v>
      </c>
      <c r="Q155" s="231">
        <f>SUM('Раздел 2 таблица 1 '!Q155+'Раздел 2 таблица 2 '!Q155+'Раздел 2 таблица 3'!Q155)</f>
        <v>0</v>
      </c>
      <c r="R155" s="221">
        <f t="shared" si="6"/>
        <v>0</v>
      </c>
      <c r="S155" s="221">
        <f>SUM('Раздел 2 таблица 1 '!S155+'Раздел 2 таблица 2 '!S155+'Раздел 2 таблица 3'!S155)</f>
        <v>0</v>
      </c>
      <c r="T155" s="221">
        <f>SUM('Раздел 2 таблица 1 '!T155+'Раздел 2 таблица 2 '!T155+'Раздел 2 таблица 3'!T155)</f>
        <v>0</v>
      </c>
      <c r="U155" s="221">
        <f>SUM('Раздел 2 таблица 1 '!U155+'Раздел 2 таблица 2 '!U155+'Раздел 2 таблица 3'!U155)</f>
        <v>0</v>
      </c>
      <c r="V155" s="221">
        <f>SUM('Раздел 2 таблица 1 '!V155+'Раздел 2 таблица 2 '!V155+'Раздел 2 таблица 3'!V155)</f>
        <v>0</v>
      </c>
      <c r="W155" s="221">
        <f>SUM('Раздел 2 таблица 1 '!W155+'Раздел 2 таблица 2 '!W155+'Раздел 2 таблица 3'!W155)</f>
        <v>0</v>
      </c>
      <c r="X155" s="221">
        <f>SUM('Раздел 2 таблица 1 '!X155+'Раздел 2 таблица 2 '!X155+'Раздел 2 таблица 3'!X155)</f>
        <v>0</v>
      </c>
      <c r="Y155" s="243">
        <f>SUM('Раздел 2 таблица 1 '!Y155+'Раздел 2 таблица 2 '!Y155+'Раздел 2 таблица 3'!Y155)</f>
        <v>0</v>
      </c>
      <c r="Z155" s="243">
        <f>SUM('Раздел 2 таблица 1 '!Z155+'Раздел 2 таблица 2 '!Z155+'Раздел 2 таблица 3'!Z155)</f>
        <v>0</v>
      </c>
      <c r="AA155" s="243">
        <f>SUM('Раздел 2 таблица 1 '!AA155+'Раздел 2 таблица 2 '!AA155+'Раздел 2 таблица 3'!AA155)</f>
        <v>0</v>
      </c>
    </row>
    <row r="156" spans="1:27" x14ac:dyDescent="0.25">
      <c r="A156" s="80" t="s">
        <v>142</v>
      </c>
      <c r="B156" s="497" t="s">
        <v>380</v>
      </c>
      <c r="C156" s="229">
        <f>SUM('Раздел 2 таблица 1 '!C156+'Раздел 2 таблица 2 '!C156+'Раздел 2 таблица 3'!C156)</f>
        <v>0</v>
      </c>
      <c r="D156" s="229">
        <f>SUM('Раздел 2 таблица 1 '!D156+'Раздел 2 таблица 2 '!D156+'Раздел 2 таблица 3'!D156)</f>
        <v>0</v>
      </c>
      <c r="E156" s="229">
        <f>SUM('Раздел 2 таблица 1 '!E156+'Раздел 2 таблица 2 '!E156+'Раздел 2 таблица 3'!E156)</f>
        <v>0</v>
      </c>
      <c r="F156" s="229">
        <f>SUM('Раздел 2 таблица 1 '!F156+'Раздел 2 таблица 2 '!F156+'Раздел 2 таблица 3'!F156)</f>
        <v>0</v>
      </c>
      <c r="G156" s="229">
        <f>SUM('Раздел 2 таблица 1 '!G156+'Раздел 2 таблица 2 '!G156+'Раздел 2 таблица 3'!G156)</f>
        <v>0</v>
      </c>
      <c r="H156" s="229">
        <f>SUM('Раздел 2 таблица 1 '!H156+'Раздел 2 таблица 2 '!H156+'Раздел 2 таблица 3'!H156)</f>
        <v>0</v>
      </c>
      <c r="I156" s="221">
        <f t="shared" si="4"/>
        <v>0</v>
      </c>
      <c r="J156" s="231">
        <f>SUM('Раздел 2 таблица 1 '!J156+'Раздел 2 таблица 2 '!J156+'Раздел 2 таблица 3'!J156)</f>
        <v>0</v>
      </c>
      <c r="K156" s="231">
        <f>SUM('Раздел 2 таблица 1 '!K156+'Раздел 2 таблица 2 '!K156+'Раздел 2 таблица 3'!K156)</f>
        <v>0</v>
      </c>
      <c r="L156" s="231">
        <f>SUM('Раздел 2 таблица 1 '!L156+'Раздел 2 таблица 2 '!L156+'Раздел 2 таблица 3'!L156)</f>
        <v>0</v>
      </c>
      <c r="M156" s="231">
        <f>SUM('Раздел 2 таблица 1 '!M156+'Раздел 2 таблица 2 '!M156+'Раздел 2 таблица 3'!M156)</f>
        <v>0</v>
      </c>
      <c r="N156" s="231">
        <f>SUM('Раздел 2 таблица 1 '!N156+'Раздел 2 таблица 2 '!N156+'Раздел 2 таблица 3'!N156)</f>
        <v>0</v>
      </c>
      <c r="O156" s="231">
        <f>SUM('Раздел 2 таблица 1 '!O156+'Раздел 2 таблица 2 '!O156+'Раздел 2 таблица 3'!O156)</f>
        <v>0</v>
      </c>
      <c r="P156" s="231">
        <f>SUM('Раздел 2 таблица 1 '!P156+'Раздел 2 таблица 2 '!P156+'Раздел 2 таблица 3'!P156)</f>
        <v>0</v>
      </c>
      <c r="Q156" s="231">
        <f>SUM('Раздел 2 таблица 1 '!Q156+'Раздел 2 таблица 2 '!Q156+'Раздел 2 таблица 3'!Q156)</f>
        <v>0</v>
      </c>
      <c r="R156" s="221">
        <f t="shared" si="6"/>
        <v>0</v>
      </c>
      <c r="S156" s="221">
        <f>SUM('Раздел 2 таблица 1 '!S156+'Раздел 2 таблица 2 '!S156+'Раздел 2 таблица 3'!S156)</f>
        <v>0</v>
      </c>
      <c r="T156" s="221">
        <f>SUM('Раздел 2 таблица 1 '!T156+'Раздел 2 таблица 2 '!T156+'Раздел 2 таблица 3'!T156)</f>
        <v>0</v>
      </c>
      <c r="U156" s="221">
        <f>SUM('Раздел 2 таблица 1 '!U156+'Раздел 2 таблица 2 '!U156+'Раздел 2 таблица 3'!U156)</f>
        <v>0</v>
      </c>
      <c r="V156" s="221">
        <f>SUM('Раздел 2 таблица 1 '!V156+'Раздел 2 таблица 2 '!V156+'Раздел 2 таблица 3'!V156)</f>
        <v>0</v>
      </c>
      <c r="W156" s="221">
        <f>SUM('Раздел 2 таблица 1 '!W156+'Раздел 2 таблица 2 '!W156+'Раздел 2 таблица 3'!W156)</f>
        <v>0</v>
      </c>
      <c r="X156" s="221">
        <f>SUM('Раздел 2 таблица 1 '!X156+'Раздел 2 таблица 2 '!X156+'Раздел 2 таблица 3'!X156)</f>
        <v>0</v>
      </c>
      <c r="Y156" s="243">
        <f>SUM('Раздел 2 таблица 1 '!Y156+'Раздел 2 таблица 2 '!Y156+'Раздел 2 таблица 3'!Y156)</f>
        <v>0</v>
      </c>
      <c r="Z156" s="243">
        <f>SUM('Раздел 2 таблица 1 '!Z156+'Раздел 2 таблица 2 '!Z156+'Раздел 2 таблица 3'!Z156)</f>
        <v>0</v>
      </c>
      <c r="AA156" s="243">
        <f>SUM('Раздел 2 таблица 1 '!AA156+'Раздел 2 таблица 2 '!AA156+'Раздел 2 таблица 3'!AA156)</f>
        <v>0</v>
      </c>
    </row>
    <row r="157" spans="1:27" x14ac:dyDescent="0.25">
      <c r="A157" s="80" t="s">
        <v>143</v>
      </c>
      <c r="B157" s="497" t="s">
        <v>381</v>
      </c>
      <c r="C157" s="229">
        <f>SUM('Раздел 2 таблица 1 '!C157+'Раздел 2 таблица 2 '!C157+'Раздел 2 таблица 3'!C157)</f>
        <v>0</v>
      </c>
      <c r="D157" s="229">
        <f>SUM('Раздел 2 таблица 1 '!D157+'Раздел 2 таблица 2 '!D157+'Раздел 2 таблица 3'!D157)</f>
        <v>0</v>
      </c>
      <c r="E157" s="229">
        <f>SUM('Раздел 2 таблица 1 '!E157+'Раздел 2 таблица 2 '!E157+'Раздел 2 таблица 3'!E157)</f>
        <v>0</v>
      </c>
      <c r="F157" s="229">
        <f>SUM('Раздел 2 таблица 1 '!F157+'Раздел 2 таблица 2 '!F157+'Раздел 2 таблица 3'!F157)</f>
        <v>0</v>
      </c>
      <c r="G157" s="229">
        <f>SUM('Раздел 2 таблица 1 '!G157+'Раздел 2 таблица 2 '!G157+'Раздел 2 таблица 3'!G157)</f>
        <v>0</v>
      </c>
      <c r="H157" s="229">
        <f>SUM('Раздел 2 таблица 1 '!H157+'Раздел 2 таблица 2 '!H157+'Раздел 2 таблица 3'!H157)</f>
        <v>0</v>
      </c>
      <c r="I157" s="221">
        <f t="shared" si="4"/>
        <v>0</v>
      </c>
      <c r="J157" s="231">
        <f>SUM('Раздел 2 таблица 1 '!J157+'Раздел 2 таблица 2 '!J157+'Раздел 2 таблица 3'!J157)</f>
        <v>0</v>
      </c>
      <c r="K157" s="231">
        <f>SUM('Раздел 2 таблица 1 '!K157+'Раздел 2 таблица 2 '!K157+'Раздел 2 таблица 3'!K157)</f>
        <v>0</v>
      </c>
      <c r="L157" s="231">
        <f>SUM('Раздел 2 таблица 1 '!L157+'Раздел 2 таблица 2 '!L157+'Раздел 2 таблица 3'!L157)</f>
        <v>0</v>
      </c>
      <c r="M157" s="231">
        <f>SUM('Раздел 2 таблица 1 '!M157+'Раздел 2 таблица 2 '!M157+'Раздел 2 таблица 3'!M157)</f>
        <v>0</v>
      </c>
      <c r="N157" s="231">
        <f>SUM('Раздел 2 таблица 1 '!N157+'Раздел 2 таблица 2 '!N157+'Раздел 2 таблица 3'!N157)</f>
        <v>0</v>
      </c>
      <c r="O157" s="231">
        <f>SUM('Раздел 2 таблица 1 '!O157+'Раздел 2 таблица 2 '!O157+'Раздел 2 таблица 3'!O157)</f>
        <v>0</v>
      </c>
      <c r="P157" s="231">
        <f>SUM('Раздел 2 таблица 1 '!P157+'Раздел 2 таблица 2 '!P157+'Раздел 2 таблица 3'!P157)</f>
        <v>0</v>
      </c>
      <c r="Q157" s="231">
        <f>SUM('Раздел 2 таблица 1 '!Q157+'Раздел 2 таблица 2 '!Q157+'Раздел 2 таблица 3'!Q157)</f>
        <v>0</v>
      </c>
      <c r="R157" s="221">
        <f t="shared" si="6"/>
        <v>0</v>
      </c>
      <c r="S157" s="221">
        <f>SUM('Раздел 2 таблица 1 '!S157+'Раздел 2 таблица 2 '!S157+'Раздел 2 таблица 3'!S157)</f>
        <v>0</v>
      </c>
      <c r="T157" s="221">
        <f>SUM('Раздел 2 таблица 1 '!T157+'Раздел 2 таблица 2 '!T157+'Раздел 2 таблица 3'!T157)</f>
        <v>0</v>
      </c>
      <c r="U157" s="221">
        <f>SUM('Раздел 2 таблица 1 '!U157+'Раздел 2 таблица 2 '!U157+'Раздел 2 таблица 3'!U157)</f>
        <v>0</v>
      </c>
      <c r="V157" s="221">
        <f>SUM('Раздел 2 таблица 1 '!V157+'Раздел 2 таблица 2 '!V157+'Раздел 2 таблица 3'!V157)</f>
        <v>0</v>
      </c>
      <c r="W157" s="221">
        <f>SUM('Раздел 2 таблица 1 '!W157+'Раздел 2 таблица 2 '!W157+'Раздел 2 таблица 3'!W157)</f>
        <v>0</v>
      </c>
      <c r="X157" s="221">
        <f>SUM('Раздел 2 таблица 1 '!X157+'Раздел 2 таблица 2 '!X157+'Раздел 2 таблица 3'!X157)</f>
        <v>0</v>
      </c>
      <c r="Y157" s="243">
        <f>SUM('Раздел 2 таблица 1 '!Y157+'Раздел 2 таблица 2 '!Y157+'Раздел 2 таблица 3'!Y157)</f>
        <v>0</v>
      </c>
      <c r="Z157" s="243">
        <f>SUM('Раздел 2 таблица 1 '!Z157+'Раздел 2 таблица 2 '!Z157+'Раздел 2 таблица 3'!Z157)</f>
        <v>0</v>
      </c>
      <c r="AA157" s="243">
        <f>SUM('Раздел 2 таблица 1 '!AA157+'Раздел 2 таблица 2 '!AA157+'Раздел 2 таблица 3'!AA157)</f>
        <v>0</v>
      </c>
    </row>
    <row r="158" spans="1:27" x14ac:dyDescent="0.25">
      <c r="A158" s="80" t="s">
        <v>144</v>
      </c>
      <c r="B158" s="497" t="s">
        <v>382</v>
      </c>
      <c r="C158" s="229">
        <f>SUM('Раздел 2 таблица 1 '!C158+'Раздел 2 таблица 2 '!C158+'Раздел 2 таблица 3'!C158)</f>
        <v>0</v>
      </c>
      <c r="D158" s="229">
        <f>SUM('Раздел 2 таблица 1 '!D158+'Раздел 2 таблица 2 '!D158+'Раздел 2 таблица 3'!D158)</f>
        <v>0</v>
      </c>
      <c r="E158" s="229">
        <f>SUM('Раздел 2 таблица 1 '!E158+'Раздел 2 таблица 2 '!E158+'Раздел 2 таблица 3'!E158)</f>
        <v>0</v>
      </c>
      <c r="F158" s="229">
        <f>SUM('Раздел 2 таблица 1 '!F158+'Раздел 2 таблица 2 '!F158+'Раздел 2 таблица 3'!F158)</f>
        <v>0</v>
      </c>
      <c r="G158" s="229">
        <f>SUM('Раздел 2 таблица 1 '!G158+'Раздел 2 таблица 2 '!G158+'Раздел 2 таблица 3'!G158)</f>
        <v>0</v>
      </c>
      <c r="H158" s="229">
        <f>SUM('Раздел 2 таблица 1 '!H158+'Раздел 2 таблица 2 '!H158+'Раздел 2 таблица 3'!H158)</f>
        <v>0</v>
      </c>
      <c r="I158" s="221">
        <f t="shared" si="4"/>
        <v>0</v>
      </c>
      <c r="J158" s="231">
        <f>SUM('Раздел 2 таблица 1 '!J158+'Раздел 2 таблица 2 '!J158+'Раздел 2 таблица 3'!J158)</f>
        <v>0</v>
      </c>
      <c r="K158" s="231">
        <f>SUM('Раздел 2 таблица 1 '!K158+'Раздел 2 таблица 2 '!K158+'Раздел 2 таблица 3'!K158)</f>
        <v>0</v>
      </c>
      <c r="L158" s="231">
        <f>SUM('Раздел 2 таблица 1 '!L158+'Раздел 2 таблица 2 '!L158+'Раздел 2 таблица 3'!L158)</f>
        <v>0</v>
      </c>
      <c r="M158" s="231">
        <f>SUM('Раздел 2 таблица 1 '!M158+'Раздел 2 таблица 2 '!M158+'Раздел 2 таблица 3'!M158)</f>
        <v>0</v>
      </c>
      <c r="N158" s="231">
        <f>SUM('Раздел 2 таблица 1 '!N158+'Раздел 2 таблица 2 '!N158+'Раздел 2 таблица 3'!N158)</f>
        <v>0</v>
      </c>
      <c r="O158" s="231">
        <f>SUM('Раздел 2 таблица 1 '!O158+'Раздел 2 таблица 2 '!O158+'Раздел 2 таблица 3'!O158)</f>
        <v>0</v>
      </c>
      <c r="P158" s="231">
        <f>SUM('Раздел 2 таблица 1 '!P158+'Раздел 2 таблица 2 '!P158+'Раздел 2 таблица 3'!P158)</f>
        <v>0</v>
      </c>
      <c r="Q158" s="231">
        <f>SUM('Раздел 2 таблица 1 '!Q158+'Раздел 2 таблица 2 '!Q158+'Раздел 2 таблица 3'!Q158)</f>
        <v>0</v>
      </c>
      <c r="R158" s="221">
        <f t="shared" si="6"/>
        <v>0</v>
      </c>
      <c r="S158" s="221">
        <f>SUM('Раздел 2 таблица 1 '!S158+'Раздел 2 таблица 2 '!S158+'Раздел 2 таблица 3'!S158)</f>
        <v>0</v>
      </c>
      <c r="T158" s="221">
        <f>SUM('Раздел 2 таблица 1 '!T158+'Раздел 2 таблица 2 '!T158+'Раздел 2 таблица 3'!T158)</f>
        <v>0</v>
      </c>
      <c r="U158" s="221">
        <f>SUM('Раздел 2 таблица 1 '!U158+'Раздел 2 таблица 2 '!U158+'Раздел 2 таблица 3'!U158)</f>
        <v>0</v>
      </c>
      <c r="V158" s="221">
        <f>SUM('Раздел 2 таблица 1 '!V158+'Раздел 2 таблица 2 '!V158+'Раздел 2 таблица 3'!V158)</f>
        <v>0</v>
      </c>
      <c r="W158" s="221">
        <f>SUM('Раздел 2 таблица 1 '!W158+'Раздел 2 таблица 2 '!W158+'Раздел 2 таблица 3'!W158)</f>
        <v>0</v>
      </c>
      <c r="X158" s="221">
        <f>SUM('Раздел 2 таблица 1 '!X158+'Раздел 2 таблица 2 '!X158+'Раздел 2 таблица 3'!X158)</f>
        <v>0</v>
      </c>
      <c r="Y158" s="243">
        <f>SUM('Раздел 2 таблица 1 '!Y158+'Раздел 2 таблица 2 '!Y158+'Раздел 2 таблица 3'!Y158)</f>
        <v>0</v>
      </c>
      <c r="Z158" s="243">
        <f>SUM('Раздел 2 таблица 1 '!Z158+'Раздел 2 таблица 2 '!Z158+'Раздел 2 таблица 3'!Z158)</f>
        <v>0</v>
      </c>
      <c r="AA158" s="243">
        <f>SUM('Раздел 2 таблица 1 '!AA158+'Раздел 2 таблица 2 '!AA158+'Раздел 2 таблица 3'!AA158)</f>
        <v>0</v>
      </c>
    </row>
    <row r="159" spans="1:27" x14ac:dyDescent="0.25">
      <c r="A159" s="80" t="s">
        <v>145</v>
      </c>
      <c r="B159" s="497" t="s">
        <v>383</v>
      </c>
      <c r="C159" s="229">
        <f>SUM('Раздел 2 таблица 1 '!C159+'Раздел 2 таблица 2 '!C159+'Раздел 2 таблица 3'!C159)</f>
        <v>0</v>
      </c>
      <c r="D159" s="229">
        <f>SUM('Раздел 2 таблица 1 '!D159+'Раздел 2 таблица 2 '!D159+'Раздел 2 таблица 3'!D159)</f>
        <v>0</v>
      </c>
      <c r="E159" s="229">
        <f>SUM('Раздел 2 таблица 1 '!E159+'Раздел 2 таблица 2 '!E159+'Раздел 2 таблица 3'!E159)</f>
        <v>0</v>
      </c>
      <c r="F159" s="229">
        <f>SUM('Раздел 2 таблица 1 '!F159+'Раздел 2 таблица 2 '!F159+'Раздел 2 таблица 3'!F159)</f>
        <v>0</v>
      </c>
      <c r="G159" s="229">
        <f>SUM('Раздел 2 таблица 1 '!G159+'Раздел 2 таблица 2 '!G159+'Раздел 2 таблица 3'!G159)</f>
        <v>0</v>
      </c>
      <c r="H159" s="229">
        <f>SUM('Раздел 2 таблица 1 '!H159+'Раздел 2 таблица 2 '!H159+'Раздел 2 таблица 3'!H159)</f>
        <v>0</v>
      </c>
      <c r="I159" s="221">
        <f t="shared" si="4"/>
        <v>0</v>
      </c>
      <c r="J159" s="231">
        <f>SUM('Раздел 2 таблица 1 '!J159+'Раздел 2 таблица 2 '!J159+'Раздел 2 таблица 3'!J159)</f>
        <v>0</v>
      </c>
      <c r="K159" s="231">
        <f>SUM('Раздел 2 таблица 1 '!K159+'Раздел 2 таблица 2 '!K159+'Раздел 2 таблица 3'!K159)</f>
        <v>0</v>
      </c>
      <c r="L159" s="231">
        <f>SUM('Раздел 2 таблица 1 '!L159+'Раздел 2 таблица 2 '!L159+'Раздел 2 таблица 3'!L159)</f>
        <v>0</v>
      </c>
      <c r="M159" s="231">
        <f>SUM('Раздел 2 таблица 1 '!M159+'Раздел 2 таблица 2 '!M159+'Раздел 2 таблица 3'!M159)</f>
        <v>0</v>
      </c>
      <c r="N159" s="231">
        <f>SUM('Раздел 2 таблица 1 '!N159+'Раздел 2 таблица 2 '!N159+'Раздел 2 таблица 3'!N159)</f>
        <v>0</v>
      </c>
      <c r="O159" s="231">
        <f>SUM('Раздел 2 таблица 1 '!O159+'Раздел 2 таблица 2 '!O159+'Раздел 2 таблица 3'!O159)</f>
        <v>0</v>
      </c>
      <c r="P159" s="231">
        <f>SUM('Раздел 2 таблица 1 '!P159+'Раздел 2 таблица 2 '!P159+'Раздел 2 таблица 3'!P159)</f>
        <v>0</v>
      </c>
      <c r="Q159" s="231">
        <f>SUM('Раздел 2 таблица 1 '!Q159+'Раздел 2 таблица 2 '!Q159+'Раздел 2 таблица 3'!Q159)</f>
        <v>0</v>
      </c>
      <c r="R159" s="221">
        <f t="shared" si="6"/>
        <v>0</v>
      </c>
      <c r="S159" s="221">
        <f>SUM('Раздел 2 таблица 1 '!S159+'Раздел 2 таблица 2 '!S159+'Раздел 2 таблица 3'!S159)</f>
        <v>0</v>
      </c>
      <c r="T159" s="221">
        <f>SUM('Раздел 2 таблица 1 '!T159+'Раздел 2 таблица 2 '!T159+'Раздел 2 таблица 3'!T159)</f>
        <v>0</v>
      </c>
      <c r="U159" s="221">
        <f>SUM('Раздел 2 таблица 1 '!U159+'Раздел 2 таблица 2 '!U159+'Раздел 2 таблица 3'!U159)</f>
        <v>0</v>
      </c>
      <c r="V159" s="221">
        <f>SUM('Раздел 2 таблица 1 '!V159+'Раздел 2 таблица 2 '!V159+'Раздел 2 таблица 3'!V159)</f>
        <v>0</v>
      </c>
      <c r="W159" s="221">
        <f>SUM('Раздел 2 таблица 1 '!W159+'Раздел 2 таблица 2 '!W159+'Раздел 2 таблица 3'!W159)</f>
        <v>0</v>
      </c>
      <c r="X159" s="221">
        <f>SUM('Раздел 2 таблица 1 '!X159+'Раздел 2 таблица 2 '!X159+'Раздел 2 таблица 3'!X159)</f>
        <v>0</v>
      </c>
      <c r="Y159" s="243">
        <f>SUM('Раздел 2 таблица 1 '!Y159+'Раздел 2 таблица 2 '!Y159+'Раздел 2 таблица 3'!Y159)</f>
        <v>0</v>
      </c>
      <c r="Z159" s="243">
        <f>SUM('Раздел 2 таблица 1 '!Z159+'Раздел 2 таблица 2 '!Z159+'Раздел 2 таблица 3'!Z159)</f>
        <v>0</v>
      </c>
      <c r="AA159" s="243">
        <f>SUM('Раздел 2 таблица 1 '!AA159+'Раздел 2 таблица 2 '!AA159+'Раздел 2 таблица 3'!AA159)</f>
        <v>0</v>
      </c>
    </row>
    <row r="160" spans="1:27" x14ac:dyDescent="0.25">
      <c r="A160" s="80" t="s">
        <v>297</v>
      </c>
      <c r="B160" s="497" t="s">
        <v>384</v>
      </c>
      <c r="C160" s="229">
        <f>SUM('Раздел 2 таблица 1 '!C160+'Раздел 2 таблица 2 '!C160+'Раздел 2 таблица 3'!C160)</f>
        <v>0</v>
      </c>
      <c r="D160" s="229">
        <f>SUM('Раздел 2 таблица 1 '!D160+'Раздел 2 таблица 2 '!D160+'Раздел 2 таблица 3'!D160)</f>
        <v>0</v>
      </c>
      <c r="E160" s="229">
        <f>SUM('Раздел 2 таблица 1 '!E160+'Раздел 2 таблица 2 '!E160+'Раздел 2 таблица 3'!E160)</f>
        <v>0</v>
      </c>
      <c r="F160" s="229">
        <f>SUM('Раздел 2 таблица 1 '!F160+'Раздел 2 таблица 2 '!F160+'Раздел 2 таблица 3'!F160)</f>
        <v>0</v>
      </c>
      <c r="G160" s="229">
        <f>SUM('Раздел 2 таблица 1 '!G160+'Раздел 2 таблица 2 '!G160+'Раздел 2 таблица 3'!G160)</f>
        <v>0</v>
      </c>
      <c r="H160" s="229">
        <f>SUM('Раздел 2 таблица 1 '!H160+'Раздел 2 таблица 2 '!H160+'Раздел 2 таблица 3'!H160)</f>
        <v>0</v>
      </c>
      <c r="I160" s="221">
        <f t="shared" si="4"/>
        <v>0</v>
      </c>
      <c r="J160" s="231">
        <f>SUM('Раздел 2 таблица 1 '!J160+'Раздел 2 таблица 2 '!J160+'Раздел 2 таблица 3'!J160)</f>
        <v>0</v>
      </c>
      <c r="K160" s="231">
        <f>SUM('Раздел 2 таблица 1 '!K160+'Раздел 2 таблица 2 '!K160+'Раздел 2 таблица 3'!K160)</f>
        <v>0</v>
      </c>
      <c r="L160" s="231">
        <f>SUM('Раздел 2 таблица 1 '!L160+'Раздел 2 таблица 2 '!L160+'Раздел 2 таблица 3'!L160)</f>
        <v>0</v>
      </c>
      <c r="M160" s="231">
        <f>SUM('Раздел 2 таблица 1 '!M160+'Раздел 2 таблица 2 '!M160+'Раздел 2 таблица 3'!M160)</f>
        <v>0</v>
      </c>
      <c r="N160" s="231">
        <f>SUM('Раздел 2 таблица 1 '!N160+'Раздел 2 таблица 2 '!N160+'Раздел 2 таблица 3'!N160)</f>
        <v>0</v>
      </c>
      <c r="O160" s="231">
        <f>SUM('Раздел 2 таблица 1 '!O160+'Раздел 2 таблица 2 '!O160+'Раздел 2 таблица 3'!O160)</f>
        <v>0</v>
      </c>
      <c r="P160" s="231">
        <f>SUM('Раздел 2 таблица 1 '!P160+'Раздел 2 таблица 2 '!P160+'Раздел 2 таблица 3'!P160)</f>
        <v>0</v>
      </c>
      <c r="Q160" s="231">
        <f>SUM('Раздел 2 таблица 1 '!Q160+'Раздел 2 таблица 2 '!Q160+'Раздел 2 таблица 3'!Q160)</f>
        <v>0</v>
      </c>
      <c r="R160" s="221">
        <f t="shared" si="6"/>
        <v>0</v>
      </c>
      <c r="S160" s="221">
        <f>SUM('Раздел 2 таблица 1 '!S160+'Раздел 2 таблица 2 '!S160+'Раздел 2 таблица 3'!S160)</f>
        <v>0</v>
      </c>
      <c r="T160" s="221">
        <f>SUM('Раздел 2 таблица 1 '!T160+'Раздел 2 таблица 2 '!T160+'Раздел 2 таблица 3'!T160)</f>
        <v>0</v>
      </c>
      <c r="U160" s="221">
        <f>SUM('Раздел 2 таблица 1 '!U160+'Раздел 2 таблица 2 '!U160+'Раздел 2 таблица 3'!U160)</f>
        <v>0</v>
      </c>
      <c r="V160" s="221">
        <f>SUM('Раздел 2 таблица 1 '!V160+'Раздел 2 таблица 2 '!V160+'Раздел 2 таблица 3'!V160)</f>
        <v>0</v>
      </c>
      <c r="W160" s="221">
        <f>SUM('Раздел 2 таблица 1 '!W160+'Раздел 2 таблица 2 '!W160+'Раздел 2 таблица 3'!W160)</f>
        <v>0</v>
      </c>
      <c r="X160" s="221">
        <f>SUM('Раздел 2 таблица 1 '!X160+'Раздел 2 таблица 2 '!X160+'Раздел 2 таблица 3'!X160)</f>
        <v>0</v>
      </c>
      <c r="Y160" s="243">
        <f>SUM('Раздел 2 таблица 1 '!Y160+'Раздел 2 таблица 2 '!Y160+'Раздел 2 таблица 3'!Y160)</f>
        <v>0</v>
      </c>
      <c r="Z160" s="243">
        <f>SUM('Раздел 2 таблица 1 '!Z160+'Раздел 2 таблица 2 '!Z160+'Раздел 2 таблица 3'!Z160)</f>
        <v>0</v>
      </c>
      <c r="AA160" s="243">
        <f>SUM('Раздел 2 таблица 1 '!AA160+'Раздел 2 таблица 2 '!AA160+'Раздел 2 таблица 3'!AA160)</f>
        <v>0</v>
      </c>
    </row>
    <row r="161" spans="1:131" x14ac:dyDescent="0.25">
      <c r="A161" s="80" t="s">
        <v>309</v>
      </c>
      <c r="B161" s="497" t="s">
        <v>385</v>
      </c>
      <c r="C161" s="229">
        <f>SUM('Раздел 2 таблица 1 '!C161+'Раздел 2 таблица 2 '!C161+'Раздел 2 таблица 3'!C161)</f>
        <v>0</v>
      </c>
      <c r="D161" s="229">
        <f>SUM('Раздел 2 таблица 1 '!D161+'Раздел 2 таблица 2 '!D161+'Раздел 2 таблица 3'!D161)</f>
        <v>0</v>
      </c>
      <c r="E161" s="229">
        <f>SUM('Раздел 2 таблица 1 '!E161+'Раздел 2 таблица 2 '!E161+'Раздел 2 таблица 3'!E161)</f>
        <v>0</v>
      </c>
      <c r="F161" s="229">
        <f>SUM('Раздел 2 таблица 1 '!F161+'Раздел 2 таблица 2 '!F161+'Раздел 2 таблица 3'!F161)</f>
        <v>0</v>
      </c>
      <c r="G161" s="229">
        <f>SUM('Раздел 2 таблица 1 '!G161+'Раздел 2 таблица 2 '!G161+'Раздел 2 таблица 3'!G161)</f>
        <v>0</v>
      </c>
      <c r="H161" s="229">
        <f>SUM('Раздел 2 таблица 1 '!H161+'Раздел 2 таблица 2 '!H161+'Раздел 2 таблица 3'!H161)</f>
        <v>0</v>
      </c>
      <c r="I161" s="221">
        <f t="shared" si="4"/>
        <v>0</v>
      </c>
      <c r="J161" s="231">
        <f>SUM('Раздел 2 таблица 1 '!J161+'Раздел 2 таблица 2 '!J161+'Раздел 2 таблица 3'!J161)</f>
        <v>0</v>
      </c>
      <c r="K161" s="231">
        <f>SUM('Раздел 2 таблица 1 '!K161+'Раздел 2 таблица 2 '!K161+'Раздел 2 таблица 3'!K161)</f>
        <v>0</v>
      </c>
      <c r="L161" s="231">
        <f>SUM('Раздел 2 таблица 1 '!L161+'Раздел 2 таблица 2 '!L161+'Раздел 2 таблица 3'!L161)</f>
        <v>0</v>
      </c>
      <c r="M161" s="231">
        <f>SUM('Раздел 2 таблица 1 '!M161+'Раздел 2 таблица 2 '!M161+'Раздел 2 таблица 3'!M161)</f>
        <v>0</v>
      </c>
      <c r="N161" s="231">
        <f>SUM('Раздел 2 таблица 1 '!N161+'Раздел 2 таблица 2 '!N161+'Раздел 2 таблица 3'!N161)</f>
        <v>0</v>
      </c>
      <c r="O161" s="231">
        <f>SUM('Раздел 2 таблица 1 '!O161+'Раздел 2 таблица 2 '!O161+'Раздел 2 таблица 3'!O161)</f>
        <v>0</v>
      </c>
      <c r="P161" s="231">
        <f>SUM('Раздел 2 таблица 1 '!P161+'Раздел 2 таблица 2 '!P161+'Раздел 2 таблица 3'!P161)</f>
        <v>0</v>
      </c>
      <c r="Q161" s="231">
        <f>SUM('Раздел 2 таблица 1 '!Q161+'Раздел 2 таблица 2 '!Q161+'Раздел 2 таблица 3'!Q161)</f>
        <v>0</v>
      </c>
      <c r="R161" s="221">
        <f t="shared" si="6"/>
        <v>0</v>
      </c>
      <c r="S161" s="221">
        <f>SUM('Раздел 2 таблица 1 '!S161+'Раздел 2 таблица 2 '!S161+'Раздел 2 таблица 3'!S161)</f>
        <v>0</v>
      </c>
      <c r="T161" s="221">
        <f>SUM('Раздел 2 таблица 1 '!T161+'Раздел 2 таблица 2 '!T161+'Раздел 2 таблица 3'!T161)</f>
        <v>0</v>
      </c>
      <c r="U161" s="221">
        <f>SUM('Раздел 2 таблица 1 '!U161+'Раздел 2 таблица 2 '!U161+'Раздел 2 таблица 3'!U161)</f>
        <v>0</v>
      </c>
      <c r="V161" s="221">
        <f>SUM('Раздел 2 таблица 1 '!V161+'Раздел 2 таблица 2 '!V161+'Раздел 2 таблица 3'!V161)</f>
        <v>0</v>
      </c>
      <c r="W161" s="221">
        <f>SUM('Раздел 2 таблица 1 '!W161+'Раздел 2 таблица 2 '!W161+'Раздел 2 таблица 3'!W161)</f>
        <v>0</v>
      </c>
      <c r="X161" s="221">
        <f>SUM('Раздел 2 таблица 1 '!X161+'Раздел 2 таблица 2 '!X161+'Раздел 2 таблица 3'!X161)</f>
        <v>0</v>
      </c>
      <c r="Y161" s="243">
        <f>SUM('Раздел 2 таблица 1 '!Y161+'Раздел 2 таблица 2 '!Y161+'Раздел 2 таблица 3'!Y161)</f>
        <v>0</v>
      </c>
      <c r="Z161" s="243">
        <f>SUM('Раздел 2 таблица 1 '!Z161+'Раздел 2 таблица 2 '!Z161+'Раздел 2 таблица 3'!Z161)</f>
        <v>0</v>
      </c>
      <c r="AA161" s="243">
        <f>SUM('Раздел 2 таблица 1 '!AA161+'Раздел 2 таблица 2 '!AA161+'Раздел 2 таблица 3'!AA161)</f>
        <v>0</v>
      </c>
    </row>
    <row r="162" spans="1:131" x14ac:dyDescent="0.25">
      <c r="A162" s="80" t="s">
        <v>372</v>
      </c>
      <c r="B162" s="497" t="s">
        <v>386</v>
      </c>
      <c r="C162" s="229">
        <f>SUM('Раздел 2 таблица 1 '!C162+'Раздел 2 таблица 2 '!C162+'Раздел 2 таблица 3'!C162)</f>
        <v>0</v>
      </c>
      <c r="D162" s="229">
        <f>SUM('Раздел 2 таблица 1 '!D162+'Раздел 2 таблица 2 '!D162+'Раздел 2 таблица 3'!D162)</f>
        <v>0</v>
      </c>
      <c r="E162" s="229">
        <f>SUM('Раздел 2 таблица 1 '!E162+'Раздел 2 таблица 2 '!E162+'Раздел 2 таблица 3'!E162)</f>
        <v>0</v>
      </c>
      <c r="F162" s="229">
        <f>SUM('Раздел 2 таблица 1 '!F162+'Раздел 2 таблица 2 '!F162+'Раздел 2 таблица 3'!F162)</f>
        <v>0</v>
      </c>
      <c r="G162" s="229">
        <f>SUM('Раздел 2 таблица 1 '!G162+'Раздел 2 таблица 2 '!G162+'Раздел 2 таблица 3'!G162)</f>
        <v>0</v>
      </c>
      <c r="H162" s="229">
        <f>SUM('Раздел 2 таблица 1 '!H162+'Раздел 2 таблица 2 '!H162+'Раздел 2 таблица 3'!H162)</f>
        <v>0</v>
      </c>
      <c r="I162" s="221">
        <f t="shared" si="4"/>
        <v>0</v>
      </c>
      <c r="J162" s="231">
        <f>SUM('Раздел 2 таблица 1 '!J162+'Раздел 2 таблица 2 '!J162+'Раздел 2 таблица 3'!J162)</f>
        <v>0</v>
      </c>
      <c r="K162" s="231">
        <f>SUM('Раздел 2 таблица 1 '!K162+'Раздел 2 таблица 2 '!K162+'Раздел 2 таблица 3'!K162)</f>
        <v>0</v>
      </c>
      <c r="L162" s="231">
        <f>SUM('Раздел 2 таблица 1 '!L162+'Раздел 2 таблица 2 '!L162+'Раздел 2 таблица 3'!L162)</f>
        <v>0</v>
      </c>
      <c r="M162" s="231">
        <f>SUM('Раздел 2 таблица 1 '!M162+'Раздел 2 таблица 2 '!M162+'Раздел 2 таблица 3'!M162)</f>
        <v>0</v>
      </c>
      <c r="N162" s="231">
        <f>SUM('Раздел 2 таблица 1 '!N162+'Раздел 2 таблица 2 '!N162+'Раздел 2 таблица 3'!N162)</f>
        <v>0</v>
      </c>
      <c r="O162" s="231">
        <f>SUM('Раздел 2 таблица 1 '!O162+'Раздел 2 таблица 2 '!O162+'Раздел 2 таблица 3'!O162)</f>
        <v>0</v>
      </c>
      <c r="P162" s="231">
        <f>SUM('Раздел 2 таблица 1 '!P162+'Раздел 2 таблица 2 '!P162+'Раздел 2 таблица 3'!P162)</f>
        <v>0</v>
      </c>
      <c r="Q162" s="231">
        <f>SUM('Раздел 2 таблица 1 '!Q162+'Раздел 2 таблица 2 '!Q162+'Раздел 2 таблица 3'!Q162)</f>
        <v>0</v>
      </c>
      <c r="R162" s="221">
        <f t="shared" si="6"/>
        <v>0</v>
      </c>
      <c r="S162" s="221">
        <f>SUM('Раздел 2 таблица 1 '!S162+'Раздел 2 таблица 2 '!S162+'Раздел 2 таблица 3'!S162)</f>
        <v>0</v>
      </c>
      <c r="T162" s="221">
        <f>SUM('Раздел 2 таблица 1 '!T162+'Раздел 2 таблица 2 '!T162+'Раздел 2 таблица 3'!T162)</f>
        <v>0</v>
      </c>
      <c r="U162" s="221">
        <f>SUM('Раздел 2 таблица 1 '!U162+'Раздел 2 таблица 2 '!U162+'Раздел 2 таблица 3'!U162)</f>
        <v>0</v>
      </c>
      <c r="V162" s="221">
        <f>SUM('Раздел 2 таблица 1 '!V162+'Раздел 2 таблица 2 '!V162+'Раздел 2 таблица 3'!V162)</f>
        <v>0</v>
      </c>
      <c r="W162" s="221">
        <f>SUM('Раздел 2 таблица 1 '!W162+'Раздел 2 таблица 2 '!W162+'Раздел 2 таблица 3'!W162)</f>
        <v>0</v>
      </c>
      <c r="X162" s="221">
        <f>SUM('Раздел 2 таблица 1 '!X162+'Раздел 2 таблица 2 '!X162+'Раздел 2 таблица 3'!X162)</f>
        <v>0</v>
      </c>
      <c r="Y162" s="243">
        <f>SUM('Раздел 2 таблица 1 '!Y162+'Раздел 2 таблица 2 '!Y162+'Раздел 2 таблица 3'!Y162)</f>
        <v>0</v>
      </c>
      <c r="Z162" s="243">
        <f>SUM('Раздел 2 таблица 1 '!Z162+'Раздел 2 таблица 2 '!Z162+'Раздел 2 таблица 3'!Z162)</f>
        <v>0</v>
      </c>
      <c r="AA162" s="243">
        <f>SUM('Раздел 2 таблица 1 '!AA162+'Раздел 2 таблица 2 '!AA162+'Раздел 2 таблица 3'!AA162)</f>
        <v>0</v>
      </c>
    </row>
    <row r="163" spans="1:131" x14ac:dyDescent="0.25">
      <c r="A163" s="80" t="s">
        <v>146</v>
      </c>
      <c r="B163" s="497" t="s">
        <v>387</v>
      </c>
      <c r="C163" s="229">
        <f>SUM('Раздел 2 таблица 1 '!C163+'Раздел 2 таблица 2 '!C163+'Раздел 2 таблица 3'!C163)</f>
        <v>0</v>
      </c>
      <c r="D163" s="229">
        <f>SUM('Раздел 2 таблица 1 '!D163+'Раздел 2 таблица 2 '!D163+'Раздел 2 таблица 3'!D163)</f>
        <v>0</v>
      </c>
      <c r="E163" s="229">
        <f>SUM('Раздел 2 таблица 1 '!E163+'Раздел 2 таблица 2 '!E163+'Раздел 2 таблица 3'!E163)</f>
        <v>0</v>
      </c>
      <c r="F163" s="229">
        <f>SUM('Раздел 2 таблица 1 '!F163+'Раздел 2 таблица 2 '!F163+'Раздел 2 таблица 3'!F163)</f>
        <v>0</v>
      </c>
      <c r="G163" s="229">
        <f>SUM('Раздел 2 таблица 1 '!G163+'Раздел 2 таблица 2 '!G163+'Раздел 2 таблица 3'!G163)</f>
        <v>0</v>
      </c>
      <c r="H163" s="229">
        <f>SUM('Раздел 2 таблица 1 '!H163+'Раздел 2 таблица 2 '!H163+'Раздел 2 таблица 3'!H163)</f>
        <v>0</v>
      </c>
      <c r="I163" s="221">
        <f t="shared" si="4"/>
        <v>0</v>
      </c>
      <c r="J163" s="231">
        <f>SUM('Раздел 2 таблица 1 '!J163+'Раздел 2 таблица 2 '!J163+'Раздел 2 таблица 3'!J163)</f>
        <v>0</v>
      </c>
      <c r="K163" s="231">
        <f>SUM('Раздел 2 таблица 1 '!K163+'Раздел 2 таблица 2 '!K163+'Раздел 2 таблица 3'!K163)</f>
        <v>0</v>
      </c>
      <c r="L163" s="231">
        <f>SUM('Раздел 2 таблица 1 '!L163+'Раздел 2 таблица 2 '!L163+'Раздел 2 таблица 3'!L163)</f>
        <v>0</v>
      </c>
      <c r="M163" s="231">
        <f>SUM('Раздел 2 таблица 1 '!M163+'Раздел 2 таблица 2 '!M163+'Раздел 2 таблица 3'!M163)</f>
        <v>0</v>
      </c>
      <c r="N163" s="231">
        <f>SUM('Раздел 2 таблица 1 '!N163+'Раздел 2 таблица 2 '!N163+'Раздел 2 таблица 3'!N163)</f>
        <v>0</v>
      </c>
      <c r="O163" s="231">
        <f>SUM('Раздел 2 таблица 1 '!O163+'Раздел 2 таблица 2 '!O163+'Раздел 2 таблица 3'!O163)</f>
        <v>0</v>
      </c>
      <c r="P163" s="231">
        <f>SUM('Раздел 2 таблица 1 '!P163+'Раздел 2 таблица 2 '!P163+'Раздел 2 таблица 3'!P163)</f>
        <v>0</v>
      </c>
      <c r="Q163" s="231">
        <f>SUM('Раздел 2 таблица 1 '!Q163+'Раздел 2 таблица 2 '!Q163+'Раздел 2 таблица 3'!Q163)</f>
        <v>0</v>
      </c>
      <c r="R163" s="221">
        <f t="shared" si="6"/>
        <v>0</v>
      </c>
      <c r="S163" s="221">
        <f>SUM('Раздел 2 таблица 1 '!S163+'Раздел 2 таблица 2 '!S163+'Раздел 2 таблица 3'!S163)</f>
        <v>0</v>
      </c>
      <c r="T163" s="221">
        <f>SUM('Раздел 2 таблица 1 '!T163+'Раздел 2 таблица 2 '!T163+'Раздел 2 таблица 3'!T163)</f>
        <v>0</v>
      </c>
      <c r="U163" s="221">
        <f>SUM('Раздел 2 таблица 1 '!U163+'Раздел 2 таблица 2 '!U163+'Раздел 2 таблица 3'!U163)</f>
        <v>0</v>
      </c>
      <c r="V163" s="221">
        <f>SUM('Раздел 2 таблица 1 '!V163+'Раздел 2 таблица 2 '!V163+'Раздел 2 таблица 3'!V163)</f>
        <v>0</v>
      </c>
      <c r="W163" s="221">
        <f>SUM('Раздел 2 таблица 1 '!W163+'Раздел 2 таблица 2 '!W163+'Раздел 2 таблица 3'!W163)</f>
        <v>0</v>
      </c>
      <c r="X163" s="221">
        <f>SUM('Раздел 2 таблица 1 '!X163+'Раздел 2 таблица 2 '!X163+'Раздел 2 таблица 3'!X163)</f>
        <v>0</v>
      </c>
      <c r="Y163" s="243">
        <f>SUM('Раздел 2 таблица 1 '!Y163+'Раздел 2 таблица 2 '!Y163+'Раздел 2 таблица 3'!Y163)</f>
        <v>0</v>
      </c>
      <c r="Z163" s="243">
        <f>SUM('Раздел 2 таблица 1 '!Z163+'Раздел 2 таблица 2 '!Z163+'Раздел 2 таблица 3'!Z163)</f>
        <v>0</v>
      </c>
      <c r="AA163" s="243">
        <f>SUM('Раздел 2 таблица 1 '!AA163+'Раздел 2 таблица 2 '!AA163+'Раздел 2 таблица 3'!AA163)</f>
        <v>0</v>
      </c>
    </row>
    <row r="164" spans="1:131" x14ac:dyDescent="0.25">
      <c r="A164" s="80" t="s">
        <v>200</v>
      </c>
      <c r="B164" s="497" t="s">
        <v>388</v>
      </c>
      <c r="C164" s="229">
        <f>SUM('Раздел 2 таблица 1 '!C164+'Раздел 2 таблица 2 '!C164+'Раздел 2 таблица 3'!C164)</f>
        <v>0</v>
      </c>
      <c r="D164" s="229">
        <f>SUM('Раздел 2 таблица 1 '!D164+'Раздел 2 таблица 2 '!D164+'Раздел 2 таблица 3'!D164)</f>
        <v>0</v>
      </c>
      <c r="E164" s="229">
        <f>SUM('Раздел 2 таблица 1 '!E164+'Раздел 2 таблица 2 '!E164+'Раздел 2 таблица 3'!E164)</f>
        <v>0</v>
      </c>
      <c r="F164" s="229">
        <f>SUM('Раздел 2 таблица 1 '!F164+'Раздел 2 таблица 2 '!F164+'Раздел 2 таблица 3'!F164)</f>
        <v>0</v>
      </c>
      <c r="G164" s="229">
        <f>SUM('Раздел 2 таблица 1 '!G164+'Раздел 2 таблица 2 '!G164+'Раздел 2 таблица 3'!G164)</f>
        <v>0</v>
      </c>
      <c r="H164" s="229">
        <f>SUM('Раздел 2 таблица 1 '!H164+'Раздел 2 таблица 2 '!H164+'Раздел 2 таблица 3'!H164)</f>
        <v>0</v>
      </c>
      <c r="I164" s="221">
        <f t="shared" si="4"/>
        <v>0</v>
      </c>
      <c r="J164" s="231">
        <f>SUM('Раздел 2 таблица 1 '!J164+'Раздел 2 таблица 2 '!J164+'Раздел 2 таблица 3'!J164)</f>
        <v>0</v>
      </c>
      <c r="K164" s="231">
        <f>SUM('Раздел 2 таблица 1 '!K164+'Раздел 2 таблица 2 '!K164+'Раздел 2 таблица 3'!K164)</f>
        <v>0</v>
      </c>
      <c r="L164" s="231">
        <f>SUM('Раздел 2 таблица 1 '!L164+'Раздел 2 таблица 2 '!L164+'Раздел 2 таблица 3'!L164)</f>
        <v>0</v>
      </c>
      <c r="M164" s="231">
        <f>SUM('Раздел 2 таблица 1 '!M164+'Раздел 2 таблица 2 '!M164+'Раздел 2 таблица 3'!M164)</f>
        <v>0</v>
      </c>
      <c r="N164" s="231">
        <f>SUM('Раздел 2 таблица 1 '!N164+'Раздел 2 таблица 2 '!N164+'Раздел 2 таблица 3'!N164)</f>
        <v>0</v>
      </c>
      <c r="O164" s="231">
        <f>SUM('Раздел 2 таблица 1 '!O164+'Раздел 2 таблица 2 '!O164+'Раздел 2 таблица 3'!O164)</f>
        <v>0</v>
      </c>
      <c r="P164" s="231">
        <f>SUM('Раздел 2 таблица 1 '!P164+'Раздел 2 таблица 2 '!P164+'Раздел 2 таблица 3'!P164)</f>
        <v>0</v>
      </c>
      <c r="Q164" s="231">
        <f>SUM('Раздел 2 таблица 1 '!Q164+'Раздел 2 таблица 2 '!Q164+'Раздел 2 таблица 3'!Q164)</f>
        <v>0</v>
      </c>
      <c r="R164" s="221">
        <f t="shared" si="6"/>
        <v>0</v>
      </c>
      <c r="S164" s="221">
        <f>SUM('Раздел 2 таблица 1 '!S164+'Раздел 2 таблица 2 '!S164+'Раздел 2 таблица 3'!S164)</f>
        <v>0</v>
      </c>
      <c r="T164" s="221">
        <f>SUM('Раздел 2 таблица 1 '!T164+'Раздел 2 таблица 2 '!T164+'Раздел 2 таблица 3'!T164)</f>
        <v>0</v>
      </c>
      <c r="U164" s="221">
        <f>SUM('Раздел 2 таблица 1 '!U164+'Раздел 2 таблица 2 '!U164+'Раздел 2 таблица 3'!U164)</f>
        <v>0</v>
      </c>
      <c r="V164" s="221">
        <f>SUM('Раздел 2 таблица 1 '!V164+'Раздел 2 таблица 2 '!V164+'Раздел 2 таблица 3'!V164)</f>
        <v>0</v>
      </c>
      <c r="W164" s="221">
        <f>SUM('Раздел 2 таблица 1 '!W164+'Раздел 2 таблица 2 '!W164+'Раздел 2 таблица 3'!W164)</f>
        <v>0</v>
      </c>
      <c r="X164" s="221">
        <f>SUM('Раздел 2 таблица 1 '!X164+'Раздел 2 таблица 2 '!X164+'Раздел 2 таблица 3'!X164)</f>
        <v>0</v>
      </c>
      <c r="Y164" s="243">
        <f>SUM('Раздел 2 таблица 1 '!Y164+'Раздел 2 таблица 2 '!Y164+'Раздел 2 таблица 3'!Y164)</f>
        <v>0</v>
      </c>
      <c r="Z164" s="243">
        <f>SUM('Раздел 2 таблица 1 '!Z164+'Раздел 2 таблица 2 '!Z164+'Раздел 2 таблица 3'!Z164)</f>
        <v>0</v>
      </c>
      <c r="AA164" s="243">
        <f>SUM('Раздел 2 таблица 1 '!AA164+'Раздел 2 таблица 2 '!AA164+'Раздел 2 таблица 3'!AA164)</f>
        <v>0</v>
      </c>
      <c r="EA164" s="72"/>
    </row>
    <row r="165" spans="1:131" x14ac:dyDescent="0.25">
      <c r="A165" s="80" t="s">
        <v>147</v>
      </c>
      <c r="B165" s="497" t="s">
        <v>389</v>
      </c>
      <c r="C165" s="229">
        <f>SUM('Раздел 2 таблица 1 '!C165+'Раздел 2 таблица 2 '!C165+'Раздел 2 таблица 3'!C165)</f>
        <v>0</v>
      </c>
      <c r="D165" s="229">
        <f>SUM('Раздел 2 таблица 1 '!D165+'Раздел 2 таблица 2 '!D165+'Раздел 2 таблица 3'!D165)</f>
        <v>0</v>
      </c>
      <c r="E165" s="229">
        <f>SUM('Раздел 2 таблица 1 '!E165+'Раздел 2 таблица 2 '!E165+'Раздел 2 таблица 3'!E165)</f>
        <v>0</v>
      </c>
      <c r="F165" s="229">
        <f>SUM('Раздел 2 таблица 1 '!F165+'Раздел 2 таблица 2 '!F165+'Раздел 2 таблица 3'!F165)</f>
        <v>0</v>
      </c>
      <c r="G165" s="229">
        <f>SUM('Раздел 2 таблица 1 '!G165+'Раздел 2 таблица 2 '!G165+'Раздел 2 таблица 3'!G165)</f>
        <v>0</v>
      </c>
      <c r="H165" s="229">
        <f>SUM('Раздел 2 таблица 1 '!H165+'Раздел 2 таблица 2 '!H165+'Раздел 2 таблица 3'!H165)</f>
        <v>0</v>
      </c>
      <c r="I165" s="221">
        <f t="shared" si="4"/>
        <v>0</v>
      </c>
      <c r="J165" s="231">
        <f>SUM('Раздел 2 таблица 1 '!J165+'Раздел 2 таблица 2 '!J165+'Раздел 2 таблица 3'!J165)</f>
        <v>0</v>
      </c>
      <c r="K165" s="231">
        <f>SUM('Раздел 2 таблица 1 '!K165+'Раздел 2 таблица 2 '!K165+'Раздел 2 таблица 3'!K165)</f>
        <v>0</v>
      </c>
      <c r="L165" s="231">
        <f>SUM('Раздел 2 таблица 1 '!L165+'Раздел 2 таблица 2 '!L165+'Раздел 2 таблица 3'!L165)</f>
        <v>0</v>
      </c>
      <c r="M165" s="231">
        <f>SUM('Раздел 2 таблица 1 '!M165+'Раздел 2 таблица 2 '!M165+'Раздел 2 таблица 3'!M165)</f>
        <v>0</v>
      </c>
      <c r="N165" s="231">
        <f>SUM('Раздел 2 таблица 1 '!N165+'Раздел 2 таблица 2 '!N165+'Раздел 2 таблица 3'!N165)</f>
        <v>0</v>
      </c>
      <c r="O165" s="231">
        <f>SUM('Раздел 2 таблица 1 '!O165+'Раздел 2 таблица 2 '!O165+'Раздел 2 таблица 3'!O165)</f>
        <v>0</v>
      </c>
      <c r="P165" s="231">
        <f>SUM('Раздел 2 таблица 1 '!P165+'Раздел 2 таблица 2 '!P165+'Раздел 2 таблица 3'!P165)</f>
        <v>0</v>
      </c>
      <c r="Q165" s="231">
        <f>SUM('Раздел 2 таблица 1 '!Q165+'Раздел 2 таблица 2 '!Q165+'Раздел 2 таблица 3'!Q165)</f>
        <v>0</v>
      </c>
      <c r="R165" s="221">
        <f t="shared" si="6"/>
        <v>0</v>
      </c>
      <c r="S165" s="221">
        <f>SUM('Раздел 2 таблица 1 '!S165+'Раздел 2 таблица 2 '!S165+'Раздел 2 таблица 3'!S165)</f>
        <v>0</v>
      </c>
      <c r="T165" s="221">
        <f>SUM('Раздел 2 таблица 1 '!T165+'Раздел 2 таблица 2 '!T165+'Раздел 2 таблица 3'!T165)</f>
        <v>0</v>
      </c>
      <c r="U165" s="221">
        <f>SUM('Раздел 2 таблица 1 '!U165+'Раздел 2 таблица 2 '!U165+'Раздел 2 таблица 3'!U165)</f>
        <v>0</v>
      </c>
      <c r="V165" s="221">
        <f>SUM('Раздел 2 таблица 1 '!V165+'Раздел 2 таблица 2 '!V165+'Раздел 2 таблица 3'!V165)</f>
        <v>0</v>
      </c>
      <c r="W165" s="221">
        <f>SUM('Раздел 2 таблица 1 '!W165+'Раздел 2 таблица 2 '!W165+'Раздел 2 таблица 3'!W165)</f>
        <v>0</v>
      </c>
      <c r="X165" s="221">
        <f>SUM('Раздел 2 таблица 1 '!X165+'Раздел 2 таблица 2 '!X165+'Раздел 2 таблица 3'!X165)</f>
        <v>0</v>
      </c>
      <c r="Y165" s="243">
        <f>SUM('Раздел 2 таблица 1 '!Y165+'Раздел 2 таблица 2 '!Y165+'Раздел 2 таблица 3'!Y165)</f>
        <v>0</v>
      </c>
      <c r="Z165" s="243">
        <f>SUM('Раздел 2 таблица 1 '!Z165+'Раздел 2 таблица 2 '!Z165+'Раздел 2 таблица 3'!Z165)</f>
        <v>0</v>
      </c>
      <c r="AA165" s="243">
        <f>SUM('Раздел 2 таблица 1 '!AA165+'Раздел 2 таблица 2 '!AA165+'Раздел 2 таблица 3'!AA165)</f>
        <v>0</v>
      </c>
    </row>
    <row r="166" spans="1:131" x14ac:dyDescent="0.25">
      <c r="A166" s="80" t="s">
        <v>148</v>
      </c>
      <c r="B166" s="497" t="s">
        <v>390</v>
      </c>
      <c r="C166" s="229">
        <f>SUM('Раздел 2 таблица 1 '!C166+'Раздел 2 таблица 2 '!C166+'Раздел 2 таблица 3'!C166)</f>
        <v>0</v>
      </c>
      <c r="D166" s="229">
        <f>SUM('Раздел 2 таблица 1 '!D166+'Раздел 2 таблица 2 '!D166+'Раздел 2 таблица 3'!D166)</f>
        <v>0</v>
      </c>
      <c r="E166" s="229">
        <f>SUM('Раздел 2 таблица 1 '!E166+'Раздел 2 таблица 2 '!E166+'Раздел 2 таблица 3'!E166)</f>
        <v>0</v>
      </c>
      <c r="F166" s="229">
        <f>SUM('Раздел 2 таблица 1 '!F166+'Раздел 2 таблица 2 '!F166+'Раздел 2 таблица 3'!F166)</f>
        <v>0</v>
      </c>
      <c r="G166" s="229">
        <f>SUM('Раздел 2 таблица 1 '!G166+'Раздел 2 таблица 2 '!G166+'Раздел 2 таблица 3'!G166)</f>
        <v>0</v>
      </c>
      <c r="H166" s="229">
        <f>SUM('Раздел 2 таблица 1 '!H166+'Раздел 2 таблица 2 '!H166+'Раздел 2 таблица 3'!H166)</f>
        <v>0</v>
      </c>
      <c r="I166" s="221">
        <f t="shared" si="4"/>
        <v>0</v>
      </c>
      <c r="J166" s="231">
        <f>SUM('Раздел 2 таблица 1 '!J166+'Раздел 2 таблица 2 '!J166+'Раздел 2 таблица 3'!J166)</f>
        <v>0</v>
      </c>
      <c r="K166" s="231">
        <f>SUM('Раздел 2 таблица 1 '!K166+'Раздел 2 таблица 2 '!K166+'Раздел 2 таблица 3'!K166)</f>
        <v>0</v>
      </c>
      <c r="L166" s="231">
        <f>SUM('Раздел 2 таблица 1 '!L166+'Раздел 2 таблица 2 '!L166+'Раздел 2 таблица 3'!L166)</f>
        <v>0</v>
      </c>
      <c r="M166" s="231">
        <f>SUM('Раздел 2 таблица 1 '!M166+'Раздел 2 таблица 2 '!M166+'Раздел 2 таблица 3'!M166)</f>
        <v>0</v>
      </c>
      <c r="N166" s="231">
        <f>SUM('Раздел 2 таблица 1 '!N166+'Раздел 2 таблица 2 '!N166+'Раздел 2 таблица 3'!N166)</f>
        <v>0</v>
      </c>
      <c r="O166" s="231">
        <f>SUM('Раздел 2 таблица 1 '!O166+'Раздел 2 таблица 2 '!O166+'Раздел 2 таблица 3'!O166)</f>
        <v>0</v>
      </c>
      <c r="P166" s="231">
        <f>SUM('Раздел 2 таблица 1 '!P166+'Раздел 2 таблица 2 '!P166+'Раздел 2 таблица 3'!P166)</f>
        <v>0</v>
      </c>
      <c r="Q166" s="231">
        <f>SUM('Раздел 2 таблица 1 '!Q166+'Раздел 2 таблица 2 '!Q166+'Раздел 2 таблица 3'!Q166)</f>
        <v>0</v>
      </c>
      <c r="R166" s="221">
        <f t="shared" si="6"/>
        <v>0</v>
      </c>
      <c r="S166" s="221">
        <f>SUM('Раздел 2 таблица 1 '!S166+'Раздел 2 таблица 2 '!S166+'Раздел 2 таблица 3'!S166)</f>
        <v>0</v>
      </c>
      <c r="T166" s="221">
        <f>SUM('Раздел 2 таблица 1 '!T166+'Раздел 2 таблица 2 '!T166+'Раздел 2 таблица 3'!T166)</f>
        <v>0</v>
      </c>
      <c r="U166" s="221">
        <f>SUM('Раздел 2 таблица 1 '!U166+'Раздел 2 таблица 2 '!U166+'Раздел 2 таблица 3'!U166)</f>
        <v>0</v>
      </c>
      <c r="V166" s="221">
        <f>SUM('Раздел 2 таблица 1 '!V166+'Раздел 2 таблица 2 '!V166+'Раздел 2 таблица 3'!V166)</f>
        <v>0</v>
      </c>
      <c r="W166" s="221">
        <f>SUM('Раздел 2 таблица 1 '!W166+'Раздел 2 таблица 2 '!W166+'Раздел 2 таблица 3'!W166)</f>
        <v>0</v>
      </c>
      <c r="X166" s="221">
        <f>SUM('Раздел 2 таблица 1 '!X166+'Раздел 2 таблица 2 '!X166+'Раздел 2 таблица 3'!X166)</f>
        <v>0</v>
      </c>
      <c r="Y166" s="243">
        <f>SUM('Раздел 2 таблица 1 '!Y166+'Раздел 2 таблица 2 '!Y166+'Раздел 2 таблица 3'!Y166)</f>
        <v>0</v>
      </c>
      <c r="Z166" s="243">
        <f>SUM('Раздел 2 таблица 1 '!Z166+'Раздел 2 таблица 2 '!Z166+'Раздел 2 таблица 3'!Z166)</f>
        <v>0</v>
      </c>
      <c r="AA166" s="243">
        <f>SUM('Раздел 2 таблица 1 '!AA166+'Раздел 2 таблица 2 '!AA166+'Раздел 2 таблица 3'!AA166)</f>
        <v>0</v>
      </c>
    </row>
    <row r="167" spans="1:131" x14ac:dyDescent="0.25">
      <c r="A167" s="80" t="s">
        <v>149</v>
      </c>
      <c r="B167" s="523" t="s">
        <v>391</v>
      </c>
      <c r="C167" s="229">
        <f>SUM('Раздел 2 таблица 1 '!C167+'Раздел 2 таблица 2 '!C167+'Раздел 2 таблица 3'!C167)</f>
        <v>0</v>
      </c>
      <c r="D167" s="229">
        <f>SUM('Раздел 2 таблица 1 '!D167+'Раздел 2 таблица 2 '!D167+'Раздел 2 таблица 3'!D167)</f>
        <v>0</v>
      </c>
      <c r="E167" s="229">
        <f>SUM('Раздел 2 таблица 1 '!E167+'Раздел 2 таблица 2 '!E167+'Раздел 2 таблица 3'!E167)</f>
        <v>0</v>
      </c>
      <c r="F167" s="229">
        <f>SUM('Раздел 2 таблица 1 '!F167+'Раздел 2 таблица 2 '!F167+'Раздел 2 таблица 3'!F167)</f>
        <v>0</v>
      </c>
      <c r="G167" s="229">
        <f>SUM('Раздел 2 таблица 1 '!G167+'Раздел 2 таблица 2 '!G167+'Раздел 2 таблица 3'!G167)</f>
        <v>0</v>
      </c>
      <c r="H167" s="229">
        <f>SUM('Раздел 2 таблица 1 '!H167+'Раздел 2 таблица 2 '!H167+'Раздел 2 таблица 3'!H167)</f>
        <v>0</v>
      </c>
      <c r="I167" s="221">
        <f t="shared" si="4"/>
        <v>0</v>
      </c>
      <c r="J167" s="231">
        <f>SUM('Раздел 2 таблица 1 '!J167+'Раздел 2 таблица 2 '!J167+'Раздел 2 таблица 3'!J167)</f>
        <v>0</v>
      </c>
      <c r="K167" s="231">
        <f>SUM('Раздел 2 таблица 1 '!K167+'Раздел 2 таблица 2 '!K167+'Раздел 2 таблица 3'!K167)</f>
        <v>0</v>
      </c>
      <c r="L167" s="231">
        <f>SUM('Раздел 2 таблица 1 '!L167+'Раздел 2 таблица 2 '!L167+'Раздел 2 таблица 3'!L167)</f>
        <v>0</v>
      </c>
      <c r="M167" s="231">
        <f>SUM('Раздел 2 таблица 1 '!M167+'Раздел 2 таблица 2 '!M167+'Раздел 2 таблица 3'!M167)</f>
        <v>0</v>
      </c>
      <c r="N167" s="231">
        <f>SUM('Раздел 2 таблица 1 '!N167+'Раздел 2 таблица 2 '!N167+'Раздел 2 таблица 3'!N167)</f>
        <v>0</v>
      </c>
      <c r="O167" s="231">
        <f>SUM('Раздел 2 таблица 1 '!O167+'Раздел 2 таблица 2 '!O167+'Раздел 2 таблица 3'!O167)</f>
        <v>0</v>
      </c>
      <c r="P167" s="231">
        <f>SUM('Раздел 2 таблица 1 '!P167+'Раздел 2 таблица 2 '!P167+'Раздел 2 таблица 3'!P167)</f>
        <v>0</v>
      </c>
      <c r="Q167" s="231">
        <f>SUM('Раздел 2 таблица 1 '!Q167+'Раздел 2 таблица 2 '!Q167+'Раздел 2 таблица 3'!Q167)</f>
        <v>0</v>
      </c>
      <c r="R167" s="221">
        <f t="shared" si="6"/>
        <v>0</v>
      </c>
      <c r="S167" s="221">
        <f>SUM('Раздел 2 таблица 1 '!S167+'Раздел 2 таблица 2 '!S167+'Раздел 2 таблица 3'!S167)</f>
        <v>0</v>
      </c>
      <c r="T167" s="221">
        <f>SUM('Раздел 2 таблица 1 '!T167+'Раздел 2 таблица 2 '!T167+'Раздел 2 таблица 3'!T167)</f>
        <v>0</v>
      </c>
      <c r="U167" s="221">
        <f>SUM('Раздел 2 таблица 1 '!U167+'Раздел 2 таблица 2 '!U167+'Раздел 2 таблица 3'!U167)</f>
        <v>0</v>
      </c>
      <c r="V167" s="221">
        <f>SUM('Раздел 2 таблица 1 '!V167+'Раздел 2 таблица 2 '!V167+'Раздел 2 таблица 3'!V167)</f>
        <v>0</v>
      </c>
      <c r="W167" s="221">
        <f>SUM('Раздел 2 таблица 1 '!W167+'Раздел 2 таблица 2 '!W167+'Раздел 2 таблица 3'!W167)</f>
        <v>0</v>
      </c>
      <c r="X167" s="221">
        <f>SUM('Раздел 2 таблица 1 '!X167+'Раздел 2 таблица 2 '!X167+'Раздел 2 таблица 3'!X167)</f>
        <v>0</v>
      </c>
      <c r="Y167" s="243">
        <f>SUM('Раздел 2 таблица 1 '!Y167+'Раздел 2 таблица 2 '!Y167+'Раздел 2 таблица 3'!Y167)</f>
        <v>0</v>
      </c>
      <c r="Z167" s="243">
        <f>SUM('Раздел 2 таблица 1 '!Z167+'Раздел 2 таблица 2 '!Z167+'Раздел 2 таблица 3'!Z167)</f>
        <v>0</v>
      </c>
      <c r="AA167" s="243">
        <f>SUM('Раздел 2 таблица 1 '!AA167+'Раздел 2 таблица 2 '!AA167+'Раздел 2 таблица 3'!AA167)</f>
        <v>0</v>
      </c>
    </row>
    <row r="168" spans="1:131" x14ac:dyDescent="0.25">
      <c r="A168" s="146" t="s">
        <v>310</v>
      </c>
      <c r="B168" s="486" t="s">
        <v>392</v>
      </c>
      <c r="C168" s="230">
        <f>SUM('Раздел 2 таблица 1 '!C168+'Раздел 2 таблица 2 '!C168+'Раздел 2 таблица 3'!C168)</f>
        <v>0</v>
      </c>
      <c r="D168" s="230">
        <f>SUM('Раздел 2 таблица 1 '!D168+'Раздел 2 таблица 2 '!D168+'Раздел 2 таблица 3'!D168)</f>
        <v>0</v>
      </c>
      <c r="E168" s="230">
        <f>SUM('Раздел 2 таблица 1 '!E168+'Раздел 2 таблица 2 '!E168+'Раздел 2 таблица 3'!E168)</f>
        <v>0</v>
      </c>
      <c r="F168" s="230">
        <f>SUM('Раздел 2 таблица 1 '!F168+'Раздел 2 таблица 2 '!F168+'Раздел 2 таблица 3'!F168)</f>
        <v>0</v>
      </c>
      <c r="G168" s="230">
        <f>SUM('Раздел 2 таблица 1 '!G168+'Раздел 2 таблица 2 '!G168+'Раздел 2 таблица 3'!G168)</f>
        <v>0</v>
      </c>
      <c r="H168" s="230">
        <f>SUM('Раздел 2 таблица 1 '!H168+'Раздел 2 таблица 2 '!H168+'Раздел 2 таблица 3'!H168)</f>
        <v>0</v>
      </c>
      <c r="I168" s="223">
        <f t="shared" si="4"/>
        <v>0</v>
      </c>
      <c r="J168" s="233">
        <f>SUM('Раздел 2 таблица 1 '!J168+'Раздел 2 таблица 2 '!J168+'Раздел 2 таблица 3'!J168)</f>
        <v>0</v>
      </c>
      <c r="K168" s="233">
        <f>SUM('Раздел 2 таблица 1 '!K168+'Раздел 2 таблица 2 '!K168+'Раздел 2 таблица 3'!K168)</f>
        <v>0</v>
      </c>
      <c r="L168" s="233">
        <f>SUM('Раздел 2 таблица 1 '!L168+'Раздел 2 таблица 2 '!L168+'Раздел 2 таблица 3'!L168)</f>
        <v>0</v>
      </c>
      <c r="M168" s="233">
        <f>SUM('Раздел 2 таблица 1 '!M168+'Раздел 2 таблица 2 '!M168+'Раздел 2 таблица 3'!M168)</f>
        <v>0</v>
      </c>
      <c r="N168" s="233">
        <f>SUM('Раздел 2 таблица 1 '!N168+'Раздел 2 таблица 2 '!N168+'Раздел 2 таблица 3'!N168)</f>
        <v>0</v>
      </c>
      <c r="O168" s="233">
        <f>SUM('Раздел 2 таблица 1 '!O168+'Раздел 2 таблица 2 '!O168+'Раздел 2 таблица 3'!O168)</f>
        <v>0</v>
      </c>
      <c r="P168" s="233">
        <f>SUM('Раздел 2 таблица 1 '!P168+'Раздел 2 таблица 2 '!P168+'Раздел 2 таблица 3'!P168)</f>
        <v>0</v>
      </c>
      <c r="Q168" s="233">
        <f>SUM('Раздел 2 таблица 1 '!Q168+'Раздел 2 таблица 2 '!Q168+'Раздел 2 таблица 3'!Q168)</f>
        <v>0</v>
      </c>
      <c r="R168" s="223">
        <f t="shared" si="6"/>
        <v>0</v>
      </c>
      <c r="S168" s="223">
        <f>SUM('Раздел 2 таблица 1 '!S168+'Раздел 2 таблица 2 '!S168+'Раздел 2 таблица 3'!S168)</f>
        <v>0</v>
      </c>
      <c r="T168" s="223">
        <f>SUM('Раздел 2 таблица 1 '!T168+'Раздел 2 таблица 2 '!T168+'Раздел 2 таблица 3'!T168)</f>
        <v>0</v>
      </c>
      <c r="U168" s="223">
        <f>SUM('Раздел 2 таблица 1 '!U168+'Раздел 2 таблица 2 '!U168+'Раздел 2 таблица 3'!U168)</f>
        <v>0</v>
      </c>
      <c r="V168" s="223">
        <f>SUM('Раздел 2 таблица 1 '!V168+'Раздел 2 таблица 2 '!V168+'Раздел 2 таблица 3'!V168)</f>
        <v>0</v>
      </c>
      <c r="W168" s="223">
        <f>SUM('Раздел 2 таблица 1 '!W168+'Раздел 2 таблица 2 '!W168+'Раздел 2 таблица 3'!W168)</f>
        <v>0</v>
      </c>
      <c r="X168" s="223">
        <f>SUM('Раздел 2 таблица 1 '!X168+'Раздел 2 таблица 2 '!X168+'Раздел 2 таблица 3'!X168)</f>
        <v>0</v>
      </c>
      <c r="Y168" s="223">
        <f>SUM('Раздел 2 таблица 1 '!Y168+'Раздел 2 таблица 2 '!Y168+'Раздел 2 таблица 3'!Y168)</f>
        <v>0</v>
      </c>
      <c r="Z168" s="223">
        <f>SUM('Раздел 2 таблица 1 '!Z168+'Раздел 2 таблица 2 '!Z168+'Раздел 2 таблица 3'!Z168)</f>
        <v>0</v>
      </c>
      <c r="AA168" s="223">
        <f>SUM('Раздел 2 таблица 1 '!AA168+'Раздел 2 таблица 2 '!AA168+'Раздел 2 таблица 3'!AA168)</f>
        <v>0</v>
      </c>
    </row>
    <row r="169" spans="1:131" ht="24.75" customHeight="1" x14ac:dyDescent="0.25">
      <c r="A169" s="66" t="s">
        <v>12</v>
      </c>
      <c r="B169" s="537">
        <v>3</v>
      </c>
      <c r="C169" s="212">
        <f>SUM(C9:C168)</f>
        <v>0</v>
      </c>
      <c r="D169" s="212">
        <f t="shared" ref="D169:AA169" si="7">SUM(D9:D168)</f>
        <v>0</v>
      </c>
      <c r="E169" s="212">
        <f t="shared" si="7"/>
        <v>0</v>
      </c>
      <c r="F169" s="212">
        <f t="shared" si="7"/>
        <v>0</v>
      </c>
      <c r="G169" s="212">
        <f t="shared" si="7"/>
        <v>0</v>
      </c>
      <c r="H169" s="212">
        <f t="shared" si="7"/>
        <v>0</v>
      </c>
      <c r="I169" s="212">
        <f t="shared" si="7"/>
        <v>0</v>
      </c>
      <c r="J169" s="212">
        <f t="shared" si="7"/>
        <v>0</v>
      </c>
      <c r="K169" s="212">
        <f t="shared" si="7"/>
        <v>0</v>
      </c>
      <c r="L169" s="212">
        <f t="shared" si="7"/>
        <v>0</v>
      </c>
      <c r="M169" s="212">
        <f t="shared" si="7"/>
        <v>0</v>
      </c>
      <c r="N169" s="212">
        <f t="shared" si="7"/>
        <v>0</v>
      </c>
      <c r="O169" s="212">
        <f t="shared" si="7"/>
        <v>0</v>
      </c>
      <c r="P169" s="212">
        <f t="shared" si="7"/>
        <v>0</v>
      </c>
      <c r="Q169" s="212">
        <f t="shared" si="7"/>
        <v>0</v>
      </c>
      <c r="R169" s="212">
        <f t="shared" si="7"/>
        <v>0</v>
      </c>
      <c r="S169" s="212">
        <f t="shared" si="7"/>
        <v>0</v>
      </c>
      <c r="T169" s="212">
        <f t="shared" si="7"/>
        <v>0</v>
      </c>
      <c r="U169" s="212">
        <f t="shared" si="7"/>
        <v>0</v>
      </c>
      <c r="V169" s="212">
        <f t="shared" si="7"/>
        <v>0</v>
      </c>
      <c r="W169" s="212">
        <f t="shared" si="7"/>
        <v>0</v>
      </c>
      <c r="X169" s="212">
        <f t="shared" si="7"/>
        <v>0</v>
      </c>
      <c r="Y169" s="212">
        <f t="shared" si="7"/>
        <v>0</v>
      </c>
      <c r="Z169" s="212">
        <f t="shared" si="7"/>
        <v>0</v>
      </c>
      <c r="AA169" s="212">
        <f t="shared" si="7"/>
        <v>0</v>
      </c>
    </row>
    <row r="170" spans="1:131" ht="24.75" customHeight="1" x14ac:dyDescent="0.25">
      <c r="A170" s="395" t="s">
        <v>452</v>
      </c>
      <c r="B170" s="538">
        <v>2</v>
      </c>
      <c r="C170" s="211">
        <f>SUM(C171:C175)</f>
        <v>0</v>
      </c>
      <c r="D170" s="211">
        <f t="shared" ref="D170:I170" si="8">SUM(D171:D175)</f>
        <v>0</v>
      </c>
      <c r="E170" s="211">
        <f t="shared" si="8"/>
        <v>0</v>
      </c>
      <c r="F170" s="211">
        <f t="shared" si="8"/>
        <v>0</v>
      </c>
      <c r="G170" s="211">
        <f t="shared" si="8"/>
        <v>0</v>
      </c>
      <c r="H170" s="211">
        <f t="shared" si="8"/>
        <v>0</v>
      </c>
      <c r="I170" s="211">
        <f t="shared" si="8"/>
        <v>0</v>
      </c>
      <c r="J170" s="211">
        <f>SUM(J171:J175)</f>
        <v>0</v>
      </c>
      <c r="K170" s="211">
        <f t="shared" ref="K170:Q170" si="9">SUM(K171:K175)</f>
        <v>0</v>
      </c>
      <c r="L170" s="211">
        <f t="shared" si="9"/>
        <v>0</v>
      </c>
      <c r="M170" s="211">
        <f t="shared" si="9"/>
        <v>0</v>
      </c>
      <c r="N170" s="211">
        <f t="shared" si="9"/>
        <v>0</v>
      </c>
      <c r="O170" s="211">
        <f t="shared" si="9"/>
        <v>0</v>
      </c>
      <c r="P170" s="211">
        <f t="shared" si="9"/>
        <v>0</v>
      </c>
      <c r="Q170" s="211">
        <f t="shared" si="9"/>
        <v>0</v>
      </c>
      <c r="R170" s="220">
        <f t="shared" ref="R170:R175" si="10">SUM(I170,J170,K170,L170,M170,N170,P170)</f>
        <v>0</v>
      </c>
      <c r="S170" s="220">
        <f>SUM(S171:S175)</f>
        <v>0</v>
      </c>
      <c r="T170" s="220">
        <f t="shared" ref="T170:AA170" si="11">SUM(T171:T175)</f>
        <v>0</v>
      </c>
      <c r="U170" s="220">
        <f t="shared" si="11"/>
        <v>0</v>
      </c>
      <c r="V170" s="220">
        <f t="shared" si="11"/>
        <v>0</v>
      </c>
      <c r="W170" s="220">
        <f t="shared" si="11"/>
        <v>0</v>
      </c>
      <c r="X170" s="220">
        <f t="shared" si="11"/>
        <v>0</v>
      </c>
      <c r="Y170" s="220">
        <f t="shared" si="11"/>
        <v>0</v>
      </c>
      <c r="Z170" s="220">
        <f t="shared" si="11"/>
        <v>0</v>
      </c>
      <c r="AA170" s="220">
        <f t="shared" si="11"/>
        <v>0</v>
      </c>
    </row>
    <row r="171" spans="1:131" x14ac:dyDescent="0.25">
      <c r="A171" s="8" t="s">
        <v>84</v>
      </c>
      <c r="B171" s="532" t="s">
        <v>396</v>
      </c>
      <c r="C171" s="236">
        <f>SUM('Раздел 2 таблица 1 '!C171+'Раздел 2 таблица 2 '!C171+'Раздел 2 таблица 3'!C171)</f>
        <v>0</v>
      </c>
      <c r="D171" s="236">
        <f>SUM('Раздел 2 таблица 1 '!D171+'Раздел 2 таблица 2 '!D171+'Раздел 2 таблица 3'!D171)</f>
        <v>0</v>
      </c>
      <c r="E171" s="236">
        <f>SUM('Раздел 2 таблица 1 '!E171+'Раздел 2 таблица 2 '!E171+'Раздел 2 таблица 3'!E171)</f>
        <v>0</v>
      </c>
      <c r="F171" s="236">
        <f>SUM('Раздел 2 таблица 1 '!F171+'Раздел 2 таблица 2 '!F171+'Раздел 2 таблица 3'!F171)</f>
        <v>0</v>
      </c>
      <c r="G171" s="236">
        <f>SUM('Раздел 2 таблица 1 '!G171+'Раздел 2 таблица 2 '!G171+'Раздел 2 таблица 3'!G171)</f>
        <v>0</v>
      </c>
      <c r="H171" s="236">
        <f>SUM('Раздел 2 таблица 1 '!H171+'Раздел 2 таблица 2 '!H171+'Раздел 2 таблица 3'!H171)</f>
        <v>0</v>
      </c>
      <c r="I171" s="213">
        <f>SUM(C171:H171)</f>
        <v>0</v>
      </c>
      <c r="J171" s="236">
        <f>SUM('Раздел 2 таблица 1 '!J171+'Раздел 2 таблица 2 '!J171+'Раздел 2 таблица 3'!J171)</f>
        <v>0</v>
      </c>
      <c r="K171" s="236">
        <f>SUM('Раздел 2 таблица 1 '!K171+'Раздел 2 таблица 2 '!K171+'Раздел 2 таблица 3'!K171)</f>
        <v>0</v>
      </c>
      <c r="L171" s="236">
        <f>SUM('Раздел 2 таблица 1 '!L171+'Раздел 2 таблица 2 '!L171+'Раздел 2 таблица 3'!L171)</f>
        <v>0</v>
      </c>
      <c r="M171" s="236">
        <f>SUM('Раздел 2 таблица 1 '!M171+'Раздел 2 таблица 2 '!M171+'Раздел 2 таблица 3'!M171)</f>
        <v>0</v>
      </c>
      <c r="N171" s="236">
        <f>SUM('Раздел 2 таблица 1 '!N171+'Раздел 2 таблица 2 '!N171+'Раздел 2 таблица 3'!N171)</f>
        <v>0</v>
      </c>
      <c r="O171" s="236">
        <f>SUM('Раздел 2 таблица 1 '!O171+'Раздел 2 таблица 2 '!O171+'Раздел 2 таблица 3'!O171)</f>
        <v>0</v>
      </c>
      <c r="P171" s="236">
        <f>SUM('Раздел 2 таблица 1 '!P171+'Раздел 2 таблица 2 '!P171+'Раздел 2 таблица 3'!P171)</f>
        <v>0</v>
      </c>
      <c r="Q171" s="236">
        <f>SUM('Раздел 2 таблица 1 '!Q171+'Раздел 2 таблица 2 '!Q171+'Раздел 2 таблица 3'!Q171)</f>
        <v>0</v>
      </c>
      <c r="R171" s="220">
        <f t="shared" si="10"/>
        <v>0</v>
      </c>
      <c r="S171" s="243">
        <f>SUM('Раздел 2 таблица 1 '!S171+'Раздел 2 таблица 2 '!S171+'Раздел 2 таблица 3'!S171)</f>
        <v>0</v>
      </c>
      <c r="T171" s="243">
        <f>SUM('Раздел 2 таблица 1 '!T171+'Раздел 2 таблица 2 '!T171+'Раздел 2 таблица 3'!T171)</f>
        <v>0</v>
      </c>
      <c r="U171" s="243">
        <f>SUM('Раздел 2 таблица 1 '!U171+'Раздел 2 таблица 2 '!U171+'Раздел 2 таблица 3'!U171)</f>
        <v>0</v>
      </c>
      <c r="V171" s="243">
        <f>SUM('Раздел 2 таблица 1 '!V171+'Раздел 2 таблица 2 '!V171+'Раздел 2 таблица 3'!V171)</f>
        <v>0</v>
      </c>
      <c r="W171" s="243">
        <f>SUM('Раздел 2 таблица 1 '!W171+'Раздел 2 таблица 2 '!W171+'Раздел 2 таблица 3'!W171)</f>
        <v>0</v>
      </c>
      <c r="X171" s="243">
        <f>SUM('Раздел 2 таблица 1 '!X171+'Раздел 2 таблица 2 '!X171+'Раздел 2 таблица 3'!X171)</f>
        <v>0</v>
      </c>
      <c r="Y171" s="243">
        <f>SUM('Раздел 2 таблица 1 '!Y171+'Раздел 2 таблица 2 '!Y171+'Раздел 2 таблица 3'!Y171)</f>
        <v>0</v>
      </c>
      <c r="Z171" s="243">
        <f>SUM('Раздел 2 таблица 1 '!Z171+'Раздел 2 таблица 2 '!Z171+'Раздел 2 таблица 3'!Z171)</f>
        <v>0</v>
      </c>
      <c r="AA171" s="243">
        <f>SUM('Раздел 2 таблица 1 '!AA171+'Раздел 2 таблица 2 '!AA171+'Раздел 2 таблица 3'!AA171)</f>
        <v>0</v>
      </c>
    </row>
    <row r="172" spans="1:131" x14ac:dyDescent="0.25">
      <c r="A172" s="8" t="s">
        <v>97</v>
      </c>
      <c r="B172" s="532" t="s">
        <v>397</v>
      </c>
      <c r="C172" s="236">
        <f>SUM('Раздел 2 таблица 1 '!C172+'Раздел 2 таблица 2 '!C172+'Раздел 2 таблица 3'!C172)</f>
        <v>0</v>
      </c>
      <c r="D172" s="236">
        <f>SUM('Раздел 2 таблица 1 '!D172+'Раздел 2 таблица 2 '!D172+'Раздел 2 таблица 3'!D172)</f>
        <v>0</v>
      </c>
      <c r="E172" s="236">
        <f>SUM('Раздел 2 таблица 1 '!E172+'Раздел 2 таблица 2 '!E172+'Раздел 2 таблица 3'!E172)</f>
        <v>0</v>
      </c>
      <c r="F172" s="236">
        <f>SUM('Раздел 2 таблица 1 '!F172+'Раздел 2 таблица 2 '!F172+'Раздел 2 таблица 3'!F172)</f>
        <v>0</v>
      </c>
      <c r="G172" s="236">
        <f>SUM('Раздел 2 таблица 1 '!G172+'Раздел 2 таблица 2 '!G172+'Раздел 2 таблица 3'!G172)</f>
        <v>0</v>
      </c>
      <c r="H172" s="236">
        <f>SUM('Раздел 2 таблица 1 '!H172+'Раздел 2 таблица 2 '!H172+'Раздел 2 таблица 3'!H172)</f>
        <v>0</v>
      </c>
      <c r="I172" s="213">
        <f t="shared" ref="I172:I175" si="12">SUM(C172:H172)</f>
        <v>0</v>
      </c>
      <c r="J172" s="236">
        <f>SUM('Раздел 2 таблица 1 '!J172+'Раздел 2 таблица 2 '!J172+'Раздел 2 таблица 3'!J172)</f>
        <v>0</v>
      </c>
      <c r="K172" s="236">
        <f>SUM('Раздел 2 таблица 1 '!K172+'Раздел 2 таблица 2 '!K172+'Раздел 2 таблица 3'!K172)</f>
        <v>0</v>
      </c>
      <c r="L172" s="236">
        <f>SUM('Раздел 2 таблица 1 '!L172+'Раздел 2 таблица 2 '!L172+'Раздел 2 таблица 3'!L172)</f>
        <v>0</v>
      </c>
      <c r="M172" s="236">
        <f>SUM('Раздел 2 таблица 1 '!M172+'Раздел 2 таблица 2 '!M172+'Раздел 2 таблица 3'!M172)</f>
        <v>0</v>
      </c>
      <c r="N172" s="236">
        <f>SUM('Раздел 2 таблица 1 '!N172+'Раздел 2 таблица 2 '!N172+'Раздел 2 таблица 3'!N172)</f>
        <v>0</v>
      </c>
      <c r="O172" s="236">
        <f>SUM('Раздел 2 таблица 1 '!O172+'Раздел 2 таблица 2 '!O172+'Раздел 2 таблица 3'!O172)</f>
        <v>0</v>
      </c>
      <c r="P172" s="236">
        <f>SUM('Раздел 2 таблица 1 '!P172+'Раздел 2 таблица 2 '!P172+'Раздел 2 таблица 3'!P172)</f>
        <v>0</v>
      </c>
      <c r="Q172" s="236">
        <f>SUM('Раздел 2 таблица 1 '!Q172+'Раздел 2 таблица 2 '!Q172+'Раздел 2 таблица 3'!Q172)</f>
        <v>0</v>
      </c>
      <c r="R172" s="220">
        <f t="shared" si="10"/>
        <v>0</v>
      </c>
      <c r="S172" s="243">
        <f>SUM('Раздел 2 таблица 1 '!S172+'Раздел 2 таблица 2 '!S172+'Раздел 2 таблица 3'!S172)</f>
        <v>0</v>
      </c>
      <c r="T172" s="243">
        <f>SUM('Раздел 2 таблица 1 '!T172+'Раздел 2 таблица 2 '!T172+'Раздел 2 таблица 3'!T172)</f>
        <v>0</v>
      </c>
      <c r="U172" s="243">
        <f>SUM('Раздел 2 таблица 1 '!U172+'Раздел 2 таблица 2 '!U172+'Раздел 2 таблица 3'!U172)</f>
        <v>0</v>
      </c>
      <c r="V172" s="243">
        <f>SUM('Раздел 2 таблица 1 '!V172+'Раздел 2 таблица 2 '!V172+'Раздел 2 таблица 3'!V172)</f>
        <v>0</v>
      </c>
      <c r="W172" s="243">
        <f>SUM('Раздел 2 таблица 1 '!W172+'Раздел 2 таблица 2 '!W172+'Раздел 2 таблица 3'!W172)</f>
        <v>0</v>
      </c>
      <c r="X172" s="243">
        <f>SUM('Раздел 2 таблица 1 '!X172+'Раздел 2 таблица 2 '!X172+'Раздел 2 таблица 3'!X172)</f>
        <v>0</v>
      </c>
      <c r="Y172" s="243">
        <f>SUM('Раздел 2 таблица 1 '!Y172+'Раздел 2 таблица 2 '!Y172+'Раздел 2 таблица 3'!Y172)</f>
        <v>0</v>
      </c>
      <c r="Z172" s="243">
        <f>SUM('Раздел 2 таблица 1 '!Z172+'Раздел 2 таблица 2 '!Z172+'Раздел 2 таблица 3'!Z172)</f>
        <v>0</v>
      </c>
      <c r="AA172" s="243">
        <f>SUM('Раздел 2 таблица 1 '!AA172+'Раздел 2 таблица 2 '!AA172+'Раздел 2 таблица 3'!AA172)</f>
        <v>0</v>
      </c>
    </row>
    <row r="173" spans="1:131" x14ac:dyDescent="0.25">
      <c r="A173" s="8" t="s">
        <v>120</v>
      </c>
      <c r="B173" s="532" t="s">
        <v>398</v>
      </c>
      <c r="C173" s="236">
        <f>SUM('Раздел 2 таблица 1 '!C173+'Раздел 2 таблица 2 '!C173+'Раздел 2 таблица 3'!C173)</f>
        <v>0</v>
      </c>
      <c r="D173" s="236">
        <f>SUM('Раздел 2 таблица 1 '!D173+'Раздел 2 таблица 2 '!D173+'Раздел 2 таблица 3'!D173)</f>
        <v>0</v>
      </c>
      <c r="E173" s="236">
        <f>SUM('Раздел 2 таблица 1 '!E173+'Раздел 2 таблица 2 '!E173+'Раздел 2 таблица 3'!E173)</f>
        <v>0</v>
      </c>
      <c r="F173" s="236">
        <f>SUM('Раздел 2 таблица 1 '!F173+'Раздел 2 таблица 2 '!F173+'Раздел 2 таблица 3'!F173)</f>
        <v>0</v>
      </c>
      <c r="G173" s="236">
        <f>SUM('Раздел 2 таблица 1 '!G173+'Раздел 2 таблица 2 '!G173+'Раздел 2 таблица 3'!G173)</f>
        <v>0</v>
      </c>
      <c r="H173" s="236">
        <f>SUM('Раздел 2 таблица 1 '!H173+'Раздел 2 таблица 2 '!H173+'Раздел 2 таблица 3'!H173)</f>
        <v>0</v>
      </c>
      <c r="I173" s="213">
        <f t="shared" si="12"/>
        <v>0</v>
      </c>
      <c r="J173" s="236">
        <f>SUM('Раздел 2 таблица 1 '!J173+'Раздел 2 таблица 2 '!J173+'Раздел 2 таблица 3'!J173)</f>
        <v>0</v>
      </c>
      <c r="K173" s="236">
        <f>SUM('Раздел 2 таблица 1 '!K173+'Раздел 2 таблица 2 '!K173+'Раздел 2 таблица 3'!K173)</f>
        <v>0</v>
      </c>
      <c r="L173" s="236">
        <f>SUM('Раздел 2 таблица 1 '!L173+'Раздел 2 таблица 2 '!L173+'Раздел 2 таблица 3'!L173)</f>
        <v>0</v>
      </c>
      <c r="M173" s="236">
        <f>SUM('Раздел 2 таблица 1 '!M173+'Раздел 2 таблица 2 '!M173+'Раздел 2 таблица 3'!M173)</f>
        <v>0</v>
      </c>
      <c r="N173" s="236">
        <f>SUM('Раздел 2 таблица 1 '!N173+'Раздел 2 таблица 2 '!N173+'Раздел 2 таблица 3'!N173)</f>
        <v>0</v>
      </c>
      <c r="O173" s="236">
        <f>SUM('Раздел 2 таблица 1 '!O173+'Раздел 2 таблица 2 '!O173+'Раздел 2 таблица 3'!O173)</f>
        <v>0</v>
      </c>
      <c r="P173" s="236">
        <f>SUM('Раздел 2 таблица 1 '!P173+'Раздел 2 таблица 2 '!P173+'Раздел 2 таблица 3'!P173)</f>
        <v>0</v>
      </c>
      <c r="Q173" s="236">
        <f>SUM('Раздел 2 таблица 1 '!Q173+'Раздел 2 таблица 2 '!Q173+'Раздел 2 таблица 3'!Q173)</f>
        <v>0</v>
      </c>
      <c r="R173" s="220">
        <f t="shared" si="10"/>
        <v>0</v>
      </c>
      <c r="S173" s="243">
        <f>SUM('Раздел 2 таблица 1 '!S173+'Раздел 2 таблица 2 '!S173+'Раздел 2 таблица 3'!S173)</f>
        <v>0</v>
      </c>
      <c r="T173" s="243">
        <f>SUM('Раздел 2 таблица 1 '!T173+'Раздел 2 таблица 2 '!T173+'Раздел 2 таблица 3'!T173)</f>
        <v>0</v>
      </c>
      <c r="U173" s="243">
        <f>SUM('Раздел 2 таблица 1 '!U173+'Раздел 2 таблица 2 '!U173+'Раздел 2 таблица 3'!U173)</f>
        <v>0</v>
      </c>
      <c r="V173" s="243">
        <f>SUM('Раздел 2 таблица 1 '!V173+'Раздел 2 таблица 2 '!V173+'Раздел 2 таблица 3'!V173)</f>
        <v>0</v>
      </c>
      <c r="W173" s="243">
        <f>SUM('Раздел 2 таблица 1 '!W173+'Раздел 2 таблица 2 '!W173+'Раздел 2 таблица 3'!W173)</f>
        <v>0</v>
      </c>
      <c r="X173" s="243">
        <f>SUM('Раздел 2 таблица 1 '!X173+'Раздел 2 таблица 2 '!X173+'Раздел 2 таблица 3'!X173)</f>
        <v>0</v>
      </c>
      <c r="Y173" s="243">
        <f>SUM('Раздел 2 таблица 1 '!Y173+'Раздел 2 таблица 2 '!Y173+'Раздел 2 таблица 3'!Y173)</f>
        <v>0</v>
      </c>
      <c r="Z173" s="243">
        <f>SUM('Раздел 2 таблица 1 '!Z173+'Раздел 2 таблица 2 '!Z173+'Раздел 2 таблица 3'!Z173)</f>
        <v>0</v>
      </c>
      <c r="AA173" s="243">
        <f>SUM('Раздел 2 таблица 1 '!AA173+'Раздел 2 таблица 2 '!AA173+'Раздел 2 таблица 3'!AA173)</f>
        <v>0</v>
      </c>
    </row>
    <row r="174" spans="1:131" x14ac:dyDescent="0.25">
      <c r="A174" s="292" t="s">
        <v>132</v>
      </c>
      <c r="B174" s="539" t="s">
        <v>399</v>
      </c>
      <c r="C174" s="297">
        <f>SUM('Раздел 2 таблица 1 '!C174+'Раздел 2 таблица 2 '!C174+'Раздел 2 таблица 3'!C174)</f>
        <v>0</v>
      </c>
      <c r="D174" s="297">
        <f>SUM('Раздел 2 таблица 1 '!D174+'Раздел 2 таблица 2 '!D174+'Раздел 2 таблица 3'!D174)</f>
        <v>0</v>
      </c>
      <c r="E174" s="297">
        <f>SUM('Раздел 2 таблица 1 '!E174+'Раздел 2 таблица 2 '!E174+'Раздел 2 таблица 3'!E174)</f>
        <v>0</v>
      </c>
      <c r="F174" s="297">
        <f>SUM('Раздел 2 таблица 1 '!F174+'Раздел 2 таблица 2 '!F174+'Раздел 2 таблица 3'!F174)</f>
        <v>0</v>
      </c>
      <c r="G174" s="297">
        <f>SUM('Раздел 2 таблица 1 '!G174+'Раздел 2 таблица 2 '!G174+'Раздел 2 таблица 3'!G174)</f>
        <v>0</v>
      </c>
      <c r="H174" s="297">
        <f>SUM('Раздел 2 таблица 1 '!H174+'Раздел 2 таблица 2 '!H174+'Раздел 2 таблица 3'!H174)</f>
        <v>0</v>
      </c>
      <c r="I174" s="298">
        <f t="shared" si="12"/>
        <v>0</v>
      </c>
      <c r="J174" s="297">
        <f>SUM('Раздел 2 таблица 1 '!J174+'Раздел 2 таблица 2 '!J174+'Раздел 2 таблица 3'!J174)</f>
        <v>0</v>
      </c>
      <c r="K174" s="297">
        <f>SUM('Раздел 2 таблица 1 '!K174+'Раздел 2 таблица 2 '!K174+'Раздел 2 таблица 3'!K174)</f>
        <v>0</v>
      </c>
      <c r="L174" s="297">
        <f>SUM('Раздел 2 таблица 1 '!L174+'Раздел 2 таблица 2 '!L174+'Раздел 2 таблица 3'!L174)</f>
        <v>0</v>
      </c>
      <c r="M174" s="297">
        <f>SUM('Раздел 2 таблица 1 '!M174+'Раздел 2 таблица 2 '!M174+'Раздел 2 таблица 3'!M174)</f>
        <v>0</v>
      </c>
      <c r="N174" s="297">
        <f>SUM('Раздел 2 таблица 1 '!N174+'Раздел 2 таблица 2 '!N174+'Раздел 2 таблица 3'!N174)</f>
        <v>0</v>
      </c>
      <c r="O174" s="297">
        <f>SUM('Раздел 2 таблица 1 '!O174+'Раздел 2 таблица 2 '!O174+'Раздел 2 таблица 3'!O174)</f>
        <v>0</v>
      </c>
      <c r="P174" s="297">
        <f>SUM('Раздел 2 таблица 1 '!P174+'Раздел 2 таблица 2 '!P174+'Раздел 2 таблица 3'!P174)</f>
        <v>0</v>
      </c>
      <c r="Q174" s="297">
        <f>SUM('Раздел 2 таблица 1 '!Q174+'Раздел 2 таблица 2 '!Q174+'Раздел 2 таблица 3'!Q174)</f>
        <v>0</v>
      </c>
      <c r="R174" s="299">
        <f t="shared" si="10"/>
        <v>0</v>
      </c>
      <c r="S174" s="300">
        <f>SUM('Раздел 2 таблица 1 '!S174+'Раздел 2 таблица 2 '!S174+'Раздел 2 таблица 3'!S174)</f>
        <v>0</v>
      </c>
      <c r="T174" s="300">
        <f>SUM('Раздел 2 таблица 1 '!T174+'Раздел 2 таблица 2 '!T174+'Раздел 2 таблица 3'!T174)</f>
        <v>0</v>
      </c>
      <c r="U174" s="300">
        <f>SUM('Раздел 2 таблица 1 '!U174+'Раздел 2 таблица 2 '!U174+'Раздел 2 таблица 3'!U174)</f>
        <v>0</v>
      </c>
      <c r="V174" s="300">
        <f>SUM('Раздел 2 таблица 1 '!V174+'Раздел 2 таблица 2 '!V174+'Раздел 2 таблица 3'!V174)</f>
        <v>0</v>
      </c>
      <c r="W174" s="300">
        <f>SUM('Раздел 2 таблица 1 '!W174+'Раздел 2 таблица 2 '!W174+'Раздел 2 таблица 3'!W174)</f>
        <v>0</v>
      </c>
      <c r="X174" s="300">
        <f>SUM('Раздел 2 таблица 1 '!X174+'Раздел 2 таблица 2 '!X174+'Раздел 2 таблица 3'!X174)</f>
        <v>0</v>
      </c>
      <c r="Y174" s="300">
        <f>SUM('Раздел 2 таблица 1 '!Y174+'Раздел 2 таблица 2 '!Y174+'Раздел 2 таблица 3'!Y174)</f>
        <v>0</v>
      </c>
      <c r="Z174" s="300">
        <f>SUM('Раздел 2 таблица 1 '!Z174+'Раздел 2 таблица 2 '!Z174+'Раздел 2 таблица 3'!Z174)</f>
        <v>0</v>
      </c>
      <c r="AA174" s="300">
        <f>SUM('Раздел 2 таблица 1 '!AA174+'Раздел 2 таблица 2 '!AA174+'Раздел 2 таблица 3'!AA174)</f>
        <v>0</v>
      </c>
    </row>
    <row r="175" spans="1:131" s="80" customFormat="1" x14ac:dyDescent="0.25">
      <c r="A175" s="8" t="s">
        <v>150</v>
      </c>
      <c r="B175" s="532" t="s">
        <v>400</v>
      </c>
      <c r="C175" s="236">
        <f>SUM('Раздел 2 таблица 1 '!C175+'Раздел 2 таблица 2 '!C175+'Раздел 2 таблица 3'!C175)</f>
        <v>0</v>
      </c>
      <c r="D175" s="236">
        <f>SUM('Раздел 2 таблица 1 '!D175+'Раздел 2 таблица 2 '!D175+'Раздел 2 таблица 3'!D175)</f>
        <v>0</v>
      </c>
      <c r="E175" s="236">
        <f>SUM('Раздел 2 таблица 1 '!E175+'Раздел 2 таблица 2 '!E175+'Раздел 2 таблица 3'!E175)</f>
        <v>0</v>
      </c>
      <c r="F175" s="236">
        <f>SUM('Раздел 2 таблица 1 '!F175+'Раздел 2 таблица 2 '!F175+'Раздел 2 таблица 3'!F175)</f>
        <v>0</v>
      </c>
      <c r="G175" s="236">
        <f>SUM('Раздел 2 таблица 1 '!G175+'Раздел 2 таблица 2 '!G175+'Раздел 2 таблица 3'!G175)</f>
        <v>0</v>
      </c>
      <c r="H175" s="236">
        <f>SUM('Раздел 2 таблица 1 '!H175+'Раздел 2 таблица 2 '!H175+'Раздел 2 таблица 3'!H175)</f>
        <v>0</v>
      </c>
      <c r="I175" s="213">
        <f t="shared" si="12"/>
        <v>0</v>
      </c>
      <c r="J175" s="236">
        <f>SUM('Раздел 2 таблица 1 '!J175+'Раздел 2 таблица 2 '!J175+'Раздел 2 таблица 3'!J175)</f>
        <v>0</v>
      </c>
      <c r="K175" s="236">
        <f>SUM('Раздел 2 таблица 1 '!K175+'Раздел 2 таблица 2 '!K175+'Раздел 2 таблица 3'!K175)</f>
        <v>0</v>
      </c>
      <c r="L175" s="236">
        <f>SUM('Раздел 2 таблица 1 '!L175+'Раздел 2 таблица 2 '!L175+'Раздел 2 таблица 3'!L175)</f>
        <v>0</v>
      </c>
      <c r="M175" s="236">
        <f>SUM('Раздел 2 таблица 1 '!M175+'Раздел 2 таблица 2 '!M175+'Раздел 2 таблица 3'!M175)</f>
        <v>0</v>
      </c>
      <c r="N175" s="236">
        <f>SUM('Раздел 2 таблица 1 '!N175+'Раздел 2 таблица 2 '!N175+'Раздел 2 таблица 3'!N175)</f>
        <v>0</v>
      </c>
      <c r="O175" s="236">
        <f>SUM('Раздел 2 таблица 1 '!O175+'Раздел 2 таблица 2 '!O175+'Раздел 2 таблица 3'!O175)</f>
        <v>0</v>
      </c>
      <c r="P175" s="236">
        <f>SUM('Раздел 2 таблица 1 '!P175+'Раздел 2 таблица 2 '!P175+'Раздел 2 таблица 3'!P175)</f>
        <v>0</v>
      </c>
      <c r="Q175" s="236">
        <f>SUM('Раздел 2 таблица 1 '!Q175+'Раздел 2 таблица 2 '!Q175+'Раздел 2 таблица 3'!Q175)</f>
        <v>0</v>
      </c>
      <c r="R175" s="220">
        <f t="shared" si="10"/>
        <v>0</v>
      </c>
      <c r="S175" s="243">
        <f>SUM('Раздел 2 таблица 1 '!S175+'Раздел 2 таблица 2 '!S175+'Раздел 2 таблица 3'!S175)</f>
        <v>0</v>
      </c>
      <c r="T175" s="243">
        <f>SUM('Раздел 2 таблица 1 '!T175+'Раздел 2 таблица 2 '!T175+'Раздел 2 таблица 3'!T175)</f>
        <v>0</v>
      </c>
      <c r="U175" s="243">
        <f>SUM('Раздел 2 таблица 1 '!U175+'Раздел 2 таблица 2 '!U175+'Раздел 2 таблица 3'!U175)</f>
        <v>0</v>
      </c>
      <c r="V175" s="243">
        <f>SUM('Раздел 2 таблица 1 '!V175+'Раздел 2 таблица 2 '!V175+'Раздел 2 таблица 3'!V175)</f>
        <v>0</v>
      </c>
      <c r="W175" s="243">
        <f>SUM('Раздел 2 таблица 1 '!W175+'Раздел 2 таблица 2 '!W175+'Раздел 2 таблица 3'!W175)</f>
        <v>0</v>
      </c>
      <c r="X175" s="243">
        <f>SUM('Раздел 2 таблица 1 '!X175+'Раздел 2 таблица 2 '!X175+'Раздел 2 таблица 3'!X175)</f>
        <v>0</v>
      </c>
      <c r="Y175" s="243">
        <f>SUM('Раздел 2 таблица 1 '!Y175+'Раздел 2 таблица 2 '!Y175+'Раздел 2 таблица 3'!Y175)</f>
        <v>0</v>
      </c>
      <c r="Z175" s="243">
        <f>SUM('Раздел 2 таблица 1 '!Z175+'Раздел 2 таблица 2 '!Z175+'Раздел 2 таблица 3'!Z175)</f>
        <v>0</v>
      </c>
      <c r="AA175" s="243">
        <f>SUM('Раздел 2 таблица 1 '!AA175+'Раздел 2 таблица 2 '!AA175+'Раздел 2 таблица 3'!AA175)</f>
        <v>0</v>
      </c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  <c r="AL175" s="72"/>
      <c r="AM175" s="72"/>
      <c r="AN175" s="72"/>
      <c r="AO175" s="72"/>
      <c r="AP175" s="72"/>
      <c r="AQ175" s="72"/>
      <c r="AR175" s="72"/>
      <c r="AS175" s="72"/>
      <c r="AT175" s="72"/>
      <c r="AU175" s="72"/>
      <c r="AV175" s="72"/>
      <c r="AW175" s="72"/>
      <c r="AX175" s="72"/>
      <c r="AY175" s="430"/>
    </row>
    <row r="176" spans="1:131" s="227" customFormat="1" x14ac:dyDescent="0.25">
      <c r="A176" s="301"/>
      <c r="B176" s="540"/>
      <c r="C176" s="302"/>
      <c r="D176" s="302"/>
      <c r="E176" s="302"/>
      <c r="F176" s="302"/>
      <c r="G176" s="302"/>
      <c r="H176" s="302"/>
      <c r="I176" s="302"/>
      <c r="J176" s="302"/>
      <c r="K176" s="302"/>
      <c r="L176" s="302"/>
      <c r="M176" s="302"/>
      <c r="N176" s="302"/>
      <c r="O176" s="302"/>
      <c r="P176" s="302"/>
      <c r="Q176" s="302"/>
      <c r="R176" s="302"/>
      <c r="S176" s="302"/>
      <c r="T176" s="302"/>
      <c r="U176" s="302"/>
      <c r="V176" s="302"/>
      <c r="W176" s="302"/>
      <c r="X176" s="302"/>
      <c r="Y176" s="302"/>
      <c r="Z176" s="302"/>
      <c r="AA176" s="302"/>
    </row>
    <row r="177" spans="1:130" s="373" customFormat="1" ht="24.75" customHeight="1" x14ac:dyDescent="0.25">
      <c r="A177" s="438" t="s">
        <v>411</v>
      </c>
      <c r="B177" s="541"/>
      <c r="C177" s="336"/>
      <c r="D177" s="336"/>
      <c r="E177" s="336"/>
      <c r="F177" s="336"/>
      <c r="G177" s="336"/>
      <c r="H177" s="336"/>
      <c r="I177" s="336"/>
      <c r="J177" s="336"/>
      <c r="K177" s="336"/>
      <c r="L177" s="336"/>
      <c r="M177" s="336"/>
      <c r="N177" s="336"/>
      <c r="O177" s="336"/>
      <c r="P177" s="336"/>
      <c r="Q177" s="336"/>
      <c r="R177" s="336"/>
      <c r="S177" s="336"/>
      <c r="T177" s="336"/>
      <c r="U177" s="336"/>
      <c r="V177" s="336"/>
      <c r="W177" s="336"/>
      <c r="X177" s="336"/>
      <c r="Y177" s="336"/>
      <c r="Z177" s="336"/>
      <c r="AA177" s="336"/>
      <c r="AB177" s="227"/>
      <c r="AC177" s="227"/>
      <c r="AD177" s="227"/>
      <c r="AE177" s="227"/>
      <c r="AF177" s="227"/>
      <c r="AG177" s="227"/>
      <c r="AH177" s="227"/>
      <c r="AI177" s="227"/>
      <c r="AJ177" s="227"/>
      <c r="AK177" s="227"/>
      <c r="AL177" s="227"/>
      <c r="AM177" s="227"/>
      <c r="AN177" s="227"/>
      <c r="AO177" s="227"/>
      <c r="AP177" s="227"/>
      <c r="AQ177" s="227"/>
      <c r="AR177" s="227"/>
      <c r="AS177" s="227"/>
      <c r="AT177" s="227"/>
      <c r="AU177" s="227"/>
      <c r="AV177" s="227"/>
      <c r="AW177" s="227"/>
      <c r="AX177" s="227"/>
      <c r="AY177" s="227"/>
      <c r="AZ177" s="227"/>
      <c r="BA177" s="227"/>
      <c r="BB177" s="227"/>
      <c r="BC177" s="227"/>
      <c r="BD177" s="227"/>
      <c r="BE177" s="227"/>
      <c r="BF177" s="227"/>
      <c r="BG177" s="227"/>
      <c r="BH177" s="227"/>
      <c r="BI177" s="227"/>
      <c r="BJ177" s="227"/>
      <c r="BK177" s="227"/>
      <c r="BL177" s="227"/>
      <c r="BM177" s="227"/>
      <c r="BN177" s="227"/>
      <c r="BO177" s="227"/>
      <c r="BP177" s="227"/>
      <c r="BQ177" s="227"/>
      <c r="BR177" s="227"/>
      <c r="BS177" s="227"/>
      <c r="BT177" s="372"/>
      <c r="BU177" s="372"/>
      <c r="BV177" s="372"/>
      <c r="BW177" s="372"/>
      <c r="BX177" s="372"/>
      <c r="BY177" s="372"/>
      <c r="BZ177" s="372"/>
      <c r="CA177" s="372"/>
      <c r="CB177" s="372"/>
      <c r="CC177" s="372"/>
      <c r="CD177" s="372"/>
      <c r="CE177" s="372"/>
      <c r="CF177" s="372"/>
      <c r="CG177" s="372"/>
      <c r="CH177" s="372"/>
      <c r="CI177" s="372"/>
      <c r="CJ177" s="372"/>
      <c r="CK177" s="372"/>
      <c r="CL177" s="372"/>
      <c r="CM177" s="372"/>
      <c r="CN177" s="372"/>
      <c r="CO177" s="372"/>
      <c r="CP177" s="372"/>
      <c r="CQ177" s="372"/>
      <c r="CR177" s="372"/>
      <c r="CS177" s="372"/>
      <c r="CT177" s="372"/>
      <c r="CU177" s="372"/>
      <c r="CV177" s="372"/>
      <c r="CW177" s="372"/>
      <c r="CX177" s="372"/>
      <c r="CY177" s="372"/>
      <c r="CZ177" s="372"/>
      <c r="DA177" s="372"/>
      <c r="DB177" s="372"/>
      <c r="DC177" s="372"/>
      <c r="DD177" s="372"/>
      <c r="DE177" s="372"/>
      <c r="DF177" s="372"/>
      <c r="DG177" s="372"/>
      <c r="DH177" s="372"/>
      <c r="DI177" s="372"/>
      <c r="DJ177" s="372"/>
      <c r="DK177" s="372"/>
      <c r="DL177" s="372"/>
      <c r="DM177" s="372"/>
      <c r="DN177" s="372"/>
      <c r="DO177" s="372"/>
      <c r="DP177" s="372"/>
      <c r="DQ177" s="372"/>
      <c r="DR177" s="372"/>
      <c r="DS177" s="372"/>
      <c r="DT177" s="372"/>
      <c r="DU177" s="372"/>
      <c r="DV177" s="372"/>
      <c r="DW177" s="372"/>
      <c r="DX177" s="372"/>
      <c r="DY177" s="372"/>
      <c r="DZ177" s="372"/>
    </row>
    <row r="178" spans="1:130" ht="24.75" customHeight="1" x14ac:dyDescent="0.25">
      <c r="A178" s="304" t="s">
        <v>474</v>
      </c>
      <c r="B178" s="542"/>
      <c r="C178" s="151"/>
      <c r="D178" s="151"/>
      <c r="E178" s="151"/>
      <c r="F178" s="151"/>
      <c r="G178" s="151"/>
      <c r="H178" s="151"/>
      <c r="I178" s="151"/>
      <c r="J178" s="151"/>
      <c r="K178" s="151"/>
      <c r="L178" s="151"/>
      <c r="M178" s="151"/>
      <c r="N178" s="151"/>
      <c r="O178" s="151"/>
      <c r="P178" s="151"/>
      <c r="Q178" s="151"/>
      <c r="R178" s="151"/>
      <c r="S178" s="151"/>
      <c r="T178" s="151"/>
      <c r="U178" s="151"/>
      <c r="V178" s="151"/>
      <c r="W178" s="151"/>
      <c r="X178" s="151"/>
      <c r="Y178" s="151"/>
      <c r="Z178" s="151"/>
      <c r="AA178" s="151"/>
    </row>
    <row r="179" spans="1:130" x14ac:dyDescent="0.25">
      <c r="A179" s="154"/>
      <c r="B179" s="542"/>
      <c r="C179" s="151"/>
      <c r="D179" s="151"/>
      <c r="E179" s="151"/>
      <c r="F179" s="151"/>
      <c r="G179" s="151"/>
      <c r="H179" s="151"/>
      <c r="I179" s="151"/>
      <c r="J179" s="151"/>
      <c r="K179" s="151"/>
      <c r="L179" s="151"/>
      <c r="M179" s="151"/>
      <c r="N179" s="151"/>
      <c r="O179" s="151"/>
      <c r="P179" s="151"/>
      <c r="Q179" s="151"/>
      <c r="R179" s="151"/>
      <c r="S179" s="151"/>
      <c r="T179" s="151"/>
      <c r="U179" s="151"/>
      <c r="V179" s="151"/>
      <c r="W179" s="151"/>
      <c r="X179" s="151"/>
      <c r="Y179" s="151"/>
      <c r="Z179" s="151"/>
      <c r="AA179" s="151"/>
    </row>
    <row r="180" spans="1:130" x14ac:dyDescent="0.25">
      <c r="A180" s="194"/>
      <c r="B180" s="488" t="s">
        <v>393</v>
      </c>
      <c r="C180" s="152">
        <f>SUM('Раздел 2 таблица 1 '!C180+'Раздел 2 таблица 2 '!C179+'Раздел 2 таблица 3'!C179)</f>
        <v>0</v>
      </c>
      <c r="D180" s="152">
        <f>SUM('Раздел 2 таблица 1 '!D180+'Раздел 2 таблица 2 '!D179+'Раздел 2 таблица 3'!D179)</f>
        <v>0</v>
      </c>
      <c r="E180" s="152">
        <f>SUM('Раздел 2 таблица 1 '!E180+'Раздел 2 таблица 2 '!E179+'Раздел 2 таблица 3'!E179)</f>
        <v>0</v>
      </c>
      <c r="F180" s="152">
        <f>SUM('Раздел 2 таблица 1 '!F180+'Раздел 2 таблица 2 '!F179+'Раздел 2 таблица 3'!F179)</f>
        <v>0</v>
      </c>
      <c r="G180" s="152">
        <f>SUM('Раздел 2 таблица 1 '!G180+'Раздел 2 таблица 2 '!G179+'Раздел 2 таблица 3'!G179)</f>
        <v>0</v>
      </c>
      <c r="H180" s="152">
        <f>SUM('Раздел 2 таблица 1 '!H180+'Раздел 2 таблица 2 '!H179+'Раздел 2 таблица 3'!H179)</f>
        <v>0</v>
      </c>
      <c r="I180" s="152">
        <f>SUM('Раздел 2 таблица 1 '!I180+'Раздел 2 таблица 2 '!I179+'Раздел 2 таблица 3'!I179)</f>
        <v>0</v>
      </c>
      <c r="J180" s="152">
        <f>SUM('Раздел 2 таблица 1 '!J180+'Раздел 2 таблица 2 '!J179+'Раздел 2 таблица 3'!J179)</f>
        <v>0</v>
      </c>
      <c r="K180" s="152">
        <f>SUM('Раздел 2 таблица 1 '!K180+'Раздел 2 таблица 2 '!K179+'Раздел 2 таблица 3'!K179)</f>
        <v>0</v>
      </c>
      <c r="L180" s="152">
        <f>SUM('Раздел 2 таблица 1 '!L180+'Раздел 2 таблица 2 '!L179+'Раздел 2 таблица 3'!L179)</f>
        <v>0</v>
      </c>
      <c r="M180" s="152">
        <f>SUM('Раздел 2 таблица 1 '!M180+'Раздел 2 таблица 2 '!M179+'Раздел 2 таблица 3'!M179)</f>
        <v>0</v>
      </c>
      <c r="N180" s="152">
        <f>SUM('Раздел 2 таблица 1 '!N180+'Раздел 2 таблица 2 '!N179+'Раздел 2 таблица 3'!N179)</f>
        <v>0</v>
      </c>
      <c r="O180" s="152">
        <f>SUM('Раздел 2 таблица 1 '!O180+'Раздел 2 таблица 2 '!O179+'Раздел 2 таблица 3'!O179)</f>
        <v>0</v>
      </c>
      <c r="P180" s="152">
        <f>SUM('Раздел 2 таблица 1 '!P180+'Раздел 2 таблица 2 '!P179+'Раздел 2 таблица 3'!P179)</f>
        <v>0</v>
      </c>
      <c r="Q180" s="152">
        <f>SUM('Раздел 2 таблица 1 '!Q180+'Раздел 2 таблица 2 '!Q179+'Раздел 2 таблица 3'!Q179)</f>
        <v>0</v>
      </c>
      <c r="R180" s="152">
        <f>SUM('Раздел 2 таблица 1 '!R180+'Раздел 2 таблица 2 '!R179+'Раздел 2 таблица 3'!R179)</f>
        <v>0</v>
      </c>
      <c r="S180" s="152">
        <f>SUM('Раздел 2 таблица 1 '!S180+'Раздел 2 таблица 2 '!S179+'Раздел 2 таблица 3'!S179)</f>
        <v>0</v>
      </c>
      <c r="T180" s="152">
        <f>SUM('Раздел 2 таблица 1 '!T180+'Раздел 2 таблица 2 '!T179+'Раздел 2 таблица 3'!T179)</f>
        <v>0</v>
      </c>
      <c r="U180" s="152">
        <f>SUM('Раздел 2 таблица 1 '!U180+'Раздел 2 таблица 2 '!U179+'Раздел 2 таблица 3'!U179)</f>
        <v>0</v>
      </c>
      <c r="V180" s="152">
        <f>SUM('Раздел 2 таблица 1 '!V180+'Раздел 2 таблица 2 '!V179+'Раздел 2 таблица 3'!V179)</f>
        <v>0</v>
      </c>
      <c r="W180" s="152">
        <f>SUM('Раздел 2 таблица 1 '!W180+'Раздел 2 таблица 2 '!W179+'Раздел 2 таблица 3'!W179)</f>
        <v>0</v>
      </c>
      <c r="X180" s="152">
        <f>SUM('Раздел 2 таблица 1 '!X180+'Раздел 2 таблица 2 '!X179+'Раздел 2 таблица 3'!X179)</f>
        <v>0</v>
      </c>
      <c r="Y180" s="152">
        <f>SUM('Раздел 2 таблица 1 '!Y180+'Раздел 2 таблица 2 '!Y179+'Раздел 2 таблица 3'!Y179)</f>
        <v>0</v>
      </c>
      <c r="Z180" s="152">
        <f>SUM('Раздел 2 таблица 1 '!Z180+'Раздел 2 таблица 2 '!Z179+'Раздел 2 таблица 3'!Z179)</f>
        <v>0</v>
      </c>
      <c r="AA180" s="152">
        <f>SUM('Раздел 2 таблица 1 '!AA180+'Раздел 2 таблица 2 '!AA179+'Раздел 2 таблица 3'!AA179)</f>
        <v>0</v>
      </c>
    </row>
    <row r="181" spans="1:130" x14ac:dyDescent="0.25">
      <c r="A181" s="152"/>
      <c r="B181" s="488" t="s">
        <v>394</v>
      </c>
      <c r="C181" s="152">
        <f>SUM('Раздел 2 таблица 1 '!C181+'Раздел 2 таблица 2 '!C180+'Раздел 2 таблица 3'!C180)</f>
        <v>0</v>
      </c>
      <c r="D181" s="152">
        <f>SUM('Раздел 2 таблица 1 '!D181+'Раздел 2 таблица 2 '!D180+'Раздел 2 таблица 3'!D180)</f>
        <v>0</v>
      </c>
      <c r="E181" s="152">
        <f>SUM('Раздел 2 таблица 1 '!E181+'Раздел 2 таблица 2 '!E180+'Раздел 2 таблица 3'!E180)</f>
        <v>0</v>
      </c>
      <c r="F181" s="152">
        <f>SUM('Раздел 2 таблица 1 '!F181+'Раздел 2 таблица 2 '!F180+'Раздел 2 таблица 3'!F180)</f>
        <v>0</v>
      </c>
      <c r="G181" s="152">
        <f>SUM('Раздел 2 таблица 1 '!G181+'Раздел 2 таблица 2 '!G180+'Раздел 2 таблица 3'!G180)</f>
        <v>0</v>
      </c>
      <c r="H181" s="152">
        <f>SUM('Раздел 2 таблица 1 '!H181+'Раздел 2 таблица 2 '!H180+'Раздел 2 таблица 3'!H180)</f>
        <v>0</v>
      </c>
      <c r="I181" s="152">
        <f>SUM('Раздел 2 таблица 1 '!I181+'Раздел 2 таблица 2 '!I180+'Раздел 2 таблица 3'!I180)</f>
        <v>0</v>
      </c>
      <c r="J181" s="152">
        <f>SUM('Раздел 2 таблица 1 '!J181+'Раздел 2 таблица 2 '!J180+'Раздел 2 таблица 3'!J180)</f>
        <v>0</v>
      </c>
      <c r="K181" s="152">
        <f>SUM('Раздел 2 таблица 1 '!K181+'Раздел 2 таблица 2 '!K180+'Раздел 2 таблица 3'!K180)</f>
        <v>0</v>
      </c>
      <c r="L181" s="152">
        <f>SUM('Раздел 2 таблица 1 '!L181+'Раздел 2 таблица 2 '!L180+'Раздел 2 таблица 3'!L180)</f>
        <v>0</v>
      </c>
      <c r="M181" s="152">
        <f>SUM('Раздел 2 таблица 1 '!M181+'Раздел 2 таблица 2 '!M180+'Раздел 2 таблица 3'!M180)</f>
        <v>0</v>
      </c>
      <c r="N181" s="152">
        <f>SUM('Раздел 2 таблица 1 '!N181+'Раздел 2 таблица 2 '!N180+'Раздел 2 таблица 3'!N180)</f>
        <v>0</v>
      </c>
      <c r="O181" s="152">
        <f>SUM('Раздел 2 таблица 1 '!O181+'Раздел 2 таблица 2 '!O180+'Раздел 2 таблица 3'!O180)</f>
        <v>0</v>
      </c>
      <c r="P181" s="152">
        <f>SUM('Раздел 2 таблица 1 '!P181+'Раздел 2 таблица 2 '!P180+'Раздел 2 таблица 3'!P180)</f>
        <v>0</v>
      </c>
      <c r="Q181" s="152">
        <f>SUM('Раздел 2 таблица 1 '!Q181+'Раздел 2 таблица 2 '!Q180+'Раздел 2 таблица 3'!Q180)</f>
        <v>0</v>
      </c>
      <c r="R181" s="152">
        <f>SUM('Раздел 2 таблица 1 '!R181+'Раздел 2 таблица 2 '!R180+'Раздел 2 таблица 3'!R180)</f>
        <v>0</v>
      </c>
      <c r="S181" s="152">
        <f>SUM('Раздел 2 таблица 1 '!S181+'Раздел 2 таблица 2 '!S180+'Раздел 2 таблица 3'!S180)</f>
        <v>0</v>
      </c>
      <c r="T181" s="152">
        <f>SUM('Раздел 2 таблица 1 '!T181+'Раздел 2 таблица 2 '!T180+'Раздел 2 таблица 3'!T180)</f>
        <v>0</v>
      </c>
      <c r="U181" s="152">
        <f>SUM('Раздел 2 таблица 1 '!U181+'Раздел 2 таблица 2 '!U180+'Раздел 2 таблица 3'!U180)</f>
        <v>0</v>
      </c>
      <c r="V181" s="152">
        <f>SUM('Раздел 2 таблица 1 '!V181+'Раздел 2 таблица 2 '!V180+'Раздел 2 таблица 3'!V180)</f>
        <v>0</v>
      </c>
      <c r="W181" s="152">
        <f>SUM('Раздел 2 таблица 1 '!W181+'Раздел 2 таблица 2 '!W180+'Раздел 2 таблица 3'!W180)</f>
        <v>0</v>
      </c>
      <c r="X181" s="152">
        <f>SUM('Раздел 2 таблица 1 '!X181+'Раздел 2 таблица 2 '!X180+'Раздел 2 таблица 3'!X180)</f>
        <v>0</v>
      </c>
      <c r="Y181" s="152">
        <f>SUM('Раздел 2 таблица 1 '!Y181+'Раздел 2 таблица 2 '!Y180+'Раздел 2 таблица 3'!Y180)</f>
        <v>0</v>
      </c>
      <c r="Z181" s="152">
        <f>SUM('Раздел 2 таблица 1 '!Z181+'Раздел 2 таблица 2 '!Z180+'Раздел 2 таблица 3'!Z180)</f>
        <v>0</v>
      </c>
      <c r="AA181" s="152">
        <f>SUM('Раздел 2 таблица 1 '!AA181+'Раздел 2 таблица 2 '!AA180+'Раздел 2 таблица 3'!AA180)</f>
        <v>0</v>
      </c>
    </row>
    <row r="182" spans="1:130" x14ac:dyDescent="0.25">
      <c r="A182" s="152"/>
      <c r="B182" s="488" t="s">
        <v>326</v>
      </c>
      <c r="C182" s="152">
        <f>SUM('Раздел 2 таблица 1 '!C182+'Раздел 2 таблица 2 '!C181+'Раздел 2 таблица 3'!C181)</f>
        <v>0</v>
      </c>
      <c r="D182" s="152">
        <f>SUM('Раздел 2 таблица 1 '!D182+'Раздел 2 таблица 2 '!D181+'Раздел 2 таблица 3'!D181)</f>
        <v>0</v>
      </c>
      <c r="E182" s="152">
        <f>SUM('Раздел 2 таблица 1 '!E182+'Раздел 2 таблица 2 '!E181+'Раздел 2 таблица 3'!E181)</f>
        <v>0</v>
      </c>
      <c r="F182" s="152">
        <f>SUM('Раздел 2 таблица 1 '!F182+'Раздел 2 таблица 2 '!F181+'Раздел 2 таблица 3'!F181)</f>
        <v>0</v>
      </c>
      <c r="G182" s="152">
        <f>SUM('Раздел 2 таблица 1 '!G182+'Раздел 2 таблица 2 '!G181+'Раздел 2 таблица 3'!G181)</f>
        <v>0</v>
      </c>
      <c r="H182" s="152">
        <f>SUM('Раздел 2 таблица 1 '!H182+'Раздел 2 таблица 2 '!H181+'Раздел 2 таблица 3'!H181)</f>
        <v>0</v>
      </c>
      <c r="I182" s="152">
        <f>SUM('Раздел 2 таблица 1 '!I182+'Раздел 2 таблица 2 '!I181+'Раздел 2 таблица 3'!I181)</f>
        <v>0</v>
      </c>
      <c r="J182" s="152">
        <f>SUM('Раздел 2 таблица 1 '!J182+'Раздел 2 таблица 2 '!J181+'Раздел 2 таблица 3'!J181)</f>
        <v>0</v>
      </c>
      <c r="K182" s="152">
        <f>SUM('Раздел 2 таблица 1 '!K182+'Раздел 2 таблица 2 '!K181+'Раздел 2 таблица 3'!K181)</f>
        <v>0</v>
      </c>
      <c r="L182" s="152">
        <f>SUM('Раздел 2 таблица 1 '!L182+'Раздел 2 таблица 2 '!L181+'Раздел 2 таблица 3'!L181)</f>
        <v>0</v>
      </c>
      <c r="M182" s="152">
        <f>SUM('Раздел 2 таблица 1 '!M182+'Раздел 2 таблица 2 '!M181+'Раздел 2 таблица 3'!M181)</f>
        <v>0</v>
      </c>
      <c r="N182" s="152">
        <f>SUM('Раздел 2 таблица 1 '!N182+'Раздел 2 таблица 2 '!N181+'Раздел 2 таблица 3'!N181)</f>
        <v>0</v>
      </c>
      <c r="O182" s="152">
        <f>SUM('Раздел 2 таблица 1 '!O182+'Раздел 2 таблица 2 '!O181+'Раздел 2 таблица 3'!O181)</f>
        <v>0</v>
      </c>
      <c r="P182" s="152">
        <f>SUM('Раздел 2 таблица 1 '!P182+'Раздел 2 таблица 2 '!P181+'Раздел 2 таблица 3'!P181)</f>
        <v>0</v>
      </c>
      <c r="Q182" s="152">
        <f>SUM('Раздел 2 таблица 1 '!Q182+'Раздел 2 таблица 2 '!Q181+'Раздел 2 таблица 3'!Q181)</f>
        <v>0</v>
      </c>
      <c r="R182" s="152">
        <f>SUM('Раздел 2 таблица 1 '!R182+'Раздел 2 таблица 2 '!R181+'Раздел 2 таблица 3'!R181)</f>
        <v>0</v>
      </c>
      <c r="S182" s="152">
        <f>SUM('Раздел 2 таблица 1 '!S182+'Раздел 2 таблица 2 '!S181+'Раздел 2 таблица 3'!S181)</f>
        <v>0</v>
      </c>
      <c r="T182" s="152">
        <f>SUM('Раздел 2 таблица 1 '!T182+'Раздел 2 таблица 2 '!T181+'Раздел 2 таблица 3'!T181)</f>
        <v>0</v>
      </c>
      <c r="U182" s="152">
        <f>SUM('Раздел 2 таблица 1 '!U182+'Раздел 2 таблица 2 '!U181+'Раздел 2 таблица 3'!U181)</f>
        <v>0</v>
      </c>
      <c r="V182" s="152">
        <f>SUM('Раздел 2 таблица 1 '!V182+'Раздел 2 таблица 2 '!V181+'Раздел 2 таблица 3'!V181)</f>
        <v>0</v>
      </c>
      <c r="W182" s="152">
        <f>SUM('Раздел 2 таблица 1 '!W182+'Раздел 2 таблица 2 '!W181+'Раздел 2 таблица 3'!W181)</f>
        <v>0</v>
      </c>
      <c r="X182" s="152">
        <f>SUM('Раздел 2 таблица 1 '!X182+'Раздел 2 таблица 2 '!X181+'Раздел 2 таблица 3'!X181)</f>
        <v>0</v>
      </c>
      <c r="Y182" s="152">
        <f>SUM('Раздел 2 таблица 1 '!Y182+'Раздел 2 таблица 2 '!Y181+'Раздел 2 таблица 3'!Y181)</f>
        <v>0</v>
      </c>
      <c r="Z182" s="152">
        <f>SUM('Раздел 2 таблица 1 '!Z182+'Раздел 2 таблица 2 '!Z181+'Раздел 2 таблица 3'!Z181)</f>
        <v>0</v>
      </c>
      <c r="AA182" s="152">
        <f>SUM('Раздел 2 таблица 1 '!AA182+'Раздел 2 таблица 2 '!AA181+'Раздел 2 таблица 3'!AA181)</f>
        <v>0</v>
      </c>
    </row>
    <row r="183" spans="1:130" x14ac:dyDescent="0.25">
      <c r="A183" s="152"/>
      <c r="B183" s="488"/>
      <c r="C183" s="152">
        <f>SUM('Раздел 2 таблица 1 '!C183+'Раздел 2 таблица 2 '!C182+'Раздел 2 таблица 3'!C182)</f>
        <v>0</v>
      </c>
      <c r="D183" s="152">
        <f>SUM('Раздел 2 таблица 1 '!D183+'Раздел 2 таблица 2 '!D182+'Раздел 2 таблица 3'!D182)</f>
        <v>0</v>
      </c>
      <c r="E183" s="152">
        <f>SUM('Раздел 2 таблица 1 '!E183+'Раздел 2 таблица 2 '!E182+'Раздел 2 таблица 3'!E182)</f>
        <v>0</v>
      </c>
      <c r="F183" s="152">
        <f>SUM('Раздел 2 таблица 1 '!F183+'Раздел 2 таблица 2 '!F182+'Раздел 2 таблица 3'!F182)</f>
        <v>0</v>
      </c>
      <c r="G183" s="152">
        <f>SUM('Раздел 2 таблица 1 '!G183+'Раздел 2 таблица 2 '!G182+'Раздел 2 таблица 3'!G182)</f>
        <v>0</v>
      </c>
      <c r="H183" s="152">
        <f>SUM('Раздел 2 таблица 1 '!H183+'Раздел 2 таблица 2 '!H182+'Раздел 2 таблица 3'!H182)</f>
        <v>0</v>
      </c>
      <c r="I183" s="152">
        <f>SUM('Раздел 2 таблица 1 '!I183+'Раздел 2 таблица 2 '!I182+'Раздел 2 таблица 3'!I182)</f>
        <v>0</v>
      </c>
      <c r="J183" s="152">
        <f>SUM('Раздел 2 таблица 1 '!J183+'Раздел 2 таблица 2 '!J182+'Раздел 2 таблица 3'!J182)</f>
        <v>0</v>
      </c>
      <c r="K183" s="152">
        <f>SUM('Раздел 2 таблица 1 '!K183+'Раздел 2 таблица 2 '!K182+'Раздел 2 таблица 3'!K182)</f>
        <v>0</v>
      </c>
      <c r="L183" s="152">
        <f>SUM('Раздел 2 таблица 1 '!L183+'Раздел 2 таблица 2 '!L182+'Раздел 2 таблица 3'!L182)</f>
        <v>0</v>
      </c>
      <c r="M183" s="152">
        <f>SUM('Раздел 2 таблица 1 '!M183+'Раздел 2 таблица 2 '!M182+'Раздел 2 таблица 3'!M182)</f>
        <v>0</v>
      </c>
      <c r="N183" s="152">
        <f>SUM('Раздел 2 таблица 1 '!N183+'Раздел 2 таблица 2 '!N182+'Раздел 2 таблица 3'!N182)</f>
        <v>0</v>
      </c>
      <c r="O183" s="152">
        <f>SUM('Раздел 2 таблица 1 '!O183+'Раздел 2 таблица 2 '!O182+'Раздел 2 таблица 3'!O182)</f>
        <v>0</v>
      </c>
      <c r="P183" s="152">
        <f>SUM('Раздел 2 таблица 1 '!P183+'Раздел 2 таблица 2 '!P182+'Раздел 2 таблица 3'!P182)</f>
        <v>0</v>
      </c>
      <c r="Q183" s="152">
        <f>SUM('Раздел 2 таблица 1 '!Q183+'Раздел 2 таблица 2 '!Q182+'Раздел 2 таблица 3'!Q182)</f>
        <v>0</v>
      </c>
      <c r="R183" s="152">
        <f>SUM('Раздел 2 таблица 1 '!R183+'Раздел 2 таблица 2 '!R182+'Раздел 2 таблица 3'!R182)</f>
        <v>0</v>
      </c>
      <c r="S183" s="152">
        <f>SUM('Раздел 2 таблица 1 '!S183+'Раздел 2 таблица 2 '!S182+'Раздел 2 таблица 3'!S182)</f>
        <v>0</v>
      </c>
      <c r="T183" s="152">
        <f>SUM('Раздел 2 таблица 1 '!T183+'Раздел 2 таблица 2 '!T182+'Раздел 2 таблица 3'!T182)</f>
        <v>0</v>
      </c>
      <c r="U183" s="152">
        <f>SUM('Раздел 2 таблица 1 '!U183+'Раздел 2 таблица 2 '!U182+'Раздел 2 таблица 3'!U182)</f>
        <v>0</v>
      </c>
      <c r="V183" s="152">
        <f>SUM('Раздел 2 таблица 1 '!V183+'Раздел 2 таблица 2 '!V182+'Раздел 2 таблица 3'!V182)</f>
        <v>0</v>
      </c>
      <c r="W183" s="152">
        <f>SUM('Раздел 2 таблица 1 '!W183+'Раздел 2 таблица 2 '!W182+'Раздел 2 таблица 3'!W182)</f>
        <v>0</v>
      </c>
      <c r="X183" s="152">
        <f>SUM('Раздел 2 таблица 1 '!X183+'Раздел 2 таблица 2 '!X182+'Раздел 2 таблица 3'!X182)</f>
        <v>0</v>
      </c>
      <c r="Y183" s="152">
        <f>SUM('Раздел 2 таблица 1 '!Y183+'Раздел 2 таблица 2 '!Y182+'Раздел 2 таблица 3'!Y182)</f>
        <v>0</v>
      </c>
      <c r="Z183" s="152">
        <f>SUM('Раздел 2 таблица 1 '!Z183+'Раздел 2 таблица 2 '!Z182+'Раздел 2 таблица 3'!Z182)</f>
        <v>0</v>
      </c>
      <c r="AA183" s="152">
        <f>SUM('Раздел 2 таблица 1 '!AA183+'Раздел 2 таблица 2 '!AA182+'Раздел 2 таблица 3'!AA182)</f>
        <v>0</v>
      </c>
    </row>
    <row r="184" spans="1:130" x14ac:dyDescent="0.25">
      <c r="A184" s="152"/>
      <c r="B184" s="488"/>
      <c r="C184" s="152">
        <f>SUM('Раздел 2 таблица 1 '!C184+'Раздел 2 таблица 2 '!C183+'Раздел 2 таблица 3'!C183)</f>
        <v>0</v>
      </c>
      <c r="D184" s="152">
        <f>SUM('Раздел 2 таблица 1 '!D184+'Раздел 2 таблица 2 '!D183+'Раздел 2 таблица 3'!D183)</f>
        <v>0</v>
      </c>
      <c r="E184" s="152">
        <f>SUM('Раздел 2 таблица 1 '!E184+'Раздел 2 таблица 2 '!E183+'Раздел 2 таблица 3'!E183)</f>
        <v>0</v>
      </c>
      <c r="F184" s="152">
        <f>SUM('Раздел 2 таблица 1 '!F184+'Раздел 2 таблица 2 '!F183+'Раздел 2 таблица 3'!F183)</f>
        <v>0</v>
      </c>
      <c r="G184" s="152">
        <f>SUM('Раздел 2 таблица 1 '!G184+'Раздел 2 таблица 2 '!G183+'Раздел 2 таблица 3'!G183)</f>
        <v>0</v>
      </c>
      <c r="H184" s="152">
        <f>SUM('Раздел 2 таблица 1 '!H184+'Раздел 2 таблица 2 '!H183+'Раздел 2 таблица 3'!H183)</f>
        <v>0</v>
      </c>
      <c r="I184" s="152">
        <f>SUM('Раздел 2 таблица 1 '!I184+'Раздел 2 таблица 2 '!I183+'Раздел 2 таблица 3'!I183)</f>
        <v>0</v>
      </c>
      <c r="J184" s="152">
        <f>SUM('Раздел 2 таблица 1 '!J184+'Раздел 2 таблица 2 '!J183+'Раздел 2 таблица 3'!J183)</f>
        <v>0</v>
      </c>
      <c r="K184" s="152">
        <f>SUM('Раздел 2 таблица 1 '!K184+'Раздел 2 таблица 2 '!K183+'Раздел 2 таблица 3'!K183)</f>
        <v>0</v>
      </c>
      <c r="L184" s="152">
        <f>SUM('Раздел 2 таблица 1 '!L184+'Раздел 2 таблица 2 '!L183+'Раздел 2 таблица 3'!L183)</f>
        <v>0</v>
      </c>
      <c r="M184" s="152">
        <f>SUM('Раздел 2 таблица 1 '!M184+'Раздел 2 таблица 2 '!M183+'Раздел 2 таблица 3'!M183)</f>
        <v>0</v>
      </c>
      <c r="N184" s="152">
        <f>SUM('Раздел 2 таблица 1 '!N184+'Раздел 2 таблица 2 '!N183+'Раздел 2 таблица 3'!N183)</f>
        <v>0</v>
      </c>
      <c r="O184" s="152">
        <f>SUM('Раздел 2 таблица 1 '!O184+'Раздел 2 таблица 2 '!O183+'Раздел 2 таблица 3'!O183)</f>
        <v>0</v>
      </c>
      <c r="P184" s="152">
        <f>SUM('Раздел 2 таблица 1 '!P184+'Раздел 2 таблица 2 '!P183+'Раздел 2 таблица 3'!P183)</f>
        <v>0</v>
      </c>
      <c r="Q184" s="152">
        <f>SUM('Раздел 2 таблица 1 '!Q184+'Раздел 2 таблица 2 '!Q183+'Раздел 2 таблица 3'!Q183)</f>
        <v>0</v>
      </c>
      <c r="R184" s="152">
        <f>SUM('Раздел 2 таблица 1 '!R184+'Раздел 2 таблица 2 '!R183+'Раздел 2 таблица 3'!R183)</f>
        <v>0</v>
      </c>
      <c r="S184" s="152">
        <f>SUM('Раздел 2 таблица 1 '!S184+'Раздел 2 таблица 2 '!S183+'Раздел 2 таблица 3'!S183)</f>
        <v>0</v>
      </c>
      <c r="T184" s="152">
        <f>SUM('Раздел 2 таблица 1 '!T184+'Раздел 2 таблица 2 '!T183+'Раздел 2 таблица 3'!T183)</f>
        <v>0</v>
      </c>
      <c r="U184" s="152">
        <f>SUM('Раздел 2 таблица 1 '!U184+'Раздел 2 таблица 2 '!U183+'Раздел 2 таблица 3'!U183)</f>
        <v>0</v>
      </c>
      <c r="V184" s="152">
        <f>SUM('Раздел 2 таблица 1 '!V184+'Раздел 2 таблица 2 '!V183+'Раздел 2 таблица 3'!V183)</f>
        <v>0</v>
      </c>
      <c r="W184" s="152">
        <f>SUM('Раздел 2 таблица 1 '!W184+'Раздел 2 таблица 2 '!W183+'Раздел 2 таблица 3'!W183)</f>
        <v>0</v>
      </c>
      <c r="X184" s="152">
        <f>SUM('Раздел 2 таблица 1 '!X184+'Раздел 2 таблица 2 '!X183+'Раздел 2 таблица 3'!X183)</f>
        <v>0</v>
      </c>
      <c r="Y184" s="152">
        <f>SUM('Раздел 2 таблица 1 '!Y184+'Раздел 2 таблица 2 '!Y183+'Раздел 2 таблица 3'!Y183)</f>
        <v>0</v>
      </c>
      <c r="Z184" s="152">
        <f>SUM('Раздел 2 таблица 1 '!Z184+'Раздел 2 таблица 2 '!Z183+'Раздел 2 таблица 3'!Z183)</f>
        <v>0</v>
      </c>
      <c r="AA184" s="152">
        <f>SUM('Раздел 2 таблица 1 '!AA184+'Раздел 2 таблица 2 '!AA183+'Раздел 2 таблица 3'!AA183)</f>
        <v>0</v>
      </c>
    </row>
    <row r="185" spans="1:130" x14ac:dyDescent="0.25">
      <c r="A185" s="152"/>
      <c r="B185" s="488"/>
      <c r="C185" s="152">
        <f>SUM('Раздел 2 таблица 1 '!C185+'Раздел 2 таблица 2 '!C184+'Раздел 2 таблица 3'!C184)</f>
        <v>0</v>
      </c>
      <c r="D185" s="152">
        <f>SUM('Раздел 2 таблица 1 '!D185+'Раздел 2 таблица 2 '!D184+'Раздел 2 таблица 3'!D184)</f>
        <v>0</v>
      </c>
      <c r="E185" s="152">
        <f>SUM('Раздел 2 таблица 1 '!E185+'Раздел 2 таблица 2 '!E184+'Раздел 2 таблица 3'!E184)</f>
        <v>0</v>
      </c>
      <c r="F185" s="152">
        <f>SUM('Раздел 2 таблица 1 '!F185+'Раздел 2 таблица 2 '!F184+'Раздел 2 таблица 3'!F184)</f>
        <v>0</v>
      </c>
      <c r="G185" s="152">
        <f>SUM('Раздел 2 таблица 1 '!G185+'Раздел 2 таблица 2 '!G184+'Раздел 2 таблица 3'!G184)</f>
        <v>0</v>
      </c>
      <c r="H185" s="152">
        <f>SUM('Раздел 2 таблица 1 '!H185+'Раздел 2 таблица 2 '!H184+'Раздел 2 таблица 3'!H184)</f>
        <v>0</v>
      </c>
      <c r="I185" s="152">
        <f>SUM('Раздел 2 таблица 1 '!I185+'Раздел 2 таблица 2 '!I184+'Раздел 2 таблица 3'!I184)</f>
        <v>0</v>
      </c>
      <c r="J185" s="152">
        <f>SUM('Раздел 2 таблица 1 '!J185+'Раздел 2 таблица 2 '!J184+'Раздел 2 таблица 3'!J184)</f>
        <v>0</v>
      </c>
      <c r="K185" s="152">
        <f>SUM('Раздел 2 таблица 1 '!K185+'Раздел 2 таблица 2 '!K184+'Раздел 2 таблица 3'!K184)</f>
        <v>0</v>
      </c>
      <c r="L185" s="152">
        <f>SUM('Раздел 2 таблица 1 '!L185+'Раздел 2 таблица 2 '!L184+'Раздел 2 таблица 3'!L184)</f>
        <v>0</v>
      </c>
      <c r="M185" s="152">
        <f>SUM('Раздел 2 таблица 1 '!M185+'Раздел 2 таблица 2 '!M184+'Раздел 2 таблица 3'!M184)</f>
        <v>0</v>
      </c>
      <c r="N185" s="152">
        <f>SUM('Раздел 2 таблица 1 '!N185+'Раздел 2 таблица 2 '!N184+'Раздел 2 таблица 3'!N184)</f>
        <v>0</v>
      </c>
      <c r="O185" s="152">
        <f>SUM('Раздел 2 таблица 1 '!O185+'Раздел 2 таблица 2 '!O184+'Раздел 2 таблица 3'!O184)</f>
        <v>0</v>
      </c>
      <c r="P185" s="152">
        <f>SUM('Раздел 2 таблица 1 '!P185+'Раздел 2 таблица 2 '!P184+'Раздел 2 таблица 3'!P184)</f>
        <v>0</v>
      </c>
      <c r="Q185" s="152">
        <f>SUM('Раздел 2 таблица 1 '!Q185+'Раздел 2 таблица 2 '!Q184+'Раздел 2 таблица 3'!Q184)</f>
        <v>0</v>
      </c>
      <c r="R185" s="152">
        <f>SUM('Раздел 2 таблица 1 '!R185+'Раздел 2 таблица 2 '!R184+'Раздел 2 таблица 3'!R184)</f>
        <v>0</v>
      </c>
      <c r="S185" s="152">
        <f>SUM('Раздел 2 таблица 1 '!S185+'Раздел 2 таблица 2 '!S184+'Раздел 2 таблица 3'!S184)</f>
        <v>0</v>
      </c>
      <c r="T185" s="152">
        <f>SUM('Раздел 2 таблица 1 '!T185+'Раздел 2 таблица 2 '!T184+'Раздел 2 таблица 3'!T184)</f>
        <v>0</v>
      </c>
      <c r="U185" s="152">
        <f>SUM('Раздел 2 таблица 1 '!U185+'Раздел 2 таблица 2 '!U184+'Раздел 2 таблица 3'!U184)</f>
        <v>0</v>
      </c>
      <c r="V185" s="152">
        <f>SUM('Раздел 2 таблица 1 '!V185+'Раздел 2 таблица 2 '!V184+'Раздел 2 таблица 3'!V184)</f>
        <v>0</v>
      </c>
      <c r="W185" s="152">
        <f>SUM('Раздел 2 таблица 1 '!W185+'Раздел 2 таблица 2 '!W184+'Раздел 2 таблица 3'!W184)</f>
        <v>0</v>
      </c>
      <c r="X185" s="152">
        <f>SUM('Раздел 2 таблица 1 '!X185+'Раздел 2 таблица 2 '!X184+'Раздел 2 таблица 3'!X184)</f>
        <v>0</v>
      </c>
      <c r="Y185" s="152">
        <f>SUM('Раздел 2 таблица 1 '!Y185+'Раздел 2 таблица 2 '!Y184+'Раздел 2 таблица 3'!Y184)</f>
        <v>0</v>
      </c>
      <c r="Z185" s="152">
        <f>SUM('Раздел 2 таблица 1 '!Z185+'Раздел 2 таблица 2 '!Z184+'Раздел 2 таблица 3'!Z184)</f>
        <v>0</v>
      </c>
      <c r="AA185" s="152">
        <f>SUM('Раздел 2 таблица 1 '!AA185+'Раздел 2 таблица 2 '!AA184+'Раздел 2 таблица 3'!AA184)</f>
        <v>0</v>
      </c>
    </row>
    <row r="186" spans="1:130" x14ac:dyDescent="0.25">
      <c r="A186" s="152"/>
      <c r="B186" s="488"/>
      <c r="C186" s="152">
        <f>SUM('Раздел 2 таблица 1 '!C186+'Раздел 2 таблица 2 '!C185+'Раздел 2 таблица 3'!C185)</f>
        <v>0</v>
      </c>
      <c r="D186" s="152">
        <f>SUM('Раздел 2 таблица 1 '!D186+'Раздел 2 таблица 2 '!D185+'Раздел 2 таблица 3'!D185)</f>
        <v>0</v>
      </c>
      <c r="E186" s="152">
        <f>SUM('Раздел 2 таблица 1 '!E186+'Раздел 2 таблица 2 '!E185+'Раздел 2 таблица 3'!E185)</f>
        <v>0</v>
      </c>
      <c r="F186" s="152">
        <f>SUM('Раздел 2 таблица 1 '!F186+'Раздел 2 таблица 2 '!F185+'Раздел 2 таблица 3'!F185)</f>
        <v>0</v>
      </c>
      <c r="G186" s="152">
        <f>SUM('Раздел 2 таблица 1 '!G186+'Раздел 2 таблица 2 '!G185+'Раздел 2 таблица 3'!G185)</f>
        <v>0</v>
      </c>
      <c r="H186" s="152">
        <f>SUM('Раздел 2 таблица 1 '!H186+'Раздел 2 таблица 2 '!H185+'Раздел 2 таблица 3'!H185)</f>
        <v>0</v>
      </c>
      <c r="I186" s="152">
        <f>SUM('Раздел 2 таблица 1 '!I186+'Раздел 2 таблица 2 '!I185+'Раздел 2 таблица 3'!I185)</f>
        <v>0</v>
      </c>
      <c r="J186" s="152">
        <f>SUM('Раздел 2 таблица 1 '!J186+'Раздел 2 таблица 2 '!J185+'Раздел 2 таблица 3'!J185)</f>
        <v>0</v>
      </c>
      <c r="K186" s="152">
        <f>SUM('Раздел 2 таблица 1 '!K186+'Раздел 2 таблица 2 '!K185+'Раздел 2 таблица 3'!K185)</f>
        <v>0</v>
      </c>
      <c r="L186" s="152">
        <f>SUM('Раздел 2 таблица 1 '!L186+'Раздел 2 таблица 2 '!L185+'Раздел 2 таблица 3'!L185)</f>
        <v>0</v>
      </c>
      <c r="M186" s="152">
        <f>SUM('Раздел 2 таблица 1 '!M186+'Раздел 2 таблица 2 '!M185+'Раздел 2 таблица 3'!M185)</f>
        <v>0</v>
      </c>
      <c r="N186" s="152">
        <f>SUM('Раздел 2 таблица 1 '!N186+'Раздел 2 таблица 2 '!N185+'Раздел 2 таблица 3'!N185)</f>
        <v>0</v>
      </c>
      <c r="O186" s="152">
        <f>SUM('Раздел 2 таблица 1 '!O186+'Раздел 2 таблица 2 '!O185+'Раздел 2 таблица 3'!O185)</f>
        <v>0</v>
      </c>
      <c r="P186" s="152">
        <f>SUM('Раздел 2 таблица 1 '!P186+'Раздел 2 таблица 2 '!P185+'Раздел 2 таблица 3'!P185)</f>
        <v>0</v>
      </c>
      <c r="Q186" s="152">
        <f>SUM('Раздел 2 таблица 1 '!Q186+'Раздел 2 таблица 2 '!Q185+'Раздел 2 таблица 3'!Q185)</f>
        <v>0</v>
      </c>
      <c r="R186" s="152">
        <f>SUM('Раздел 2 таблица 1 '!R186+'Раздел 2 таблица 2 '!R185+'Раздел 2 таблица 3'!R185)</f>
        <v>0</v>
      </c>
      <c r="S186" s="152">
        <f>SUM('Раздел 2 таблица 1 '!S186+'Раздел 2 таблица 2 '!S185+'Раздел 2 таблица 3'!S185)</f>
        <v>0</v>
      </c>
      <c r="T186" s="152">
        <f>SUM('Раздел 2 таблица 1 '!T186+'Раздел 2 таблица 2 '!T185+'Раздел 2 таблица 3'!T185)</f>
        <v>0</v>
      </c>
      <c r="U186" s="152">
        <f>SUM('Раздел 2 таблица 1 '!U186+'Раздел 2 таблица 2 '!U185+'Раздел 2 таблица 3'!U185)</f>
        <v>0</v>
      </c>
      <c r="V186" s="152">
        <f>SUM('Раздел 2 таблица 1 '!V186+'Раздел 2 таблица 2 '!V185+'Раздел 2 таблица 3'!V185)</f>
        <v>0</v>
      </c>
      <c r="W186" s="152">
        <f>SUM('Раздел 2 таблица 1 '!W186+'Раздел 2 таблица 2 '!W185+'Раздел 2 таблица 3'!W185)</f>
        <v>0</v>
      </c>
      <c r="X186" s="152">
        <f>SUM('Раздел 2 таблица 1 '!X186+'Раздел 2 таблица 2 '!X185+'Раздел 2 таблица 3'!X185)</f>
        <v>0</v>
      </c>
      <c r="Y186" s="152">
        <f>SUM('Раздел 2 таблица 1 '!Y186+'Раздел 2 таблица 2 '!Y185+'Раздел 2 таблица 3'!Y185)</f>
        <v>0</v>
      </c>
      <c r="Z186" s="152">
        <f>SUM('Раздел 2 таблица 1 '!Z186+'Раздел 2 таблица 2 '!Z185+'Раздел 2 таблица 3'!Z185)</f>
        <v>0</v>
      </c>
      <c r="AA186" s="152">
        <f>SUM('Раздел 2 таблица 1 '!AA186+'Раздел 2 таблица 2 '!AA185+'Раздел 2 таблица 3'!AA185)</f>
        <v>0</v>
      </c>
    </row>
    <row r="187" spans="1:130" x14ac:dyDescent="0.25">
      <c r="A187" s="194"/>
      <c r="B187" s="543"/>
      <c r="C187" s="241"/>
      <c r="D187" s="241"/>
      <c r="E187" s="241"/>
      <c r="F187" s="241"/>
      <c r="G187" s="241"/>
      <c r="H187" s="241"/>
      <c r="I187" s="241"/>
      <c r="J187" s="241"/>
      <c r="K187" s="241"/>
      <c r="L187" s="241"/>
      <c r="M187" s="241"/>
      <c r="N187" s="241"/>
      <c r="O187" s="241"/>
      <c r="P187" s="241"/>
      <c r="Q187" s="241"/>
      <c r="R187" s="241"/>
      <c r="S187" s="241"/>
      <c r="T187" s="241"/>
      <c r="U187" s="241"/>
      <c r="V187" s="241"/>
      <c r="W187" s="241"/>
      <c r="X187" s="241"/>
      <c r="Y187" s="241"/>
      <c r="Z187" s="241"/>
      <c r="AA187" s="242"/>
    </row>
    <row r="188" spans="1:130" x14ac:dyDescent="0.25">
      <c r="A188" s="617"/>
      <c r="B188" s="618"/>
      <c r="C188" s="618"/>
      <c r="D188" s="618"/>
      <c r="E188" s="618"/>
      <c r="F188" s="618"/>
      <c r="G188" s="618"/>
      <c r="H188" s="618"/>
      <c r="I188" s="618"/>
      <c r="J188" s="618"/>
      <c r="K188" s="618"/>
      <c r="L188" s="618"/>
      <c r="M188" s="618"/>
      <c r="N188" s="618"/>
      <c r="O188" s="618"/>
      <c r="P188" s="618"/>
      <c r="Q188" s="618"/>
      <c r="R188" s="618"/>
      <c r="S188" s="618"/>
      <c r="T188" s="618"/>
      <c r="U188" s="618"/>
      <c r="V188" s="618"/>
      <c r="W188" s="618"/>
      <c r="X188" s="618"/>
      <c r="Y188" s="618"/>
      <c r="Z188" s="618"/>
      <c r="AA188" s="619"/>
    </row>
    <row r="189" spans="1:130" x14ac:dyDescent="0.25">
      <c r="A189" s="617" t="s">
        <v>489</v>
      </c>
      <c r="B189" s="618"/>
      <c r="C189" s="618"/>
      <c r="D189" s="618"/>
      <c r="E189" s="618"/>
      <c r="F189" s="618"/>
      <c r="G189" s="618"/>
      <c r="H189" s="618"/>
      <c r="I189" s="618"/>
      <c r="J189" s="618"/>
      <c r="K189" s="618"/>
      <c r="L189" s="618"/>
      <c r="M189" s="618"/>
      <c r="N189" s="618"/>
      <c r="O189" s="618"/>
      <c r="P189" s="618"/>
      <c r="Q189" s="618"/>
      <c r="R189" s="618"/>
      <c r="S189" s="618"/>
      <c r="T189" s="618"/>
      <c r="U189" s="618"/>
      <c r="V189" s="618"/>
      <c r="W189" s="618"/>
      <c r="X189" s="618"/>
      <c r="Y189" s="618"/>
      <c r="Z189" s="618"/>
      <c r="AA189" s="619"/>
    </row>
  </sheetData>
  <autoFilter ref="A7:AA7"/>
  <mergeCells count="18">
    <mergeCell ref="A188:AA188"/>
    <mergeCell ref="A189:AA189"/>
    <mergeCell ref="S5:U5"/>
    <mergeCell ref="Y5:Z5"/>
    <mergeCell ref="AA5:AA6"/>
    <mergeCell ref="P5:Q5"/>
    <mergeCell ref="R5:R6"/>
    <mergeCell ref="A3:V3"/>
    <mergeCell ref="A5:A6"/>
    <mergeCell ref="B5:B6"/>
    <mergeCell ref="C5:H5"/>
    <mergeCell ref="I5:I6"/>
    <mergeCell ref="J5:J6"/>
    <mergeCell ref="K5:K6"/>
    <mergeCell ref="L5:L6"/>
    <mergeCell ref="M5:M6"/>
    <mergeCell ref="N5:O5"/>
    <mergeCell ref="V5:X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BK184"/>
  <sheetViews>
    <sheetView topLeftCell="H1" zoomScale="80" zoomScaleNormal="80" workbookViewId="0">
      <pane ySplit="7" topLeftCell="A146" activePane="bottomLeft" state="frozen"/>
      <selection activeCell="A2" sqref="A2"/>
      <selection pane="bottomLeft" activeCell="A2" sqref="A2"/>
    </sheetView>
  </sheetViews>
  <sheetFormatPr defaultRowHeight="15" x14ac:dyDescent="0.25"/>
  <cols>
    <col min="1" max="1" width="26.7109375" customWidth="1"/>
    <col min="2" max="2" width="7.5703125" style="489" customWidth="1"/>
    <col min="3" max="3" width="6.5703125" customWidth="1"/>
    <col min="4" max="5" width="6.42578125" customWidth="1"/>
    <col min="6" max="6" width="6.5703125" customWidth="1"/>
    <col min="7" max="8" width="6.42578125" customWidth="1"/>
    <col min="9" max="10" width="13.42578125" customWidth="1"/>
    <col min="11" max="11" width="13.42578125" style="171" customWidth="1"/>
    <col min="12" max="20" width="13.42578125" customWidth="1"/>
    <col min="21" max="21" width="16.28515625" customWidth="1"/>
    <col min="22" max="22" width="11.42578125" customWidth="1"/>
    <col min="23" max="23" width="8.42578125" customWidth="1"/>
    <col min="24" max="24" width="13.42578125" customWidth="1"/>
    <col min="25" max="25" width="13.28515625" customWidth="1"/>
    <col min="26" max="26" width="13.42578125" customWidth="1"/>
    <col min="28" max="28" width="7.5703125" customWidth="1"/>
    <col min="29" max="29" width="13.42578125" customWidth="1"/>
  </cols>
  <sheetData>
    <row r="1" spans="1:33" ht="18" customHeight="1" x14ac:dyDescent="0.25">
      <c r="A1" s="421" t="s">
        <v>490</v>
      </c>
      <c r="B1" s="480"/>
      <c r="C1" s="17"/>
      <c r="D1" s="17"/>
      <c r="E1" s="17"/>
      <c r="F1" s="17"/>
      <c r="G1" s="17"/>
      <c r="H1" s="17"/>
      <c r="I1" s="17"/>
      <c r="J1" s="172"/>
      <c r="K1" s="170"/>
      <c r="L1" s="17"/>
      <c r="M1" s="172"/>
      <c r="N1" s="17"/>
      <c r="O1" s="17"/>
      <c r="P1" s="17"/>
      <c r="Q1" s="17"/>
      <c r="R1" s="17"/>
      <c r="S1" s="23"/>
      <c r="T1" s="17"/>
      <c r="U1" s="172"/>
      <c r="V1" s="172"/>
      <c r="W1" s="172"/>
      <c r="X1" s="17"/>
      <c r="Y1" s="172"/>
      <c r="Z1" s="17"/>
      <c r="AA1" s="17"/>
      <c r="AB1" s="17"/>
      <c r="AC1" s="308" t="s">
        <v>409</v>
      </c>
    </row>
    <row r="2" spans="1:33" x14ac:dyDescent="0.25">
      <c r="A2" s="393"/>
      <c r="B2" s="480"/>
      <c r="C2" s="17"/>
      <c r="D2" s="17"/>
      <c r="E2" s="17"/>
      <c r="F2" s="17"/>
      <c r="G2" s="17"/>
      <c r="H2" s="17"/>
      <c r="I2" s="17"/>
      <c r="J2" s="172"/>
      <c r="K2" s="170"/>
      <c r="L2" s="17"/>
      <c r="M2" s="172"/>
      <c r="N2" s="17"/>
      <c r="O2" s="17"/>
      <c r="P2" s="17"/>
      <c r="Q2" s="17"/>
      <c r="R2" s="17"/>
      <c r="S2" s="23"/>
      <c r="T2" s="17"/>
      <c r="U2" s="172"/>
      <c r="V2" s="172"/>
      <c r="W2" s="172"/>
      <c r="X2" s="17"/>
      <c r="Y2" s="172"/>
      <c r="Z2" s="17"/>
      <c r="AA2" s="17"/>
      <c r="AB2" s="17"/>
      <c r="AC2" s="17"/>
    </row>
    <row r="3" spans="1:33" s="20" customFormat="1" ht="15" customHeight="1" x14ac:dyDescent="0.25">
      <c r="A3" s="630" t="s">
        <v>506</v>
      </c>
      <c r="B3" s="631"/>
      <c r="C3" s="631"/>
      <c r="D3" s="631"/>
      <c r="E3" s="631"/>
      <c r="F3" s="631"/>
      <c r="G3" s="631"/>
      <c r="H3" s="631"/>
      <c r="I3" s="631"/>
      <c r="J3" s="631"/>
      <c r="K3" s="631"/>
      <c r="L3" s="631"/>
      <c r="M3" s="631"/>
      <c r="N3" s="631"/>
      <c r="O3" s="631"/>
      <c r="P3" s="631"/>
      <c r="Q3" s="631"/>
      <c r="R3" s="631"/>
      <c r="S3" s="631"/>
      <c r="T3" s="631"/>
      <c r="U3" s="631"/>
      <c r="V3" s="631"/>
      <c r="W3" s="631"/>
      <c r="X3" s="631"/>
      <c r="Y3" s="631"/>
      <c r="Z3" s="631"/>
      <c r="AA3" s="631"/>
      <c r="AB3" s="631"/>
      <c r="AC3" s="631"/>
      <c r="AD3" s="19"/>
      <c r="AE3" s="19"/>
      <c r="AF3" s="19"/>
      <c r="AG3" s="19"/>
    </row>
    <row r="4" spans="1:33" s="20" customFormat="1" ht="12" customHeight="1" x14ac:dyDescent="0.25">
      <c r="A4" s="105"/>
      <c r="B4" s="528"/>
      <c r="C4" s="106"/>
      <c r="D4" s="106"/>
      <c r="E4" s="106"/>
      <c r="F4" s="106"/>
      <c r="G4" s="106"/>
      <c r="H4" s="106"/>
      <c r="I4" s="106"/>
      <c r="J4" s="167"/>
      <c r="K4" s="167"/>
      <c r="L4" s="106"/>
      <c r="M4" s="167"/>
      <c r="N4" s="106"/>
      <c r="O4" s="106"/>
      <c r="P4" s="106"/>
      <c r="Q4" s="106"/>
      <c r="R4" s="106"/>
      <c r="S4" s="106"/>
      <c r="T4" s="106"/>
      <c r="U4" s="167"/>
      <c r="V4" s="167"/>
      <c r="W4" s="167"/>
      <c r="X4" s="106"/>
      <c r="Y4" s="167"/>
      <c r="Z4" s="106"/>
      <c r="AA4" s="106"/>
      <c r="AB4" s="106"/>
      <c r="AC4" s="106"/>
      <c r="AD4" s="19"/>
      <c r="AE4" s="19"/>
      <c r="AF4" s="19"/>
      <c r="AG4" s="19"/>
    </row>
    <row r="5" spans="1:33" s="1" customFormat="1" ht="42" customHeight="1" x14ac:dyDescent="0.25">
      <c r="A5" s="593" t="s">
        <v>407</v>
      </c>
      <c r="B5" s="595" t="s">
        <v>13</v>
      </c>
      <c r="C5" s="635" t="s">
        <v>0</v>
      </c>
      <c r="D5" s="635"/>
      <c r="E5" s="635"/>
      <c r="F5" s="635"/>
      <c r="G5" s="635"/>
      <c r="H5" s="635"/>
      <c r="I5" s="637" t="s">
        <v>329</v>
      </c>
      <c r="J5" s="638"/>
      <c r="K5" s="639"/>
      <c r="L5" s="578" t="s">
        <v>14</v>
      </c>
      <c r="M5" s="597"/>
      <c r="N5" s="582"/>
      <c r="O5" s="578" t="s">
        <v>15</v>
      </c>
      <c r="P5" s="582"/>
      <c r="Q5" s="578" t="s">
        <v>432</v>
      </c>
      <c r="R5" s="597"/>
      <c r="S5" s="635" t="s">
        <v>16</v>
      </c>
      <c r="T5" s="635"/>
      <c r="U5" s="578" t="s">
        <v>1</v>
      </c>
      <c r="V5" s="640"/>
      <c r="W5" s="579"/>
      <c r="X5" s="632" t="s">
        <v>492</v>
      </c>
      <c r="Y5" s="633"/>
      <c r="Z5" s="634"/>
      <c r="AA5" s="635" t="s">
        <v>18</v>
      </c>
      <c r="AB5" s="578"/>
      <c r="AC5" s="583" t="s">
        <v>417</v>
      </c>
      <c r="AD5" s="5"/>
      <c r="AE5" s="5"/>
      <c r="AF5" s="5"/>
      <c r="AG5" s="5"/>
    </row>
    <row r="6" spans="1:33" s="5" customFormat="1" ht="65.25" customHeight="1" x14ac:dyDescent="0.25">
      <c r="A6" s="636"/>
      <c r="B6" s="596"/>
      <c r="C6" s="9" t="s">
        <v>2</v>
      </c>
      <c r="D6" s="9" t="s">
        <v>3</v>
      </c>
      <c r="E6" s="9" t="s">
        <v>4</v>
      </c>
      <c r="F6" s="9" t="s">
        <v>5</v>
      </c>
      <c r="G6" s="9" t="s">
        <v>6</v>
      </c>
      <c r="H6" s="9" t="s">
        <v>7</v>
      </c>
      <c r="I6" s="439" t="s">
        <v>491</v>
      </c>
      <c r="J6" s="169" t="s">
        <v>327</v>
      </c>
      <c r="K6" s="175" t="s">
        <v>19</v>
      </c>
      <c r="L6" s="439" t="s">
        <v>330</v>
      </c>
      <c r="M6" s="168" t="s">
        <v>327</v>
      </c>
      <c r="N6" s="176" t="s">
        <v>19</v>
      </c>
      <c r="O6" s="439" t="s">
        <v>330</v>
      </c>
      <c r="P6" s="176" t="s">
        <v>19</v>
      </c>
      <c r="Q6" s="439" t="s">
        <v>330</v>
      </c>
      <c r="R6" s="176" t="s">
        <v>19</v>
      </c>
      <c r="S6" s="439" t="s">
        <v>330</v>
      </c>
      <c r="T6" s="176" t="s">
        <v>19</v>
      </c>
      <c r="U6" s="439" t="s">
        <v>330</v>
      </c>
      <c r="V6" s="168" t="s">
        <v>327</v>
      </c>
      <c r="W6" s="176" t="s">
        <v>19</v>
      </c>
      <c r="X6" s="440" t="s">
        <v>330</v>
      </c>
      <c r="Y6" s="180" t="s">
        <v>327</v>
      </c>
      <c r="Z6" s="176" t="s">
        <v>19</v>
      </c>
      <c r="AA6" s="442" t="s">
        <v>8</v>
      </c>
      <c r="AB6" s="441" t="s">
        <v>9</v>
      </c>
      <c r="AC6" s="629"/>
    </row>
    <row r="7" spans="1:33" s="6" customFormat="1" x14ac:dyDescent="0.25">
      <c r="A7" s="110" t="s">
        <v>10</v>
      </c>
      <c r="B7" s="505" t="s">
        <v>11</v>
      </c>
      <c r="C7" s="110">
        <v>1</v>
      </c>
      <c r="D7" s="110">
        <v>2</v>
      </c>
      <c r="E7" s="110">
        <v>3</v>
      </c>
      <c r="F7" s="110">
        <v>4</v>
      </c>
      <c r="G7" s="110">
        <v>5</v>
      </c>
      <c r="H7" s="110">
        <v>6</v>
      </c>
      <c r="I7" s="110">
        <v>7</v>
      </c>
      <c r="J7" s="110">
        <v>8</v>
      </c>
      <c r="K7" s="110">
        <v>9</v>
      </c>
      <c r="L7" s="110">
        <v>10</v>
      </c>
      <c r="M7" s="110">
        <v>11</v>
      </c>
      <c r="N7" s="110">
        <v>12</v>
      </c>
      <c r="O7" s="110">
        <v>13</v>
      </c>
      <c r="P7" s="110">
        <v>14</v>
      </c>
      <c r="Q7" s="110">
        <v>15</v>
      </c>
      <c r="R7" s="110">
        <v>16</v>
      </c>
      <c r="S7" s="110">
        <v>17</v>
      </c>
      <c r="T7" s="110">
        <v>18</v>
      </c>
      <c r="U7" s="110">
        <v>19</v>
      </c>
      <c r="V7" s="110">
        <v>20</v>
      </c>
      <c r="W7" s="110">
        <v>21</v>
      </c>
      <c r="X7" s="110">
        <v>22</v>
      </c>
      <c r="Y7" s="110">
        <v>23</v>
      </c>
      <c r="Z7" s="110">
        <v>24</v>
      </c>
      <c r="AA7" s="110">
        <v>25</v>
      </c>
      <c r="AB7" s="110">
        <v>26</v>
      </c>
      <c r="AC7" s="110">
        <v>27</v>
      </c>
      <c r="AD7" s="2"/>
      <c r="AE7" s="2"/>
      <c r="AF7" s="2"/>
      <c r="AG7" s="2"/>
    </row>
    <row r="8" spans="1:33" s="52" customFormat="1" x14ac:dyDescent="0.25">
      <c r="A8" s="126"/>
      <c r="B8" s="529">
        <v>1</v>
      </c>
      <c r="C8" s="124" t="s">
        <v>290</v>
      </c>
      <c r="D8" s="124" t="s">
        <v>290</v>
      </c>
      <c r="E8" s="124" t="s">
        <v>290</v>
      </c>
      <c r="F8" s="124" t="s">
        <v>290</v>
      </c>
      <c r="G8" s="124" t="s">
        <v>290</v>
      </c>
      <c r="H8" s="124" t="s">
        <v>290</v>
      </c>
      <c r="I8" s="124" t="s">
        <v>290</v>
      </c>
      <c r="J8" s="124" t="s">
        <v>290</v>
      </c>
      <c r="K8" s="124" t="s">
        <v>290</v>
      </c>
      <c r="L8" s="124" t="s">
        <v>290</v>
      </c>
      <c r="M8" s="124" t="s">
        <v>290</v>
      </c>
      <c r="N8" s="124" t="s">
        <v>290</v>
      </c>
      <c r="O8" s="124" t="s">
        <v>290</v>
      </c>
      <c r="P8" s="124" t="s">
        <v>290</v>
      </c>
      <c r="Q8" s="124" t="s">
        <v>290</v>
      </c>
      <c r="R8" s="124" t="s">
        <v>290</v>
      </c>
      <c r="S8" s="124" t="s">
        <v>290</v>
      </c>
      <c r="T8" s="124" t="s">
        <v>290</v>
      </c>
      <c r="U8" s="124" t="s">
        <v>290</v>
      </c>
      <c r="V8" s="124" t="s">
        <v>290</v>
      </c>
      <c r="W8" s="124" t="s">
        <v>290</v>
      </c>
      <c r="X8" s="124" t="s">
        <v>290</v>
      </c>
      <c r="Y8" s="124" t="s">
        <v>290</v>
      </c>
      <c r="Z8" s="124" t="s">
        <v>290</v>
      </c>
      <c r="AA8" s="124" t="s">
        <v>290</v>
      </c>
      <c r="AB8" s="124" t="s">
        <v>290</v>
      </c>
      <c r="AC8" s="124" t="s">
        <v>290</v>
      </c>
      <c r="AD8" s="51"/>
      <c r="AE8" s="51"/>
      <c r="AF8" s="51"/>
      <c r="AG8" s="51"/>
    </row>
    <row r="9" spans="1:33" s="52" customFormat="1" x14ac:dyDescent="0.25">
      <c r="A9" s="80" t="s">
        <v>51</v>
      </c>
      <c r="B9" s="497" t="s">
        <v>151</v>
      </c>
      <c r="C9" s="8"/>
      <c r="D9" s="8"/>
      <c r="E9" s="8"/>
      <c r="F9" s="8"/>
      <c r="G9" s="8"/>
      <c r="H9" s="8"/>
      <c r="I9" s="8"/>
      <c r="J9" s="8"/>
      <c r="K9" s="247">
        <f>SUM(C9:H9)</f>
        <v>0</v>
      </c>
      <c r="L9" s="8"/>
      <c r="M9" s="8"/>
      <c r="N9" s="178"/>
      <c r="O9" s="8"/>
      <c r="P9" s="178"/>
      <c r="Q9" s="8"/>
      <c r="R9" s="178"/>
      <c r="S9" s="8"/>
      <c r="T9" s="178"/>
      <c r="U9" s="8"/>
      <c r="V9" s="8"/>
      <c r="W9" s="178"/>
      <c r="X9" s="251">
        <f>SUM(I9,L9,O9,Q9,S9,U9)</f>
        <v>0</v>
      </c>
      <c r="Y9" s="251">
        <f>SUM(J9,M9,V9)</f>
        <v>0</v>
      </c>
      <c r="Z9" s="252">
        <f>SUM(K9,N9,P9,R9,T9,W9)</f>
        <v>0</v>
      </c>
      <c r="AA9" s="8"/>
      <c r="AB9" s="124" t="s">
        <v>290</v>
      </c>
      <c r="AC9" s="8"/>
      <c r="AD9" s="51"/>
      <c r="AE9" s="51"/>
      <c r="AF9" s="51"/>
      <c r="AG9" s="51"/>
    </row>
    <row r="10" spans="1:33" s="52" customFormat="1" x14ac:dyDescent="0.25">
      <c r="A10" s="80" t="s">
        <v>52</v>
      </c>
      <c r="B10" s="497" t="s">
        <v>152</v>
      </c>
      <c r="C10" s="8"/>
      <c r="D10" s="8"/>
      <c r="E10" s="8"/>
      <c r="F10" s="8"/>
      <c r="G10" s="8"/>
      <c r="H10" s="8"/>
      <c r="I10" s="8"/>
      <c r="J10" s="8"/>
      <c r="K10" s="247">
        <f t="shared" ref="K10:K73" si="0">SUM(C10:H10)</f>
        <v>0</v>
      </c>
      <c r="L10" s="8"/>
      <c r="M10" s="8"/>
      <c r="N10" s="178"/>
      <c r="O10" s="8"/>
      <c r="P10" s="178"/>
      <c r="Q10" s="8"/>
      <c r="R10" s="178"/>
      <c r="S10" s="8"/>
      <c r="T10" s="178"/>
      <c r="U10" s="8"/>
      <c r="V10" s="8"/>
      <c r="W10" s="178"/>
      <c r="X10" s="251">
        <f t="shared" ref="X10:X73" si="1">SUM(I10,L10,O10,Q10,S10,U10)</f>
        <v>0</v>
      </c>
      <c r="Y10" s="251">
        <f t="shared" ref="Y10:Y73" si="2">SUM(J10,M10,V10)</f>
        <v>0</v>
      </c>
      <c r="Z10" s="252">
        <f t="shared" ref="Z10:Z73" si="3">SUM(K10,N10,P10,R10,T10,W10)</f>
        <v>0</v>
      </c>
      <c r="AA10" s="8"/>
      <c r="AB10" s="124" t="s">
        <v>290</v>
      </c>
      <c r="AC10" s="8"/>
    </row>
    <row r="11" spans="1:33" s="52" customFormat="1" x14ac:dyDescent="0.25">
      <c r="A11" s="80" t="s">
        <v>53</v>
      </c>
      <c r="B11" s="497" t="s">
        <v>153</v>
      </c>
      <c r="C11" s="30"/>
      <c r="D11" s="30"/>
      <c r="E11" s="30"/>
      <c r="F11" s="30"/>
      <c r="G11" s="30"/>
      <c r="H11" s="30"/>
      <c r="I11" s="30"/>
      <c r="J11" s="53"/>
      <c r="K11" s="247">
        <f t="shared" si="0"/>
        <v>0</v>
      </c>
      <c r="L11" s="30"/>
      <c r="M11" s="53"/>
      <c r="N11" s="178"/>
      <c r="O11" s="30"/>
      <c r="P11" s="178"/>
      <c r="Q11" s="30"/>
      <c r="R11" s="178"/>
      <c r="S11" s="30"/>
      <c r="T11" s="177"/>
      <c r="U11" s="30"/>
      <c r="V11" s="30"/>
      <c r="W11" s="177"/>
      <c r="X11" s="251">
        <f t="shared" si="1"/>
        <v>0</v>
      </c>
      <c r="Y11" s="251">
        <f t="shared" si="2"/>
        <v>0</v>
      </c>
      <c r="Z11" s="252">
        <f t="shared" si="3"/>
        <v>0</v>
      </c>
      <c r="AA11" s="30"/>
      <c r="AB11" s="124" t="s">
        <v>290</v>
      </c>
      <c r="AC11" s="30"/>
    </row>
    <row r="12" spans="1:33" s="52" customFormat="1" x14ac:dyDescent="0.25">
      <c r="A12" s="80" t="s">
        <v>338</v>
      </c>
      <c r="B12" s="497" t="s">
        <v>154</v>
      </c>
      <c r="C12" s="30"/>
      <c r="D12" s="30"/>
      <c r="E12" s="30"/>
      <c r="F12" s="30"/>
      <c r="G12" s="30"/>
      <c r="H12" s="30"/>
      <c r="I12" s="30"/>
      <c r="J12" s="30"/>
      <c r="K12" s="247">
        <f t="shared" si="0"/>
        <v>0</v>
      </c>
      <c r="L12" s="30"/>
      <c r="M12" s="30"/>
      <c r="N12" s="178"/>
      <c r="O12" s="30"/>
      <c r="P12" s="178"/>
      <c r="Q12" s="30"/>
      <c r="R12" s="178"/>
      <c r="S12" s="30"/>
      <c r="T12" s="177"/>
      <c r="U12" s="30"/>
      <c r="V12" s="30"/>
      <c r="W12" s="177"/>
      <c r="X12" s="251">
        <f t="shared" si="1"/>
        <v>0</v>
      </c>
      <c r="Y12" s="251">
        <f t="shared" si="2"/>
        <v>0</v>
      </c>
      <c r="Z12" s="252">
        <f t="shared" si="3"/>
        <v>0</v>
      </c>
      <c r="AA12" s="30"/>
      <c r="AB12" s="124" t="s">
        <v>290</v>
      </c>
      <c r="AC12" s="30"/>
    </row>
    <row r="13" spans="1:33" s="52" customFormat="1" x14ac:dyDescent="0.25">
      <c r="A13" s="80" t="s">
        <v>54</v>
      </c>
      <c r="B13" s="497" t="s">
        <v>155</v>
      </c>
      <c r="C13" s="30"/>
      <c r="D13" s="30"/>
      <c r="E13" s="30"/>
      <c r="F13" s="30"/>
      <c r="G13" s="30"/>
      <c r="H13" s="30"/>
      <c r="I13" s="30"/>
      <c r="J13" s="30"/>
      <c r="K13" s="247">
        <f t="shared" si="0"/>
        <v>0</v>
      </c>
      <c r="L13" s="30"/>
      <c r="M13" s="30"/>
      <c r="N13" s="178"/>
      <c r="O13" s="30"/>
      <c r="P13" s="178"/>
      <c r="Q13" s="30"/>
      <c r="R13" s="178"/>
      <c r="S13" s="30"/>
      <c r="T13" s="177"/>
      <c r="U13" s="30"/>
      <c r="V13" s="30"/>
      <c r="W13" s="177"/>
      <c r="X13" s="251">
        <f t="shared" si="1"/>
        <v>0</v>
      </c>
      <c r="Y13" s="251">
        <f t="shared" si="2"/>
        <v>0</v>
      </c>
      <c r="Z13" s="252">
        <f t="shared" si="3"/>
        <v>0</v>
      </c>
      <c r="AA13" s="30"/>
      <c r="AB13" s="124" t="s">
        <v>290</v>
      </c>
      <c r="AC13" s="30"/>
    </row>
    <row r="14" spans="1:33" s="52" customFormat="1" x14ac:dyDescent="0.25">
      <c r="A14" s="80" t="s">
        <v>295</v>
      </c>
      <c r="B14" s="497" t="s">
        <v>156</v>
      </c>
      <c r="C14" s="30"/>
      <c r="D14" s="30"/>
      <c r="E14" s="30"/>
      <c r="F14" s="30"/>
      <c r="G14" s="30"/>
      <c r="H14" s="30"/>
      <c r="I14" s="30"/>
      <c r="J14" s="30"/>
      <c r="K14" s="247">
        <f t="shared" si="0"/>
        <v>0</v>
      </c>
      <c r="L14" s="30"/>
      <c r="M14" s="30"/>
      <c r="N14" s="178"/>
      <c r="O14" s="30"/>
      <c r="P14" s="178"/>
      <c r="Q14" s="30"/>
      <c r="R14" s="178"/>
      <c r="S14" s="30"/>
      <c r="T14" s="177"/>
      <c r="U14" s="30"/>
      <c r="V14" s="30"/>
      <c r="W14" s="177"/>
      <c r="X14" s="251">
        <f t="shared" si="1"/>
        <v>0</v>
      </c>
      <c r="Y14" s="251">
        <f t="shared" si="2"/>
        <v>0</v>
      </c>
      <c r="Z14" s="252">
        <f t="shared" si="3"/>
        <v>0</v>
      </c>
      <c r="AA14" s="30"/>
      <c r="AB14" s="124" t="s">
        <v>290</v>
      </c>
      <c r="AC14" s="30"/>
    </row>
    <row r="15" spans="1:33" s="52" customFormat="1" x14ac:dyDescent="0.25">
      <c r="A15" s="80" t="s">
        <v>55</v>
      </c>
      <c r="B15" s="497" t="s">
        <v>157</v>
      </c>
      <c r="C15" s="30"/>
      <c r="D15" s="30"/>
      <c r="E15" s="30"/>
      <c r="F15" s="30"/>
      <c r="G15" s="30"/>
      <c r="H15" s="30"/>
      <c r="I15" s="30"/>
      <c r="J15" s="30"/>
      <c r="K15" s="247">
        <f t="shared" si="0"/>
        <v>0</v>
      </c>
      <c r="L15" s="30"/>
      <c r="M15" s="30"/>
      <c r="N15" s="178"/>
      <c r="O15" s="30"/>
      <c r="P15" s="178"/>
      <c r="Q15" s="30"/>
      <c r="R15" s="178"/>
      <c r="S15" s="30"/>
      <c r="T15" s="177"/>
      <c r="U15" s="30"/>
      <c r="V15" s="30"/>
      <c r="W15" s="177"/>
      <c r="X15" s="251">
        <f t="shared" si="1"/>
        <v>0</v>
      </c>
      <c r="Y15" s="251">
        <f t="shared" si="2"/>
        <v>0</v>
      </c>
      <c r="Z15" s="252">
        <f t="shared" si="3"/>
        <v>0</v>
      </c>
      <c r="AA15" s="30"/>
      <c r="AB15" s="124" t="s">
        <v>290</v>
      </c>
      <c r="AC15" s="30"/>
    </row>
    <row r="16" spans="1:33" s="52" customFormat="1" x14ac:dyDescent="0.25">
      <c r="A16" s="80" t="s">
        <v>56</v>
      </c>
      <c r="B16" s="497" t="s">
        <v>158</v>
      </c>
      <c r="C16" s="30"/>
      <c r="D16" s="30"/>
      <c r="E16" s="30"/>
      <c r="F16" s="30"/>
      <c r="G16" s="30"/>
      <c r="H16" s="30"/>
      <c r="I16" s="30"/>
      <c r="J16" s="30"/>
      <c r="K16" s="247">
        <f t="shared" si="0"/>
        <v>0</v>
      </c>
      <c r="L16" s="30"/>
      <c r="M16" s="30"/>
      <c r="N16" s="178"/>
      <c r="O16" s="30"/>
      <c r="P16" s="178"/>
      <c r="Q16" s="30"/>
      <c r="R16" s="178"/>
      <c r="S16" s="30"/>
      <c r="T16" s="177"/>
      <c r="U16" s="30"/>
      <c r="V16" s="30"/>
      <c r="W16" s="177"/>
      <c r="X16" s="251">
        <f t="shared" si="1"/>
        <v>0</v>
      </c>
      <c r="Y16" s="251">
        <f t="shared" si="2"/>
        <v>0</v>
      </c>
      <c r="Z16" s="252">
        <f t="shared" si="3"/>
        <v>0</v>
      </c>
      <c r="AA16" s="30"/>
      <c r="AB16" s="124" t="s">
        <v>290</v>
      </c>
      <c r="AC16" s="30"/>
    </row>
    <row r="17" spans="1:29" s="52" customFormat="1" x14ac:dyDescent="0.25">
      <c r="A17" s="80" t="s">
        <v>57</v>
      </c>
      <c r="B17" s="497" t="s">
        <v>159</v>
      </c>
      <c r="C17" s="30"/>
      <c r="D17" s="30"/>
      <c r="E17" s="30"/>
      <c r="F17" s="30"/>
      <c r="G17" s="30"/>
      <c r="H17" s="30"/>
      <c r="I17" s="30"/>
      <c r="J17" s="30"/>
      <c r="K17" s="247">
        <f t="shared" si="0"/>
        <v>0</v>
      </c>
      <c r="L17" s="30"/>
      <c r="M17" s="30"/>
      <c r="N17" s="178"/>
      <c r="O17" s="30"/>
      <c r="P17" s="178"/>
      <c r="Q17" s="30"/>
      <c r="R17" s="178"/>
      <c r="S17" s="30"/>
      <c r="T17" s="177"/>
      <c r="U17" s="30"/>
      <c r="V17" s="30"/>
      <c r="W17" s="177"/>
      <c r="X17" s="251">
        <f t="shared" si="1"/>
        <v>0</v>
      </c>
      <c r="Y17" s="251">
        <f t="shared" si="2"/>
        <v>0</v>
      </c>
      <c r="Z17" s="252">
        <f t="shared" si="3"/>
        <v>0</v>
      </c>
      <c r="AA17" s="30"/>
      <c r="AB17" s="124" t="s">
        <v>290</v>
      </c>
      <c r="AC17" s="30"/>
    </row>
    <row r="18" spans="1:29" s="52" customFormat="1" x14ac:dyDescent="0.25">
      <c r="A18" s="80" t="s">
        <v>58</v>
      </c>
      <c r="B18" s="497" t="s">
        <v>160</v>
      </c>
      <c r="C18" s="30"/>
      <c r="D18" s="30"/>
      <c r="E18" s="30"/>
      <c r="F18" s="30"/>
      <c r="G18" s="30"/>
      <c r="H18" s="30"/>
      <c r="I18" s="30"/>
      <c r="J18" s="30"/>
      <c r="K18" s="247">
        <f t="shared" si="0"/>
        <v>0</v>
      </c>
      <c r="L18" s="30"/>
      <c r="M18" s="30"/>
      <c r="N18" s="178"/>
      <c r="O18" s="30"/>
      <c r="P18" s="178"/>
      <c r="Q18" s="30"/>
      <c r="R18" s="178"/>
      <c r="S18" s="30"/>
      <c r="T18" s="177"/>
      <c r="U18" s="30"/>
      <c r="V18" s="30"/>
      <c r="W18" s="177"/>
      <c r="X18" s="251">
        <f t="shared" si="1"/>
        <v>0</v>
      </c>
      <c r="Y18" s="251">
        <f t="shared" si="2"/>
        <v>0</v>
      </c>
      <c r="Z18" s="252">
        <f t="shared" si="3"/>
        <v>0</v>
      </c>
      <c r="AA18" s="30"/>
      <c r="AB18" s="124" t="s">
        <v>290</v>
      </c>
      <c r="AC18" s="30"/>
    </row>
    <row r="19" spans="1:29" s="52" customFormat="1" x14ac:dyDescent="0.25">
      <c r="A19" s="80" t="s">
        <v>59</v>
      </c>
      <c r="B19" s="497" t="s">
        <v>161</v>
      </c>
      <c r="C19" s="30"/>
      <c r="D19" s="30"/>
      <c r="E19" s="30"/>
      <c r="F19" s="30"/>
      <c r="G19" s="30"/>
      <c r="H19" s="30"/>
      <c r="I19" s="30"/>
      <c r="J19" s="30"/>
      <c r="K19" s="247">
        <f t="shared" si="0"/>
        <v>0</v>
      </c>
      <c r="L19" s="30"/>
      <c r="M19" s="30"/>
      <c r="N19" s="178"/>
      <c r="O19" s="30"/>
      <c r="P19" s="178"/>
      <c r="Q19" s="30"/>
      <c r="R19" s="178"/>
      <c r="S19" s="30"/>
      <c r="T19" s="177"/>
      <c r="U19" s="30"/>
      <c r="V19" s="30"/>
      <c r="W19" s="177"/>
      <c r="X19" s="251">
        <f t="shared" si="1"/>
        <v>0</v>
      </c>
      <c r="Y19" s="251">
        <f t="shared" si="2"/>
        <v>0</v>
      </c>
      <c r="Z19" s="252">
        <f t="shared" si="3"/>
        <v>0</v>
      </c>
      <c r="AA19" s="30"/>
      <c r="AB19" s="124" t="s">
        <v>290</v>
      </c>
      <c r="AC19" s="30"/>
    </row>
    <row r="20" spans="1:29" s="52" customFormat="1" x14ac:dyDescent="0.25">
      <c r="A20" s="80" t="s">
        <v>60</v>
      </c>
      <c r="B20" s="497" t="s">
        <v>162</v>
      </c>
      <c r="C20" s="30"/>
      <c r="D20" s="30"/>
      <c r="E20" s="30"/>
      <c r="F20" s="30"/>
      <c r="G20" s="30"/>
      <c r="H20" s="30"/>
      <c r="I20" s="30"/>
      <c r="J20" s="30"/>
      <c r="K20" s="247">
        <f t="shared" si="0"/>
        <v>0</v>
      </c>
      <c r="L20" s="30"/>
      <c r="M20" s="30"/>
      <c r="N20" s="178"/>
      <c r="O20" s="30"/>
      <c r="P20" s="178"/>
      <c r="Q20" s="30"/>
      <c r="R20" s="178"/>
      <c r="S20" s="30"/>
      <c r="T20" s="177"/>
      <c r="U20" s="30"/>
      <c r="V20" s="30"/>
      <c r="W20" s="177"/>
      <c r="X20" s="251">
        <f t="shared" si="1"/>
        <v>0</v>
      </c>
      <c r="Y20" s="251">
        <f t="shared" si="2"/>
        <v>0</v>
      </c>
      <c r="Z20" s="252">
        <f t="shared" si="3"/>
        <v>0</v>
      </c>
      <c r="AA20" s="30"/>
      <c r="AB20" s="124" t="s">
        <v>290</v>
      </c>
      <c r="AC20" s="30"/>
    </row>
    <row r="21" spans="1:29" s="52" customFormat="1" x14ac:dyDescent="0.25">
      <c r="A21" s="432" t="s">
        <v>484</v>
      </c>
      <c r="B21" s="518" t="s">
        <v>163</v>
      </c>
      <c r="C21" s="30"/>
      <c r="D21" s="30"/>
      <c r="E21" s="30"/>
      <c r="F21" s="30"/>
      <c r="G21" s="30"/>
      <c r="H21" s="30"/>
      <c r="I21" s="30"/>
      <c r="J21" s="30"/>
      <c r="K21" s="247">
        <f t="shared" si="0"/>
        <v>0</v>
      </c>
      <c r="L21" s="30"/>
      <c r="M21" s="30"/>
      <c r="N21" s="178"/>
      <c r="O21" s="30"/>
      <c r="P21" s="178"/>
      <c r="Q21" s="30"/>
      <c r="R21" s="178"/>
      <c r="S21" s="30"/>
      <c r="T21" s="177"/>
      <c r="U21" s="30"/>
      <c r="V21" s="30"/>
      <c r="W21" s="177"/>
      <c r="X21" s="251">
        <f t="shared" si="1"/>
        <v>0</v>
      </c>
      <c r="Y21" s="251">
        <f t="shared" si="2"/>
        <v>0</v>
      </c>
      <c r="Z21" s="252">
        <f t="shared" si="3"/>
        <v>0</v>
      </c>
      <c r="AA21" s="30"/>
      <c r="AB21" s="124" t="s">
        <v>290</v>
      </c>
      <c r="AC21" s="30"/>
    </row>
    <row r="22" spans="1:29" s="52" customFormat="1" x14ac:dyDescent="0.25">
      <c r="A22" s="432" t="s">
        <v>483</v>
      </c>
      <c r="B22" s="518" t="s">
        <v>164</v>
      </c>
      <c r="C22" s="30"/>
      <c r="D22" s="30"/>
      <c r="E22" s="30"/>
      <c r="F22" s="30"/>
      <c r="G22" s="30"/>
      <c r="H22" s="30"/>
      <c r="I22" s="30"/>
      <c r="J22" s="30"/>
      <c r="K22" s="247">
        <f t="shared" si="0"/>
        <v>0</v>
      </c>
      <c r="L22" s="30"/>
      <c r="M22" s="30"/>
      <c r="N22" s="178"/>
      <c r="O22" s="30"/>
      <c r="P22" s="178"/>
      <c r="Q22" s="30"/>
      <c r="R22" s="178"/>
      <c r="S22" s="30"/>
      <c r="T22" s="177"/>
      <c r="U22" s="30"/>
      <c r="V22" s="30"/>
      <c r="W22" s="177"/>
      <c r="X22" s="251">
        <f t="shared" si="1"/>
        <v>0</v>
      </c>
      <c r="Y22" s="251">
        <f t="shared" si="2"/>
        <v>0</v>
      </c>
      <c r="Z22" s="252">
        <f t="shared" si="3"/>
        <v>0</v>
      </c>
      <c r="AA22" s="30"/>
      <c r="AB22" s="124" t="s">
        <v>290</v>
      </c>
      <c r="AC22" s="30"/>
    </row>
    <row r="23" spans="1:29" s="52" customFormat="1" x14ac:dyDescent="0.25">
      <c r="A23" s="432" t="s">
        <v>482</v>
      </c>
      <c r="B23" s="518" t="s">
        <v>165</v>
      </c>
      <c r="C23" s="30"/>
      <c r="D23" s="30"/>
      <c r="E23" s="30"/>
      <c r="F23" s="30"/>
      <c r="G23" s="30"/>
      <c r="H23" s="30"/>
      <c r="I23" s="30"/>
      <c r="J23" s="30"/>
      <c r="K23" s="247">
        <f t="shared" si="0"/>
        <v>0</v>
      </c>
      <c r="L23" s="30"/>
      <c r="M23" s="30"/>
      <c r="N23" s="178"/>
      <c r="O23" s="30"/>
      <c r="P23" s="178"/>
      <c r="Q23" s="30"/>
      <c r="R23" s="178"/>
      <c r="S23" s="30"/>
      <c r="T23" s="177"/>
      <c r="U23" s="30"/>
      <c r="V23" s="30"/>
      <c r="W23" s="177"/>
      <c r="X23" s="251">
        <f t="shared" si="1"/>
        <v>0</v>
      </c>
      <c r="Y23" s="251">
        <f t="shared" si="2"/>
        <v>0</v>
      </c>
      <c r="Z23" s="252">
        <f t="shared" si="3"/>
        <v>0</v>
      </c>
      <c r="AA23" s="30"/>
      <c r="AB23" s="124" t="s">
        <v>290</v>
      </c>
      <c r="AC23" s="30"/>
    </row>
    <row r="24" spans="1:29" s="52" customFormat="1" x14ac:dyDescent="0.25">
      <c r="A24" s="80" t="s">
        <v>61</v>
      </c>
      <c r="B24" s="497" t="s">
        <v>166</v>
      </c>
      <c r="C24" s="30"/>
      <c r="D24" s="30"/>
      <c r="E24" s="30"/>
      <c r="F24" s="30"/>
      <c r="G24" s="30"/>
      <c r="H24" s="30"/>
      <c r="I24" s="30"/>
      <c r="J24" s="30"/>
      <c r="K24" s="247">
        <f t="shared" si="0"/>
        <v>0</v>
      </c>
      <c r="L24" s="30"/>
      <c r="M24" s="30"/>
      <c r="N24" s="178"/>
      <c r="O24" s="30"/>
      <c r="P24" s="178"/>
      <c r="Q24" s="30"/>
      <c r="R24" s="178"/>
      <c r="S24" s="30"/>
      <c r="T24" s="177"/>
      <c r="U24" s="30"/>
      <c r="V24" s="30"/>
      <c r="W24" s="177"/>
      <c r="X24" s="251">
        <f t="shared" si="1"/>
        <v>0</v>
      </c>
      <c r="Y24" s="251">
        <f t="shared" si="2"/>
        <v>0</v>
      </c>
      <c r="Z24" s="252">
        <f t="shared" si="3"/>
        <v>0</v>
      </c>
      <c r="AA24" s="30"/>
      <c r="AB24" s="124" t="s">
        <v>290</v>
      </c>
      <c r="AC24" s="30"/>
    </row>
    <row r="25" spans="1:29" s="52" customFormat="1" x14ac:dyDescent="0.25">
      <c r="A25" s="80" t="s">
        <v>62</v>
      </c>
      <c r="B25" s="497" t="s">
        <v>167</v>
      </c>
      <c r="C25" s="30"/>
      <c r="D25" s="30"/>
      <c r="E25" s="30"/>
      <c r="F25" s="30"/>
      <c r="G25" s="30"/>
      <c r="H25" s="30"/>
      <c r="I25" s="30"/>
      <c r="J25" s="30"/>
      <c r="K25" s="247">
        <f t="shared" si="0"/>
        <v>0</v>
      </c>
      <c r="L25" s="30"/>
      <c r="M25" s="30"/>
      <c r="N25" s="178"/>
      <c r="O25" s="30"/>
      <c r="P25" s="178"/>
      <c r="Q25" s="30"/>
      <c r="R25" s="178"/>
      <c r="S25" s="30"/>
      <c r="T25" s="177"/>
      <c r="U25" s="30"/>
      <c r="V25" s="30"/>
      <c r="W25" s="177"/>
      <c r="X25" s="251">
        <f t="shared" si="1"/>
        <v>0</v>
      </c>
      <c r="Y25" s="251">
        <f t="shared" si="2"/>
        <v>0</v>
      </c>
      <c r="Z25" s="252">
        <f t="shared" si="3"/>
        <v>0</v>
      </c>
      <c r="AA25" s="30"/>
      <c r="AB25" s="124" t="s">
        <v>290</v>
      </c>
      <c r="AC25" s="30"/>
    </row>
    <row r="26" spans="1:29" s="52" customFormat="1" x14ac:dyDescent="0.25">
      <c r="A26" s="80" t="s">
        <v>188</v>
      </c>
      <c r="B26" s="497" t="s">
        <v>168</v>
      </c>
      <c r="C26" s="30"/>
      <c r="D26" s="30"/>
      <c r="E26" s="30"/>
      <c r="F26" s="30"/>
      <c r="G26" s="30"/>
      <c r="H26" s="30"/>
      <c r="I26" s="30"/>
      <c r="J26" s="30"/>
      <c r="K26" s="247">
        <f t="shared" si="0"/>
        <v>0</v>
      </c>
      <c r="L26" s="30"/>
      <c r="M26" s="30"/>
      <c r="N26" s="178"/>
      <c r="O26" s="30"/>
      <c r="P26" s="178"/>
      <c r="Q26" s="30"/>
      <c r="R26" s="178"/>
      <c r="S26" s="30"/>
      <c r="T26" s="177"/>
      <c r="U26" s="30"/>
      <c r="V26" s="30"/>
      <c r="W26" s="177"/>
      <c r="X26" s="251">
        <f t="shared" si="1"/>
        <v>0</v>
      </c>
      <c r="Y26" s="251">
        <f t="shared" si="2"/>
        <v>0</v>
      </c>
      <c r="Z26" s="252">
        <f t="shared" si="3"/>
        <v>0</v>
      </c>
      <c r="AA26" s="30"/>
      <c r="AB26" s="124" t="s">
        <v>290</v>
      </c>
      <c r="AC26" s="30"/>
    </row>
    <row r="27" spans="1:29" s="52" customFormat="1" x14ac:dyDescent="0.25">
      <c r="A27" s="80" t="s">
        <v>189</v>
      </c>
      <c r="B27" s="497" t="s">
        <v>169</v>
      </c>
      <c r="C27" s="30"/>
      <c r="D27" s="30"/>
      <c r="E27" s="30"/>
      <c r="F27" s="30"/>
      <c r="G27" s="30"/>
      <c r="H27" s="30"/>
      <c r="I27" s="30"/>
      <c r="J27" s="30"/>
      <c r="K27" s="247">
        <f t="shared" si="0"/>
        <v>0</v>
      </c>
      <c r="L27" s="30"/>
      <c r="M27" s="30"/>
      <c r="N27" s="178"/>
      <c r="O27" s="30"/>
      <c r="P27" s="178"/>
      <c r="Q27" s="30"/>
      <c r="R27" s="178"/>
      <c r="S27" s="30"/>
      <c r="T27" s="177"/>
      <c r="U27" s="30"/>
      <c r="V27" s="30"/>
      <c r="W27" s="177"/>
      <c r="X27" s="251">
        <f t="shared" si="1"/>
        <v>0</v>
      </c>
      <c r="Y27" s="251">
        <f t="shared" si="2"/>
        <v>0</v>
      </c>
      <c r="Z27" s="252">
        <f t="shared" si="3"/>
        <v>0</v>
      </c>
      <c r="AA27" s="30"/>
      <c r="AB27" s="124" t="s">
        <v>290</v>
      </c>
      <c r="AC27" s="30"/>
    </row>
    <row r="28" spans="1:29" s="52" customFormat="1" x14ac:dyDescent="0.25">
      <c r="A28" s="80" t="s">
        <v>63</v>
      </c>
      <c r="B28" s="497" t="s">
        <v>170</v>
      </c>
      <c r="C28" s="30"/>
      <c r="D28" s="30"/>
      <c r="E28" s="30"/>
      <c r="F28" s="30"/>
      <c r="G28" s="30"/>
      <c r="H28" s="30"/>
      <c r="I28" s="30"/>
      <c r="J28" s="30"/>
      <c r="K28" s="247">
        <f t="shared" si="0"/>
        <v>0</v>
      </c>
      <c r="L28" s="30"/>
      <c r="M28" s="30"/>
      <c r="N28" s="178"/>
      <c r="O28" s="30"/>
      <c r="P28" s="178"/>
      <c r="Q28" s="30"/>
      <c r="R28" s="178"/>
      <c r="S28" s="30"/>
      <c r="T28" s="177"/>
      <c r="U28" s="30"/>
      <c r="V28" s="30"/>
      <c r="W28" s="177"/>
      <c r="X28" s="251">
        <f t="shared" si="1"/>
        <v>0</v>
      </c>
      <c r="Y28" s="251">
        <f t="shared" si="2"/>
        <v>0</v>
      </c>
      <c r="Z28" s="252">
        <f t="shared" si="3"/>
        <v>0</v>
      </c>
      <c r="AA28" s="30"/>
      <c r="AB28" s="124" t="s">
        <v>290</v>
      </c>
      <c r="AC28" s="30"/>
    </row>
    <row r="29" spans="1:29" x14ac:dyDescent="0.25">
      <c r="A29" s="80" t="s">
        <v>190</v>
      </c>
      <c r="B29" s="497" t="s">
        <v>171</v>
      </c>
      <c r="C29" s="30"/>
      <c r="D29" s="30"/>
      <c r="E29" s="30"/>
      <c r="F29" s="30"/>
      <c r="G29" s="30"/>
      <c r="H29" s="30"/>
      <c r="I29" s="30"/>
      <c r="J29" s="30"/>
      <c r="K29" s="247">
        <f t="shared" si="0"/>
        <v>0</v>
      </c>
      <c r="L29" s="30"/>
      <c r="M29" s="30"/>
      <c r="N29" s="178"/>
      <c r="O29" s="30"/>
      <c r="P29" s="178"/>
      <c r="Q29" s="30"/>
      <c r="R29" s="178"/>
      <c r="S29" s="30"/>
      <c r="T29" s="177"/>
      <c r="U29" s="30"/>
      <c r="V29" s="30"/>
      <c r="W29" s="177"/>
      <c r="X29" s="251">
        <f t="shared" si="1"/>
        <v>0</v>
      </c>
      <c r="Y29" s="251">
        <f t="shared" si="2"/>
        <v>0</v>
      </c>
      <c r="Z29" s="252">
        <f t="shared" si="3"/>
        <v>0</v>
      </c>
      <c r="AA29" s="30"/>
      <c r="AB29" s="124" t="s">
        <v>290</v>
      </c>
      <c r="AC29" s="30"/>
    </row>
    <row r="30" spans="1:29" x14ac:dyDescent="0.25">
      <c r="A30" s="80" t="s">
        <v>67</v>
      </c>
      <c r="B30" s="497" t="s">
        <v>172</v>
      </c>
      <c r="C30" s="30"/>
      <c r="D30" s="30"/>
      <c r="E30" s="30"/>
      <c r="F30" s="30"/>
      <c r="G30" s="30"/>
      <c r="H30" s="30"/>
      <c r="I30" s="30"/>
      <c r="J30" s="30"/>
      <c r="K30" s="247">
        <f t="shared" si="0"/>
        <v>0</v>
      </c>
      <c r="L30" s="30"/>
      <c r="M30" s="30"/>
      <c r="N30" s="178"/>
      <c r="O30" s="30"/>
      <c r="P30" s="178"/>
      <c r="Q30" s="30"/>
      <c r="R30" s="178"/>
      <c r="S30" s="30"/>
      <c r="T30" s="177"/>
      <c r="U30" s="30"/>
      <c r="V30" s="30"/>
      <c r="W30" s="177"/>
      <c r="X30" s="251">
        <f t="shared" si="1"/>
        <v>0</v>
      </c>
      <c r="Y30" s="251">
        <f t="shared" si="2"/>
        <v>0</v>
      </c>
      <c r="Z30" s="252">
        <f t="shared" si="3"/>
        <v>0</v>
      </c>
      <c r="AA30" s="30"/>
      <c r="AB30" s="124" t="s">
        <v>290</v>
      </c>
      <c r="AC30" s="30"/>
    </row>
    <row r="31" spans="1:29" x14ac:dyDescent="0.25">
      <c r="A31" s="80" t="s">
        <v>64</v>
      </c>
      <c r="B31" s="497" t="s">
        <v>173</v>
      </c>
      <c r="C31" s="30"/>
      <c r="D31" s="30"/>
      <c r="E31" s="30"/>
      <c r="F31" s="30"/>
      <c r="G31" s="30"/>
      <c r="H31" s="30"/>
      <c r="I31" s="30"/>
      <c r="J31" s="30"/>
      <c r="K31" s="247">
        <f t="shared" si="0"/>
        <v>0</v>
      </c>
      <c r="L31" s="30"/>
      <c r="M31" s="30"/>
      <c r="N31" s="178"/>
      <c r="O31" s="30"/>
      <c r="P31" s="178"/>
      <c r="Q31" s="30"/>
      <c r="R31" s="178"/>
      <c r="S31" s="30"/>
      <c r="T31" s="177"/>
      <c r="U31" s="30"/>
      <c r="V31" s="30"/>
      <c r="W31" s="177"/>
      <c r="X31" s="251">
        <f t="shared" si="1"/>
        <v>0</v>
      </c>
      <c r="Y31" s="251">
        <f t="shared" si="2"/>
        <v>0</v>
      </c>
      <c r="Z31" s="252">
        <f t="shared" si="3"/>
        <v>0</v>
      </c>
      <c r="AA31" s="30"/>
      <c r="AB31" s="124" t="s">
        <v>290</v>
      </c>
      <c r="AC31" s="30"/>
    </row>
    <row r="32" spans="1:29" x14ac:dyDescent="0.25">
      <c r="A32" s="80" t="s">
        <v>65</v>
      </c>
      <c r="B32" s="497" t="s">
        <v>174</v>
      </c>
      <c r="C32" s="30"/>
      <c r="D32" s="30"/>
      <c r="E32" s="30"/>
      <c r="F32" s="30"/>
      <c r="G32" s="30"/>
      <c r="H32" s="30"/>
      <c r="I32" s="30"/>
      <c r="J32" s="30"/>
      <c r="K32" s="247">
        <f t="shared" si="0"/>
        <v>0</v>
      </c>
      <c r="L32" s="30"/>
      <c r="M32" s="30"/>
      <c r="N32" s="178"/>
      <c r="O32" s="30"/>
      <c r="P32" s="178"/>
      <c r="Q32" s="30"/>
      <c r="R32" s="178"/>
      <c r="S32" s="30"/>
      <c r="T32" s="177"/>
      <c r="U32" s="30"/>
      <c r="V32" s="30"/>
      <c r="W32" s="177"/>
      <c r="X32" s="251">
        <f t="shared" si="1"/>
        <v>0</v>
      </c>
      <c r="Y32" s="251">
        <f t="shared" si="2"/>
        <v>0</v>
      </c>
      <c r="Z32" s="252">
        <f t="shared" si="3"/>
        <v>0</v>
      </c>
      <c r="AA32" s="30"/>
      <c r="AB32" s="124" t="s">
        <v>290</v>
      </c>
      <c r="AC32" s="30"/>
    </row>
    <row r="33" spans="1:29" x14ac:dyDescent="0.25">
      <c r="A33" s="80" t="s">
        <v>66</v>
      </c>
      <c r="B33" s="497" t="s">
        <v>175</v>
      </c>
      <c r="C33" s="30"/>
      <c r="D33" s="30"/>
      <c r="E33" s="30"/>
      <c r="F33" s="30"/>
      <c r="G33" s="30"/>
      <c r="H33" s="30"/>
      <c r="I33" s="30"/>
      <c r="J33" s="30"/>
      <c r="K33" s="247">
        <f t="shared" si="0"/>
        <v>0</v>
      </c>
      <c r="L33" s="30"/>
      <c r="M33" s="30"/>
      <c r="N33" s="178"/>
      <c r="O33" s="30"/>
      <c r="P33" s="178"/>
      <c r="Q33" s="30"/>
      <c r="R33" s="178"/>
      <c r="S33" s="30"/>
      <c r="T33" s="177"/>
      <c r="U33" s="30"/>
      <c r="V33" s="30"/>
      <c r="W33" s="177"/>
      <c r="X33" s="251">
        <f t="shared" si="1"/>
        <v>0</v>
      </c>
      <c r="Y33" s="251">
        <f t="shared" si="2"/>
        <v>0</v>
      </c>
      <c r="Z33" s="252">
        <f t="shared" si="3"/>
        <v>0</v>
      </c>
      <c r="AA33" s="30"/>
      <c r="AB33" s="124" t="s">
        <v>290</v>
      </c>
      <c r="AC33" s="30"/>
    </row>
    <row r="34" spans="1:29" x14ac:dyDescent="0.25">
      <c r="A34" s="80" t="s">
        <v>191</v>
      </c>
      <c r="B34" s="497" t="s">
        <v>176</v>
      </c>
      <c r="C34" s="30"/>
      <c r="D34" s="30"/>
      <c r="E34" s="30"/>
      <c r="F34" s="30"/>
      <c r="G34" s="30"/>
      <c r="H34" s="30"/>
      <c r="I34" s="30"/>
      <c r="J34" s="30"/>
      <c r="K34" s="247">
        <f t="shared" si="0"/>
        <v>0</v>
      </c>
      <c r="L34" s="30"/>
      <c r="M34" s="30"/>
      <c r="N34" s="178"/>
      <c r="O34" s="30"/>
      <c r="P34" s="178"/>
      <c r="Q34" s="30"/>
      <c r="R34" s="178"/>
      <c r="S34" s="30"/>
      <c r="T34" s="177"/>
      <c r="U34" s="30"/>
      <c r="V34" s="30"/>
      <c r="W34" s="177"/>
      <c r="X34" s="251">
        <f t="shared" si="1"/>
        <v>0</v>
      </c>
      <c r="Y34" s="251">
        <f t="shared" si="2"/>
        <v>0</v>
      </c>
      <c r="Z34" s="252">
        <f t="shared" si="3"/>
        <v>0</v>
      </c>
      <c r="AA34" s="30"/>
      <c r="AB34" s="124" t="s">
        <v>290</v>
      </c>
      <c r="AC34" s="30"/>
    </row>
    <row r="35" spans="1:29" x14ac:dyDescent="0.25">
      <c r="A35" s="80" t="s">
        <v>68</v>
      </c>
      <c r="B35" s="497" t="s">
        <v>177</v>
      </c>
      <c r="C35" s="30"/>
      <c r="D35" s="30"/>
      <c r="E35" s="30"/>
      <c r="F35" s="30"/>
      <c r="G35" s="30"/>
      <c r="H35" s="30"/>
      <c r="I35" s="30"/>
      <c r="J35" s="30"/>
      <c r="K35" s="247">
        <f t="shared" si="0"/>
        <v>0</v>
      </c>
      <c r="L35" s="30"/>
      <c r="M35" s="30"/>
      <c r="N35" s="178"/>
      <c r="O35" s="30"/>
      <c r="P35" s="178"/>
      <c r="Q35" s="30"/>
      <c r="R35" s="178"/>
      <c r="S35" s="30"/>
      <c r="T35" s="177"/>
      <c r="U35" s="30"/>
      <c r="V35" s="30"/>
      <c r="W35" s="177"/>
      <c r="X35" s="251">
        <f t="shared" si="1"/>
        <v>0</v>
      </c>
      <c r="Y35" s="251">
        <f t="shared" si="2"/>
        <v>0</v>
      </c>
      <c r="Z35" s="252">
        <f t="shared" si="3"/>
        <v>0</v>
      </c>
      <c r="AA35" s="30"/>
      <c r="AB35" s="124" t="s">
        <v>290</v>
      </c>
      <c r="AC35" s="30"/>
    </row>
    <row r="36" spans="1:29" x14ac:dyDescent="0.25">
      <c r="A36" s="80" t="s">
        <v>192</v>
      </c>
      <c r="B36" s="497" t="s">
        <v>178</v>
      </c>
      <c r="C36" s="30"/>
      <c r="D36" s="30"/>
      <c r="E36" s="30"/>
      <c r="F36" s="30"/>
      <c r="G36" s="30"/>
      <c r="H36" s="30"/>
      <c r="I36" s="30"/>
      <c r="J36" s="30"/>
      <c r="K36" s="247">
        <f t="shared" si="0"/>
        <v>0</v>
      </c>
      <c r="L36" s="30"/>
      <c r="M36" s="30"/>
      <c r="N36" s="178"/>
      <c r="O36" s="30"/>
      <c r="P36" s="178"/>
      <c r="Q36" s="30"/>
      <c r="R36" s="178"/>
      <c r="S36" s="30"/>
      <c r="T36" s="177"/>
      <c r="U36" s="30"/>
      <c r="V36" s="30"/>
      <c r="W36" s="177"/>
      <c r="X36" s="251">
        <f t="shared" si="1"/>
        <v>0</v>
      </c>
      <c r="Y36" s="251">
        <f t="shared" si="2"/>
        <v>0</v>
      </c>
      <c r="Z36" s="252">
        <f t="shared" si="3"/>
        <v>0</v>
      </c>
      <c r="AA36" s="30"/>
      <c r="AB36" s="124" t="s">
        <v>290</v>
      </c>
      <c r="AC36" s="30"/>
    </row>
    <row r="37" spans="1:29" x14ac:dyDescent="0.25">
      <c r="A37" s="80" t="s">
        <v>69</v>
      </c>
      <c r="B37" s="497" t="s">
        <v>179</v>
      </c>
      <c r="C37" s="30"/>
      <c r="D37" s="30"/>
      <c r="E37" s="30"/>
      <c r="F37" s="30"/>
      <c r="G37" s="30"/>
      <c r="H37" s="30"/>
      <c r="I37" s="30"/>
      <c r="J37" s="30"/>
      <c r="K37" s="247">
        <f t="shared" si="0"/>
        <v>0</v>
      </c>
      <c r="L37" s="30"/>
      <c r="M37" s="30"/>
      <c r="N37" s="178"/>
      <c r="O37" s="30"/>
      <c r="P37" s="178"/>
      <c r="Q37" s="30"/>
      <c r="R37" s="178"/>
      <c r="S37" s="30"/>
      <c r="T37" s="177"/>
      <c r="U37" s="30"/>
      <c r="V37" s="30"/>
      <c r="W37" s="177"/>
      <c r="X37" s="251">
        <f t="shared" si="1"/>
        <v>0</v>
      </c>
      <c r="Y37" s="251">
        <f t="shared" si="2"/>
        <v>0</v>
      </c>
      <c r="Z37" s="252">
        <f t="shared" si="3"/>
        <v>0</v>
      </c>
      <c r="AA37" s="30"/>
      <c r="AB37" s="124" t="s">
        <v>290</v>
      </c>
      <c r="AC37" s="30"/>
    </row>
    <row r="38" spans="1:29" x14ac:dyDescent="0.25">
      <c r="A38" s="80" t="s">
        <v>333</v>
      </c>
      <c r="B38" s="497" t="s">
        <v>180</v>
      </c>
      <c r="C38" s="30"/>
      <c r="D38" s="30"/>
      <c r="E38" s="30"/>
      <c r="F38" s="30"/>
      <c r="G38" s="30"/>
      <c r="H38" s="30"/>
      <c r="I38" s="30"/>
      <c r="J38" s="30"/>
      <c r="K38" s="247">
        <f t="shared" si="0"/>
        <v>0</v>
      </c>
      <c r="L38" s="30"/>
      <c r="M38" s="30"/>
      <c r="N38" s="178"/>
      <c r="O38" s="30"/>
      <c r="P38" s="178"/>
      <c r="Q38" s="30"/>
      <c r="R38" s="178"/>
      <c r="S38" s="30"/>
      <c r="T38" s="177"/>
      <c r="U38" s="30"/>
      <c r="V38" s="30"/>
      <c r="W38" s="177"/>
      <c r="X38" s="251">
        <f t="shared" si="1"/>
        <v>0</v>
      </c>
      <c r="Y38" s="251">
        <f t="shared" si="2"/>
        <v>0</v>
      </c>
      <c r="Z38" s="252">
        <f t="shared" si="3"/>
        <v>0</v>
      </c>
      <c r="AA38" s="30"/>
      <c r="AB38" s="124" t="s">
        <v>290</v>
      </c>
      <c r="AC38" s="30"/>
    </row>
    <row r="39" spans="1:29" x14ac:dyDescent="0.25">
      <c r="A39" s="80" t="s">
        <v>70</v>
      </c>
      <c r="B39" s="497" t="s">
        <v>181</v>
      </c>
      <c r="C39" s="30"/>
      <c r="D39" s="30"/>
      <c r="E39" s="30"/>
      <c r="F39" s="30"/>
      <c r="G39" s="30"/>
      <c r="H39" s="30"/>
      <c r="I39" s="30"/>
      <c r="J39" s="30"/>
      <c r="K39" s="247">
        <f t="shared" si="0"/>
        <v>0</v>
      </c>
      <c r="L39" s="30"/>
      <c r="M39" s="30"/>
      <c r="N39" s="178"/>
      <c r="O39" s="30"/>
      <c r="P39" s="178"/>
      <c r="Q39" s="30"/>
      <c r="R39" s="178"/>
      <c r="S39" s="30"/>
      <c r="T39" s="177"/>
      <c r="U39" s="30"/>
      <c r="V39" s="30"/>
      <c r="W39" s="177"/>
      <c r="X39" s="251">
        <f t="shared" si="1"/>
        <v>0</v>
      </c>
      <c r="Y39" s="251">
        <f t="shared" si="2"/>
        <v>0</v>
      </c>
      <c r="Z39" s="252">
        <f t="shared" si="3"/>
        <v>0</v>
      </c>
      <c r="AA39" s="30"/>
      <c r="AB39" s="124" t="s">
        <v>290</v>
      </c>
      <c r="AC39" s="30"/>
    </row>
    <row r="40" spans="1:29" x14ac:dyDescent="0.25">
      <c r="A40" s="80" t="s">
        <v>71</v>
      </c>
      <c r="B40" s="497" t="s">
        <v>182</v>
      </c>
      <c r="C40" s="30"/>
      <c r="D40" s="30"/>
      <c r="E40" s="30"/>
      <c r="F40" s="30"/>
      <c r="G40" s="30"/>
      <c r="H40" s="30"/>
      <c r="I40" s="30"/>
      <c r="J40" s="30"/>
      <c r="K40" s="247">
        <f t="shared" si="0"/>
        <v>0</v>
      </c>
      <c r="L40" s="30"/>
      <c r="M40" s="30"/>
      <c r="N40" s="178"/>
      <c r="O40" s="30"/>
      <c r="P40" s="178"/>
      <c r="Q40" s="30"/>
      <c r="R40" s="178"/>
      <c r="S40" s="30"/>
      <c r="T40" s="177"/>
      <c r="U40" s="30"/>
      <c r="V40" s="30"/>
      <c r="W40" s="177"/>
      <c r="X40" s="251">
        <f t="shared" si="1"/>
        <v>0</v>
      </c>
      <c r="Y40" s="251">
        <f t="shared" si="2"/>
        <v>0</v>
      </c>
      <c r="Z40" s="252">
        <f t="shared" si="3"/>
        <v>0</v>
      </c>
      <c r="AA40" s="30"/>
      <c r="AB40" s="124" t="s">
        <v>290</v>
      </c>
      <c r="AC40" s="30"/>
    </row>
    <row r="41" spans="1:29" x14ac:dyDescent="0.25">
      <c r="A41" s="80" t="s">
        <v>72</v>
      </c>
      <c r="B41" s="497" t="s">
        <v>183</v>
      </c>
      <c r="C41" s="30"/>
      <c r="D41" s="30"/>
      <c r="E41" s="30"/>
      <c r="F41" s="30"/>
      <c r="G41" s="30"/>
      <c r="H41" s="30"/>
      <c r="I41" s="30"/>
      <c r="J41" s="30"/>
      <c r="K41" s="247">
        <f t="shared" si="0"/>
        <v>0</v>
      </c>
      <c r="L41" s="30"/>
      <c r="M41" s="30"/>
      <c r="N41" s="178"/>
      <c r="O41" s="30"/>
      <c r="P41" s="178"/>
      <c r="Q41" s="30"/>
      <c r="R41" s="178"/>
      <c r="S41" s="30"/>
      <c r="T41" s="177"/>
      <c r="U41" s="30"/>
      <c r="V41" s="30"/>
      <c r="W41" s="177"/>
      <c r="X41" s="251">
        <f t="shared" si="1"/>
        <v>0</v>
      </c>
      <c r="Y41" s="251">
        <f t="shared" si="2"/>
        <v>0</v>
      </c>
      <c r="Z41" s="252">
        <f t="shared" si="3"/>
        <v>0</v>
      </c>
      <c r="AA41" s="30"/>
      <c r="AB41" s="124" t="s">
        <v>290</v>
      </c>
      <c r="AC41" s="30"/>
    </row>
    <row r="42" spans="1:29" x14ac:dyDescent="0.25">
      <c r="A42" s="80" t="s">
        <v>193</v>
      </c>
      <c r="B42" s="497" t="s">
        <v>184</v>
      </c>
      <c r="C42" s="30"/>
      <c r="D42" s="30"/>
      <c r="E42" s="30"/>
      <c r="F42" s="30"/>
      <c r="G42" s="30"/>
      <c r="H42" s="30"/>
      <c r="I42" s="30"/>
      <c r="J42" s="30"/>
      <c r="K42" s="247">
        <f t="shared" si="0"/>
        <v>0</v>
      </c>
      <c r="L42" s="30"/>
      <c r="M42" s="30"/>
      <c r="N42" s="178"/>
      <c r="O42" s="30"/>
      <c r="P42" s="178"/>
      <c r="Q42" s="30"/>
      <c r="R42" s="178"/>
      <c r="S42" s="30"/>
      <c r="T42" s="177"/>
      <c r="U42" s="30"/>
      <c r="V42" s="30"/>
      <c r="W42" s="177"/>
      <c r="X42" s="251">
        <f t="shared" si="1"/>
        <v>0</v>
      </c>
      <c r="Y42" s="251">
        <f t="shared" si="2"/>
        <v>0</v>
      </c>
      <c r="Z42" s="252">
        <f t="shared" si="3"/>
        <v>0</v>
      </c>
      <c r="AA42" s="30"/>
      <c r="AB42" s="124" t="s">
        <v>290</v>
      </c>
      <c r="AC42" s="30"/>
    </row>
    <row r="43" spans="1:29" x14ac:dyDescent="0.25">
      <c r="A43" s="80" t="s">
        <v>73</v>
      </c>
      <c r="B43" s="497" t="s">
        <v>185</v>
      </c>
      <c r="C43" s="30"/>
      <c r="D43" s="30"/>
      <c r="E43" s="30"/>
      <c r="F43" s="30"/>
      <c r="G43" s="30"/>
      <c r="H43" s="30"/>
      <c r="I43" s="30"/>
      <c r="J43" s="30"/>
      <c r="K43" s="247">
        <f t="shared" si="0"/>
        <v>0</v>
      </c>
      <c r="L43" s="30"/>
      <c r="M43" s="30"/>
      <c r="N43" s="178"/>
      <c r="O43" s="30"/>
      <c r="P43" s="178"/>
      <c r="Q43" s="30"/>
      <c r="R43" s="178"/>
      <c r="S43" s="30"/>
      <c r="T43" s="177"/>
      <c r="U43" s="30"/>
      <c r="V43" s="30"/>
      <c r="W43" s="177"/>
      <c r="X43" s="251">
        <f t="shared" si="1"/>
        <v>0</v>
      </c>
      <c r="Y43" s="251">
        <f t="shared" si="2"/>
        <v>0</v>
      </c>
      <c r="Z43" s="252">
        <f t="shared" si="3"/>
        <v>0</v>
      </c>
      <c r="AA43" s="30"/>
      <c r="AB43" s="124" t="s">
        <v>290</v>
      </c>
      <c r="AC43" s="30"/>
    </row>
    <row r="44" spans="1:29" x14ac:dyDescent="0.25">
      <c r="A44" s="80" t="s">
        <v>74</v>
      </c>
      <c r="B44" s="497" t="s">
        <v>186</v>
      </c>
      <c r="C44" s="30"/>
      <c r="D44" s="30"/>
      <c r="E44" s="30"/>
      <c r="F44" s="30"/>
      <c r="G44" s="30"/>
      <c r="H44" s="30"/>
      <c r="I44" s="30"/>
      <c r="J44" s="30"/>
      <c r="K44" s="247">
        <f t="shared" si="0"/>
        <v>0</v>
      </c>
      <c r="L44" s="30"/>
      <c r="M44" s="30"/>
      <c r="N44" s="178"/>
      <c r="O44" s="30"/>
      <c r="P44" s="178"/>
      <c r="Q44" s="30"/>
      <c r="R44" s="178"/>
      <c r="S44" s="30"/>
      <c r="T44" s="177"/>
      <c r="U44" s="30"/>
      <c r="V44" s="30"/>
      <c r="W44" s="177"/>
      <c r="X44" s="251">
        <f t="shared" si="1"/>
        <v>0</v>
      </c>
      <c r="Y44" s="251">
        <f t="shared" si="2"/>
        <v>0</v>
      </c>
      <c r="Z44" s="252">
        <f t="shared" si="3"/>
        <v>0</v>
      </c>
      <c r="AA44" s="30"/>
      <c r="AB44" s="124" t="s">
        <v>290</v>
      </c>
      <c r="AC44" s="30"/>
    </row>
    <row r="45" spans="1:29" x14ac:dyDescent="0.25">
      <c r="A45" s="80" t="s">
        <v>350</v>
      </c>
      <c r="B45" s="497" t="s">
        <v>187</v>
      </c>
      <c r="C45" s="30"/>
      <c r="D45" s="30"/>
      <c r="E45" s="30"/>
      <c r="F45" s="30"/>
      <c r="G45" s="30"/>
      <c r="H45" s="30"/>
      <c r="I45" s="30"/>
      <c r="J45" s="30"/>
      <c r="K45" s="247">
        <f t="shared" si="0"/>
        <v>0</v>
      </c>
      <c r="L45" s="30"/>
      <c r="M45" s="30"/>
      <c r="N45" s="178"/>
      <c r="O45" s="30"/>
      <c r="P45" s="178"/>
      <c r="Q45" s="30"/>
      <c r="R45" s="178"/>
      <c r="S45" s="30"/>
      <c r="T45" s="177"/>
      <c r="U45" s="30"/>
      <c r="V45" s="30"/>
      <c r="W45" s="177"/>
      <c r="X45" s="251">
        <f t="shared" si="1"/>
        <v>0</v>
      </c>
      <c r="Y45" s="251">
        <f t="shared" si="2"/>
        <v>0</v>
      </c>
      <c r="Z45" s="252">
        <f t="shared" si="3"/>
        <v>0</v>
      </c>
      <c r="AA45" s="30"/>
      <c r="AB45" s="124" t="s">
        <v>290</v>
      </c>
      <c r="AC45" s="30"/>
    </row>
    <row r="46" spans="1:29" x14ac:dyDescent="0.25">
      <c r="A46" s="80" t="s">
        <v>301</v>
      </c>
      <c r="B46" s="497" t="s">
        <v>201</v>
      </c>
      <c r="C46" s="30"/>
      <c r="D46" s="30"/>
      <c r="E46" s="30"/>
      <c r="F46" s="30"/>
      <c r="G46" s="30"/>
      <c r="H46" s="30"/>
      <c r="I46" s="30"/>
      <c r="J46" s="30"/>
      <c r="K46" s="247">
        <f t="shared" si="0"/>
        <v>0</v>
      </c>
      <c r="L46" s="30"/>
      <c r="M46" s="30"/>
      <c r="N46" s="178"/>
      <c r="O46" s="30"/>
      <c r="P46" s="178"/>
      <c r="Q46" s="30"/>
      <c r="R46" s="178"/>
      <c r="S46" s="30"/>
      <c r="T46" s="177"/>
      <c r="U46" s="30"/>
      <c r="V46" s="30"/>
      <c r="W46" s="177"/>
      <c r="X46" s="251">
        <f t="shared" si="1"/>
        <v>0</v>
      </c>
      <c r="Y46" s="251">
        <f t="shared" si="2"/>
        <v>0</v>
      </c>
      <c r="Z46" s="252">
        <f t="shared" si="3"/>
        <v>0</v>
      </c>
      <c r="AA46" s="30"/>
      <c r="AB46" s="124" t="s">
        <v>290</v>
      </c>
      <c r="AC46" s="30"/>
    </row>
    <row r="47" spans="1:29" x14ac:dyDescent="0.25">
      <c r="A47" s="80" t="s">
        <v>83</v>
      </c>
      <c r="B47" s="497" t="s">
        <v>202</v>
      </c>
      <c r="C47" s="30"/>
      <c r="D47" s="30"/>
      <c r="E47" s="30"/>
      <c r="F47" s="30"/>
      <c r="G47" s="30"/>
      <c r="H47" s="30"/>
      <c r="I47" s="30"/>
      <c r="J47" s="30"/>
      <c r="K47" s="247">
        <f t="shared" si="0"/>
        <v>0</v>
      </c>
      <c r="L47" s="30"/>
      <c r="M47" s="30"/>
      <c r="N47" s="178"/>
      <c r="O47" s="30"/>
      <c r="P47" s="178"/>
      <c r="Q47" s="30"/>
      <c r="R47" s="178"/>
      <c r="S47" s="30"/>
      <c r="T47" s="177"/>
      <c r="U47" s="30"/>
      <c r="V47" s="30"/>
      <c r="W47" s="177"/>
      <c r="X47" s="251">
        <f t="shared" si="1"/>
        <v>0</v>
      </c>
      <c r="Y47" s="251">
        <f t="shared" si="2"/>
        <v>0</v>
      </c>
      <c r="Z47" s="252">
        <f t="shared" si="3"/>
        <v>0</v>
      </c>
      <c r="AA47" s="30"/>
      <c r="AB47" s="124" t="s">
        <v>290</v>
      </c>
      <c r="AC47" s="30"/>
    </row>
    <row r="48" spans="1:29" x14ac:dyDescent="0.25">
      <c r="A48" s="80" t="s">
        <v>75</v>
      </c>
      <c r="B48" s="497" t="s">
        <v>203</v>
      </c>
      <c r="C48" s="30"/>
      <c r="D48" s="30"/>
      <c r="E48" s="30"/>
      <c r="F48" s="30"/>
      <c r="G48" s="30"/>
      <c r="H48" s="30"/>
      <c r="I48" s="30"/>
      <c r="J48" s="30"/>
      <c r="K48" s="247">
        <f t="shared" si="0"/>
        <v>0</v>
      </c>
      <c r="L48" s="30"/>
      <c r="M48" s="30"/>
      <c r="N48" s="178"/>
      <c r="O48" s="30"/>
      <c r="P48" s="178"/>
      <c r="Q48" s="30"/>
      <c r="R48" s="178"/>
      <c r="S48" s="30"/>
      <c r="T48" s="177"/>
      <c r="U48" s="30"/>
      <c r="V48" s="30"/>
      <c r="W48" s="177"/>
      <c r="X48" s="251">
        <f t="shared" si="1"/>
        <v>0</v>
      </c>
      <c r="Y48" s="251">
        <f t="shared" si="2"/>
        <v>0</v>
      </c>
      <c r="Z48" s="252">
        <f t="shared" si="3"/>
        <v>0</v>
      </c>
      <c r="AA48" s="30"/>
      <c r="AB48" s="124" t="s">
        <v>290</v>
      </c>
      <c r="AC48" s="30"/>
    </row>
    <row r="49" spans="1:29" x14ac:dyDescent="0.25">
      <c r="A49" s="80" t="s">
        <v>76</v>
      </c>
      <c r="B49" s="497" t="s">
        <v>204</v>
      </c>
      <c r="C49" s="30"/>
      <c r="D49" s="30"/>
      <c r="E49" s="30"/>
      <c r="F49" s="30"/>
      <c r="G49" s="30"/>
      <c r="H49" s="30"/>
      <c r="I49" s="30"/>
      <c r="J49" s="30"/>
      <c r="K49" s="247">
        <f t="shared" si="0"/>
        <v>0</v>
      </c>
      <c r="L49" s="30"/>
      <c r="M49" s="30"/>
      <c r="N49" s="178"/>
      <c r="O49" s="30"/>
      <c r="P49" s="178"/>
      <c r="Q49" s="30"/>
      <c r="R49" s="178"/>
      <c r="S49" s="30"/>
      <c r="T49" s="177"/>
      <c r="U49" s="30"/>
      <c r="V49" s="30"/>
      <c r="W49" s="177"/>
      <c r="X49" s="251">
        <f t="shared" si="1"/>
        <v>0</v>
      </c>
      <c r="Y49" s="251">
        <f t="shared" si="2"/>
        <v>0</v>
      </c>
      <c r="Z49" s="252">
        <f t="shared" si="3"/>
        <v>0</v>
      </c>
      <c r="AA49" s="30"/>
      <c r="AB49" s="124" t="s">
        <v>290</v>
      </c>
      <c r="AC49" s="30"/>
    </row>
    <row r="50" spans="1:29" x14ac:dyDescent="0.25">
      <c r="A50" s="80" t="s">
        <v>298</v>
      </c>
      <c r="B50" s="497" t="s">
        <v>205</v>
      </c>
      <c r="C50" s="30"/>
      <c r="D50" s="30"/>
      <c r="E50" s="30"/>
      <c r="F50" s="30"/>
      <c r="G50" s="30"/>
      <c r="H50" s="30"/>
      <c r="I50" s="30"/>
      <c r="J50" s="30"/>
      <c r="K50" s="247">
        <f t="shared" si="0"/>
        <v>0</v>
      </c>
      <c r="L50" s="30"/>
      <c r="M50" s="30"/>
      <c r="N50" s="178"/>
      <c r="O50" s="30"/>
      <c r="P50" s="178"/>
      <c r="Q50" s="30"/>
      <c r="R50" s="178"/>
      <c r="S50" s="30"/>
      <c r="T50" s="177"/>
      <c r="U50" s="30"/>
      <c r="V50" s="30"/>
      <c r="W50" s="177"/>
      <c r="X50" s="251">
        <f t="shared" si="1"/>
        <v>0</v>
      </c>
      <c r="Y50" s="251">
        <f t="shared" si="2"/>
        <v>0</v>
      </c>
      <c r="Z50" s="252">
        <f t="shared" si="3"/>
        <v>0</v>
      </c>
      <c r="AA50" s="30"/>
      <c r="AB50" s="124" t="s">
        <v>290</v>
      </c>
      <c r="AC50" s="30"/>
    </row>
    <row r="51" spans="1:29" x14ac:dyDescent="0.25">
      <c r="A51" s="80" t="s">
        <v>77</v>
      </c>
      <c r="B51" s="497" t="s">
        <v>206</v>
      </c>
      <c r="C51" s="30"/>
      <c r="D51" s="30"/>
      <c r="E51" s="30"/>
      <c r="F51" s="30"/>
      <c r="G51" s="30"/>
      <c r="H51" s="30"/>
      <c r="I51" s="30"/>
      <c r="J51" s="30"/>
      <c r="K51" s="247">
        <f t="shared" si="0"/>
        <v>0</v>
      </c>
      <c r="L51" s="30"/>
      <c r="M51" s="30"/>
      <c r="N51" s="178"/>
      <c r="O51" s="30"/>
      <c r="P51" s="178"/>
      <c r="Q51" s="30"/>
      <c r="R51" s="178"/>
      <c r="S51" s="30"/>
      <c r="T51" s="177"/>
      <c r="U51" s="30"/>
      <c r="V51" s="30"/>
      <c r="W51" s="177"/>
      <c r="X51" s="251">
        <f t="shared" si="1"/>
        <v>0</v>
      </c>
      <c r="Y51" s="251">
        <f t="shared" si="2"/>
        <v>0</v>
      </c>
      <c r="Z51" s="252">
        <f t="shared" si="3"/>
        <v>0</v>
      </c>
      <c r="AA51" s="30"/>
      <c r="AB51" s="124" t="s">
        <v>290</v>
      </c>
      <c r="AC51" s="30"/>
    </row>
    <row r="52" spans="1:29" x14ac:dyDescent="0.25">
      <c r="A52" s="80" t="s">
        <v>78</v>
      </c>
      <c r="B52" s="497" t="s">
        <v>207</v>
      </c>
      <c r="C52" s="30"/>
      <c r="D52" s="30"/>
      <c r="E52" s="30"/>
      <c r="F52" s="30"/>
      <c r="G52" s="30"/>
      <c r="H52" s="30"/>
      <c r="I52" s="30"/>
      <c r="J52" s="30"/>
      <c r="K52" s="247">
        <f t="shared" si="0"/>
        <v>0</v>
      </c>
      <c r="L52" s="30"/>
      <c r="M52" s="30"/>
      <c r="N52" s="178"/>
      <c r="O52" s="30"/>
      <c r="P52" s="178"/>
      <c r="Q52" s="30"/>
      <c r="R52" s="178"/>
      <c r="S52" s="30"/>
      <c r="T52" s="177"/>
      <c r="U52" s="30"/>
      <c r="V52" s="30"/>
      <c r="W52" s="177"/>
      <c r="X52" s="251">
        <f t="shared" si="1"/>
        <v>0</v>
      </c>
      <c r="Y52" s="251">
        <f t="shared" si="2"/>
        <v>0</v>
      </c>
      <c r="Z52" s="252">
        <f t="shared" si="3"/>
        <v>0</v>
      </c>
      <c r="AA52" s="30"/>
      <c r="AB52" s="124" t="s">
        <v>290</v>
      </c>
      <c r="AC52" s="30"/>
    </row>
    <row r="53" spans="1:29" x14ac:dyDescent="0.25">
      <c r="A53" s="80" t="s">
        <v>79</v>
      </c>
      <c r="B53" s="497" t="s">
        <v>208</v>
      </c>
      <c r="C53" s="30"/>
      <c r="D53" s="30"/>
      <c r="E53" s="30"/>
      <c r="F53" s="30"/>
      <c r="G53" s="30"/>
      <c r="H53" s="30"/>
      <c r="I53" s="30"/>
      <c r="J53" s="30"/>
      <c r="K53" s="247">
        <f t="shared" si="0"/>
        <v>0</v>
      </c>
      <c r="L53" s="30"/>
      <c r="M53" s="30"/>
      <c r="N53" s="178"/>
      <c r="O53" s="30"/>
      <c r="P53" s="178"/>
      <c r="Q53" s="30"/>
      <c r="R53" s="178"/>
      <c r="S53" s="30"/>
      <c r="T53" s="177"/>
      <c r="U53" s="30"/>
      <c r="V53" s="30"/>
      <c r="W53" s="177"/>
      <c r="X53" s="251">
        <f t="shared" si="1"/>
        <v>0</v>
      </c>
      <c r="Y53" s="251">
        <f t="shared" si="2"/>
        <v>0</v>
      </c>
      <c r="Z53" s="252">
        <f t="shared" si="3"/>
        <v>0</v>
      </c>
      <c r="AA53" s="30"/>
      <c r="AB53" s="124" t="s">
        <v>290</v>
      </c>
      <c r="AC53" s="30"/>
    </row>
    <row r="54" spans="1:29" x14ac:dyDescent="0.25">
      <c r="A54" s="80" t="s">
        <v>80</v>
      </c>
      <c r="B54" s="497" t="s">
        <v>209</v>
      </c>
      <c r="C54" s="30"/>
      <c r="D54" s="30"/>
      <c r="E54" s="30"/>
      <c r="F54" s="30"/>
      <c r="G54" s="30"/>
      <c r="H54" s="30"/>
      <c r="I54" s="30"/>
      <c r="J54" s="30"/>
      <c r="K54" s="247">
        <f t="shared" si="0"/>
        <v>0</v>
      </c>
      <c r="L54" s="30"/>
      <c r="M54" s="30"/>
      <c r="N54" s="178"/>
      <c r="O54" s="30"/>
      <c r="P54" s="178"/>
      <c r="Q54" s="30"/>
      <c r="R54" s="178"/>
      <c r="S54" s="30"/>
      <c r="T54" s="177"/>
      <c r="U54" s="30"/>
      <c r="V54" s="30"/>
      <c r="W54" s="177"/>
      <c r="X54" s="251">
        <f t="shared" si="1"/>
        <v>0</v>
      </c>
      <c r="Y54" s="251">
        <f t="shared" si="2"/>
        <v>0</v>
      </c>
      <c r="Z54" s="252">
        <f t="shared" si="3"/>
        <v>0</v>
      </c>
      <c r="AA54" s="30"/>
      <c r="AB54" s="124" t="s">
        <v>290</v>
      </c>
      <c r="AC54" s="30"/>
    </row>
    <row r="55" spans="1:29" x14ac:dyDescent="0.25">
      <c r="A55" s="80" t="s">
        <v>351</v>
      </c>
      <c r="B55" s="497" t="s">
        <v>210</v>
      </c>
      <c r="C55" s="30"/>
      <c r="D55" s="30"/>
      <c r="E55" s="30"/>
      <c r="F55" s="30"/>
      <c r="G55" s="30"/>
      <c r="H55" s="30"/>
      <c r="I55" s="30"/>
      <c r="J55" s="30"/>
      <c r="K55" s="247">
        <f t="shared" si="0"/>
        <v>0</v>
      </c>
      <c r="L55" s="30"/>
      <c r="M55" s="30"/>
      <c r="N55" s="178"/>
      <c r="O55" s="30"/>
      <c r="P55" s="178"/>
      <c r="Q55" s="30"/>
      <c r="R55" s="178"/>
      <c r="S55" s="30"/>
      <c r="T55" s="177"/>
      <c r="U55" s="30"/>
      <c r="V55" s="30"/>
      <c r="W55" s="177"/>
      <c r="X55" s="251">
        <f t="shared" si="1"/>
        <v>0</v>
      </c>
      <c r="Y55" s="251">
        <f t="shared" si="2"/>
        <v>0</v>
      </c>
      <c r="Z55" s="252">
        <f t="shared" si="3"/>
        <v>0</v>
      </c>
      <c r="AA55" s="30"/>
      <c r="AB55" s="124" t="s">
        <v>290</v>
      </c>
      <c r="AC55" s="30"/>
    </row>
    <row r="56" spans="1:29" x14ac:dyDescent="0.25">
      <c r="A56" s="80" t="s">
        <v>81</v>
      </c>
      <c r="B56" s="497" t="s">
        <v>211</v>
      </c>
      <c r="C56" s="30"/>
      <c r="D56" s="30"/>
      <c r="E56" s="30"/>
      <c r="F56" s="30"/>
      <c r="G56" s="30"/>
      <c r="H56" s="30"/>
      <c r="I56" s="30"/>
      <c r="J56" s="30"/>
      <c r="K56" s="247">
        <f t="shared" si="0"/>
        <v>0</v>
      </c>
      <c r="L56" s="30"/>
      <c r="M56" s="30"/>
      <c r="N56" s="178"/>
      <c r="O56" s="30"/>
      <c r="P56" s="178"/>
      <c r="Q56" s="30"/>
      <c r="R56" s="178"/>
      <c r="S56" s="30"/>
      <c r="T56" s="177"/>
      <c r="U56" s="30"/>
      <c r="V56" s="30"/>
      <c r="W56" s="177"/>
      <c r="X56" s="251">
        <f t="shared" si="1"/>
        <v>0</v>
      </c>
      <c r="Y56" s="251">
        <f t="shared" si="2"/>
        <v>0</v>
      </c>
      <c r="Z56" s="252">
        <f t="shared" si="3"/>
        <v>0</v>
      </c>
      <c r="AA56" s="30"/>
      <c r="AB56" s="124" t="s">
        <v>290</v>
      </c>
      <c r="AC56" s="30"/>
    </row>
    <row r="57" spans="1:29" x14ac:dyDescent="0.25">
      <c r="A57" s="80" t="s">
        <v>82</v>
      </c>
      <c r="B57" s="497" t="s">
        <v>212</v>
      </c>
      <c r="C57" s="30"/>
      <c r="D57" s="30"/>
      <c r="E57" s="30"/>
      <c r="F57" s="30"/>
      <c r="G57" s="30"/>
      <c r="H57" s="30"/>
      <c r="I57" s="30"/>
      <c r="J57" s="30"/>
      <c r="K57" s="247">
        <f t="shared" si="0"/>
        <v>0</v>
      </c>
      <c r="L57" s="30"/>
      <c r="M57" s="30"/>
      <c r="N57" s="178"/>
      <c r="O57" s="30"/>
      <c r="P57" s="178"/>
      <c r="Q57" s="30"/>
      <c r="R57" s="178"/>
      <c r="S57" s="30"/>
      <c r="T57" s="177"/>
      <c r="U57" s="30"/>
      <c r="V57" s="30"/>
      <c r="W57" s="177"/>
      <c r="X57" s="251">
        <f t="shared" si="1"/>
        <v>0</v>
      </c>
      <c r="Y57" s="251">
        <f t="shared" si="2"/>
        <v>0</v>
      </c>
      <c r="Z57" s="252">
        <f t="shared" si="3"/>
        <v>0</v>
      </c>
      <c r="AA57" s="30"/>
      <c r="AB57" s="124" t="s">
        <v>290</v>
      </c>
      <c r="AC57" s="30"/>
    </row>
    <row r="58" spans="1:29" x14ac:dyDescent="0.25">
      <c r="A58" s="80" t="s">
        <v>352</v>
      </c>
      <c r="B58" s="497" t="s">
        <v>213</v>
      </c>
      <c r="C58" s="30"/>
      <c r="D58" s="30"/>
      <c r="E58" s="30"/>
      <c r="F58" s="30"/>
      <c r="G58" s="30"/>
      <c r="H58" s="30"/>
      <c r="I58" s="30"/>
      <c r="J58" s="30"/>
      <c r="K58" s="247">
        <f t="shared" si="0"/>
        <v>0</v>
      </c>
      <c r="L58" s="30"/>
      <c r="M58" s="30"/>
      <c r="N58" s="178"/>
      <c r="O58" s="30"/>
      <c r="P58" s="178"/>
      <c r="Q58" s="30"/>
      <c r="R58" s="178"/>
      <c r="S58" s="30"/>
      <c r="T58" s="177"/>
      <c r="U58" s="30"/>
      <c r="V58" s="30"/>
      <c r="W58" s="177"/>
      <c r="X58" s="251">
        <f t="shared" si="1"/>
        <v>0</v>
      </c>
      <c r="Y58" s="251">
        <f t="shared" si="2"/>
        <v>0</v>
      </c>
      <c r="Z58" s="252">
        <f t="shared" si="3"/>
        <v>0</v>
      </c>
      <c r="AA58" s="30"/>
      <c r="AB58" s="124" t="s">
        <v>290</v>
      </c>
      <c r="AC58" s="30"/>
    </row>
    <row r="59" spans="1:29" x14ac:dyDescent="0.25">
      <c r="A59" s="80" t="s">
        <v>84</v>
      </c>
      <c r="B59" s="497" t="s">
        <v>214</v>
      </c>
      <c r="C59" s="30"/>
      <c r="D59" s="30"/>
      <c r="E59" s="30"/>
      <c r="F59" s="30"/>
      <c r="G59" s="30"/>
      <c r="H59" s="30"/>
      <c r="I59" s="30"/>
      <c r="J59" s="30"/>
      <c r="K59" s="247">
        <f t="shared" si="0"/>
        <v>0</v>
      </c>
      <c r="L59" s="30"/>
      <c r="M59" s="30"/>
      <c r="N59" s="178"/>
      <c r="O59" s="30"/>
      <c r="P59" s="178"/>
      <c r="Q59" s="30"/>
      <c r="R59" s="178"/>
      <c r="S59" s="30"/>
      <c r="T59" s="177"/>
      <c r="U59" s="30"/>
      <c r="V59" s="30"/>
      <c r="W59" s="177"/>
      <c r="X59" s="251">
        <f t="shared" si="1"/>
        <v>0</v>
      </c>
      <c r="Y59" s="251">
        <f t="shared" si="2"/>
        <v>0</v>
      </c>
      <c r="Z59" s="252">
        <f t="shared" si="3"/>
        <v>0</v>
      </c>
      <c r="AA59" s="30"/>
      <c r="AB59" s="124" t="s">
        <v>290</v>
      </c>
      <c r="AC59" s="30"/>
    </row>
    <row r="60" spans="1:29" x14ac:dyDescent="0.25">
      <c r="A60" s="80" t="s">
        <v>353</v>
      </c>
      <c r="B60" s="497" t="s">
        <v>215</v>
      </c>
      <c r="C60" s="30"/>
      <c r="D60" s="30"/>
      <c r="E60" s="30"/>
      <c r="F60" s="30"/>
      <c r="G60" s="30"/>
      <c r="H60" s="30"/>
      <c r="I60" s="30"/>
      <c r="J60" s="30"/>
      <c r="K60" s="247">
        <f t="shared" si="0"/>
        <v>0</v>
      </c>
      <c r="L60" s="30"/>
      <c r="M60" s="30"/>
      <c r="N60" s="178"/>
      <c r="O60" s="30"/>
      <c r="P60" s="178"/>
      <c r="Q60" s="30"/>
      <c r="R60" s="178"/>
      <c r="S60" s="30"/>
      <c r="T60" s="177"/>
      <c r="U60" s="30"/>
      <c r="V60" s="30"/>
      <c r="W60" s="177"/>
      <c r="X60" s="251">
        <f t="shared" si="1"/>
        <v>0</v>
      </c>
      <c r="Y60" s="251">
        <f t="shared" si="2"/>
        <v>0</v>
      </c>
      <c r="Z60" s="252">
        <f t="shared" si="3"/>
        <v>0</v>
      </c>
      <c r="AA60" s="30"/>
      <c r="AB60" s="124" t="s">
        <v>290</v>
      </c>
      <c r="AC60" s="30"/>
    </row>
    <row r="61" spans="1:29" x14ac:dyDescent="0.25">
      <c r="A61" s="80" t="s">
        <v>85</v>
      </c>
      <c r="B61" s="497" t="s">
        <v>216</v>
      </c>
      <c r="C61" s="30"/>
      <c r="D61" s="30"/>
      <c r="E61" s="30"/>
      <c r="F61" s="30"/>
      <c r="G61" s="30"/>
      <c r="H61" s="30"/>
      <c r="I61" s="30"/>
      <c r="J61" s="30"/>
      <c r="K61" s="247">
        <f t="shared" si="0"/>
        <v>0</v>
      </c>
      <c r="L61" s="30"/>
      <c r="M61" s="30"/>
      <c r="N61" s="178"/>
      <c r="O61" s="30"/>
      <c r="P61" s="178"/>
      <c r="Q61" s="30"/>
      <c r="R61" s="178"/>
      <c r="S61" s="30"/>
      <c r="T61" s="177"/>
      <c r="U61" s="30"/>
      <c r="V61" s="30"/>
      <c r="W61" s="177"/>
      <c r="X61" s="251">
        <f t="shared" si="1"/>
        <v>0</v>
      </c>
      <c r="Y61" s="251">
        <f t="shared" si="2"/>
        <v>0</v>
      </c>
      <c r="Z61" s="252">
        <f t="shared" si="3"/>
        <v>0</v>
      </c>
      <c r="AA61" s="30"/>
      <c r="AB61" s="124" t="s">
        <v>290</v>
      </c>
      <c r="AC61" s="30"/>
    </row>
    <row r="62" spans="1:29" x14ac:dyDescent="0.25">
      <c r="A62" s="80" t="s">
        <v>86</v>
      </c>
      <c r="B62" s="497" t="s">
        <v>217</v>
      </c>
      <c r="C62" s="30"/>
      <c r="D62" s="30"/>
      <c r="E62" s="30"/>
      <c r="F62" s="30"/>
      <c r="G62" s="30"/>
      <c r="H62" s="30"/>
      <c r="I62" s="30"/>
      <c r="J62" s="30"/>
      <c r="K62" s="247">
        <f t="shared" si="0"/>
        <v>0</v>
      </c>
      <c r="L62" s="30"/>
      <c r="M62" s="30"/>
      <c r="N62" s="178"/>
      <c r="O62" s="30"/>
      <c r="P62" s="178"/>
      <c r="Q62" s="30"/>
      <c r="R62" s="178"/>
      <c r="S62" s="30"/>
      <c r="T62" s="177"/>
      <c r="U62" s="30"/>
      <c r="V62" s="30"/>
      <c r="W62" s="177"/>
      <c r="X62" s="251">
        <f t="shared" si="1"/>
        <v>0</v>
      </c>
      <c r="Y62" s="251">
        <f t="shared" si="2"/>
        <v>0</v>
      </c>
      <c r="Z62" s="252">
        <f t="shared" si="3"/>
        <v>0</v>
      </c>
      <c r="AA62" s="30"/>
      <c r="AB62" s="124" t="s">
        <v>290</v>
      </c>
      <c r="AC62" s="30"/>
    </row>
    <row r="63" spans="1:29" x14ac:dyDescent="0.25">
      <c r="A63" s="80" t="s">
        <v>87</v>
      </c>
      <c r="B63" s="497" t="s">
        <v>218</v>
      </c>
      <c r="C63" s="30"/>
      <c r="D63" s="30"/>
      <c r="E63" s="30"/>
      <c r="F63" s="30"/>
      <c r="G63" s="30"/>
      <c r="H63" s="30"/>
      <c r="I63" s="30"/>
      <c r="J63" s="30"/>
      <c r="K63" s="247">
        <f t="shared" si="0"/>
        <v>0</v>
      </c>
      <c r="L63" s="30"/>
      <c r="M63" s="30"/>
      <c r="N63" s="178"/>
      <c r="O63" s="30"/>
      <c r="P63" s="178"/>
      <c r="Q63" s="30"/>
      <c r="R63" s="178"/>
      <c r="S63" s="30"/>
      <c r="T63" s="177"/>
      <c r="U63" s="30"/>
      <c r="V63" s="30"/>
      <c r="W63" s="177"/>
      <c r="X63" s="251">
        <f t="shared" si="1"/>
        <v>0</v>
      </c>
      <c r="Y63" s="251">
        <f t="shared" si="2"/>
        <v>0</v>
      </c>
      <c r="Z63" s="252">
        <f t="shared" si="3"/>
        <v>0</v>
      </c>
      <c r="AA63" s="30"/>
      <c r="AB63" s="124" t="s">
        <v>290</v>
      </c>
      <c r="AC63" s="30"/>
    </row>
    <row r="64" spans="1:29" x14ac:dyDescent="0.25">
      <c r="A64" s="80" t="s">
        <v>194</v>
      </c>
      <c r="B64" s="497" t="s">
        <v>219</v>
      </c>
      <c r="C64" s="30"/>
      <c r="D64" s="30"/>
      <c r="E64" s="30"/>
      <c r="F64" s="30"/>
      <c r="G64" s="30"/>
      <c r="H64" s="30"/>
      <c r="I64" s="30"/>
      <c r="J64" s="30"/>
      <c r="K64" s="247">
        <f t="shared" si="0"/>
        <v>0</v>
      </c>
      <c r="L64" s="30"/>
      <c r="M64" s="30"/>
      <c r="N64" s="178"/>
      <c r="O64" s="30"/>
      <c r="P64" s="178"/>
      <c r="Q64" s="30"/>
      <c r="R64" s="178"/>
      <c r="S64" s="30"/>
      <c r="T64" s="177"/>
      <c r="U64" s="30"/>
      <c r="V64" s="30"/>
      <c r="W64" s="177"/>
      <c r="X64" s="251">
        <f t="shared" si="1"/>
        <v>0</v>
      </c>
      <c r="Y64" s="251">
        <f t="shared" si="2"/>
        <v>0</v>
      </c>
      <c r="Z64" s="252">
        <f t="shared" si="3"/>
        <v>0</v>
      </c>
      <c r="AA64" s="30"/>
      <c r="AB64" s="124" t="s">
        <v>290</v>
      </c>
      <c r="AC64" s="30"/>
    </row>
    <row r="65" spans="1:29" x14ac:dyDescent="0.25">
      <c r="A65" s="80" t="s">
        <v>88</v>
      </c>
      <c r="B65" s="497" t="s">
        <v>220</v>
      </c>
      <c r="C65" s="30"/>
      <c r="D65" s="30"/>
      <c r="E65" s="30"/>
      <c r="F65" s="30"/>
      <c r="G65" s="30"/>
      <c r="H65" s="30"/>
      <c r="I65" s="30"/>
      <c r="J65" s="30"/>
      <c r="K65" s="247">
        <f t="shared" si="0"/>
        <v>0</v>
      </c>
      <c r="L65" s="30"/>
      <c r="M65" s="30"/>
      <c r="N65" s="178"/>
      <c r="O65" s="30"/>
      <c r="P65" s="178"/>
      <c r="Q65" s="30"/>
      <c r="R65" s="178"/>
      <c r="S65" s="30"/>
      <c r="T65" s="177"/>
      <c r="U65" s="30"/>
      <c r="V65" s="30"/>
      <c r="W65" s="177"/>
      <c r="X65" s="251">
        <f t="shared" si="1"/>
        <v>0</v>
      </c>
      <c r="Y65" s="251">
        <f t="shared" si="2"/>
        <v>0</v>
      </c>
      <c r="Z65" s="252">
        <f t="shared" si="3"/>
        <v>0</v>
      </c>
      <c r="AA65" s="30"/>
      <c r="AB65" s="124" t="s">
        <v>290</v>
      </c>
      <c r="AC65" s="30"/>
    </row>
    <row r="66" spans="1:29" x14ac:dyDescent="0.25">
      <c r="A66" s="80" t="s">
        <v>89</v>
      </c>
      <c r="B66" s="497" t="s">
        <v>221</v>
      </c>
      <c r="C66" s="30"/>
      <c r="D66" s="30"/>
      <c r="E66" s="30"/>
      <c r="F66" s="30"/>
      <c r="G66" s="30"/>
      <c r="H66" s="30"/>
      <c r="I66" s="30"/>
      <c r="J66" s="30"/>
      <c r="K66" s="247">
        <f t="shared" si="0"/>
        <v>0</v>
      </c>
      <c r="L66" s="30"/>
      <c r="M66" s="30"/>
      <c r="N66" s="178"/>
      <c r="O66" s="30"/>
      <c r="P66" s="178"/>
      <c r="Q66" s="30"/>
      <c r="R66" s="178"/>
      <c r="S66" s="30"/>
      <c r="T66" s="177"/>
      <c r="U66" s="30"/>
      <c r="V66" s="30"/>
      <c r="W66" s="177"/>
      <c r="X66" s="251">
        <f t="shared" si="1"/>
        <v>0</v>
      </c>
      <c r="Y66" s="251">
        <f t="shared" si="2"/>
        <v>0</v>
      </c>
      <c r="Z66" s="252">
        <f t="shared" si="3"/>
        <v>0</v>
      </c>
      <c r="AA66" s="30"/>
      <c r="AB66" s="124" t="s">
        <v>290</v>
      </c>
      <c r="AC66" s="30"/>
    </row>
    <row r="67" spans="1:29" x14ac:dyDescent="0.25">
      <c r="A67" s="80" t="s">
        <v>90</v>
      </c>
      <c r="B67" s="497" t="s">
        <v>222</v>
      </c>
      <c r="C67" s="30"/>
      <c r="D67" s="30"/>
      <c r="E67" s="30"/>
      <c r="F67" s="30"/>
      <c r="G67" s="30"/>
      <c r="H67" s="30"/>
      <c r="I67" s="30"/>
      <c r="J67" s="30"/>
      <c r="K67" s="247">
        <f t="shared" si="0"/>
        <v>0</v>
      </c>
      <c r="L67" s="30"/>
      <c r="M67" s="30"/>
      <c r="N67" s="178"/>
      <c r="O67" s="30"/>
      <c r="P67" s="178"/>
      <c r="Q67" s="30"/>
      <c r="R67" s="178"/>
      <c r="S67" s="30"/>
      <c r="T67" s="177"/>
      <c r="U67" s="30"/>
      <c r="V67" s="30"/>
      <c r="W67" s="177"/>
      <c r="X67" s="251">
        <f t="shared" si="1"/>
        <v>0</v>
      </c>
      <c r="Y67" s="251">
        <f t="shared" si="2"/>
        <v>0</v>
      </c>
      <c r="Z67" s="252">
        <f t="shared" si="3"/>
        <v>0</v>
      </c>
      <c r="AA67" s="30"/>
      <c r="AB67" s="124" t="s">
        <v>290</v>
      </c>
      <c r="AC67" s="30"/>
    </row>
    <row r="68" spans="1:29" x14ac:dyDescent="0.25">
      <c r="A68" s="80" t="s">
        <v>91</v>
      </c>
      <c r="B68" s="497" t="s">
        <v>223</v>
      </c>
      <c r="C68" s="30"/>
      <c r="D68" s="30"/>
      <c r="E68" s="30"/>
      <c r="F68" s="30"/>
      <c r="G68" s="30"/>
      <c r="H68" s="30"/>
      <c r="I68" s="30"/>
      <c r="J68" s="30"/>
      <c r="K68" s="247">
        <f t="shared" si="0"/>
        <v>0</v>
      </c>
      <c r="L68" s="30"/>
      <c r="M68" s="30"/>
      <c r="N68" s="178"/>
      <c r="O68" s="30"/>
      <c r="P68" s="178"/>
      <c r="Q68" s="30"/>
      <c r="R68" s="178"/>
      <c r="S68" s="30"/>
      <c r="T68" s="177"/>
      <c r="U68" s="30"/>
      <c r="V68" s="30"/>
      <c r="W68" s="177"/>
      <c r="X68" s="251">
        <f t="shared" si="1"/>
        <v>0</v>
      </c>
      <c r="Y68" s="251">
        <f t="shared" si="2"/>
        <v>0</v>
      </c>
      <c r="Z68" s="252">
        <f t="shared" si="3"/>
        <v>0</v>
      </c>
      <c r="AA68" s="30"/>
      <c r="AB68" s="124" t="s">
        <v>290</v>
      </c>
      <c r="AC68" s="30"/>
    </row>
    <row r="69" spans="1:29" x14ac:dyDescent="0.25">
      <c r="A69" s="80" t="s">
        <v>92</v>
      </c>
      <c r="B69" s="497" t="s">
        <v>224</v>
      </c>
      <c r="C69" s="30"/>
      <c r="D69" s="30"/>
      <c r="E69" s="30"/>
      <c r="F69" s="30"/>
      <c r="G69" s="30"/>
      <c r="H69" s="30"/>
      <c r="I69" s="30"/>
      <c r="J69" s="30"/>
      <c r="K69" s="247">
        <f t="shared" si="0"/>
        <v>0</v>
      </c>
      <c r="L69" s="30"/>
      <c r="M69" s="30"/>
      <c r="N69" s="178"/>
      <c r="O69" s="30"/>
      <c r="P69" s="178"/>
      <c r="Q69" s="30"/>
      <c r="R69" s="178"/>
      <c r="S69" s="30"/>
      <c r="T69" s="177"/>
      <c r="U69" s="30"/>
      <c r="V69" s="30"/>
      <c r="W69" s="177"/>
      <c r="X69" s="251">
        <f t="shared" si="1"/>
        <v>0</v>
      </c>
      <c r="Y69" s="251">
        <f t="shared" si="2"/>
        <v>0</v>
      </c>
      <c r="Z69" s="252">
        <f t="shared" si="3"/>
        <v>0</v>
      </c>
      <c r="AA69" s="30"/>
      <c r="AB69" s="124" t="s">
        <v>290</v>
      </c>
      <c r="AC69" s="30"/>
    </row>
    <row r="70" spans="1:29" x14ac:dyDescent="0.25">
      <c r="A70" s="80" t="s">
        <v>93</v>
      </c>
      <c r="B70" s="497" t="s">
        <v>225</v>
      </c>
      <c r="C70" s="30"/>
      <c r="D70" s="30"/>
      <c r="E70" s="30"/>
      <c r="F70" s="30"/>
      <c r="G70" s="30"/>
      <c r="H70" s="30"/>
      <c r="I70" s="30"/>
      <c r="J70" s="30"/>
      <c r="K70" s="247">
        <f t="shared" si="0"/>
        <v>0</v>
      </c>
      <c r="L70" s="30"/>
      <c r="M70" s="30"/>
      <c r="N70" s="178"/>
      <c r="O70" s="30"/>
      <c r="P70" s="178"/>
      <c r="Q70" s="30"/>
      <c r="R70" s="178"/>
      <c r="S70" s="30"/>
      <c r="T70" s="177"/>
      <c r="U70" s="30"/>
      <c r="V70" s="30"/>
      <c r="W70" s="177"/>
      <c r="X70" s="251">
        <f t="shared" si="1"/>
        <v>0</v>
      </c>
      <c r="Y70" s="251">
        <f t="shared" si="2"/>
        <v>0</v>
      </c>
      <c r="Z70" s="252">
        <f t="shared" si="3"/>
        <v>0</v>
      </c>
      <c r="AA70" s="30"/>
      <c r="AB70" s="124" t="s">
        <v>290</v>
      </c>
      <c r="AC70" s="30"/>
    </row>
    <row r="71" spans="1:29" x14ac:dyDescent="0.25">
      <c r="A71" s="80" t="s">
        <v>303</v>
      </c>
      <c r="B71" s="497" t="s">
        <v>226</v>
      </c>
      <c r="C71" s="30"/>
      <c r="D71" s="30"/>
      <c r="E71" s="30"/>
      <c r="F71" s="30"/>
      <c r="G71" s="30"/>
      <c r="H71" s="30"/>
      <c r="I71" s="30"/>
      <c r="J71" s="30"/>
      <c r="K71" s="247">
        <f t="shared" si="0"/>
        <v>0</v>
      </c>
      <c r="L71" s="30"/>
      <c r="M71" s="30"/>
      <c r="N71" s="178"/>
      <c r="O71" s="30"/>
      <c r="P71" s="178"/>
      <c r="Q71" s="30"/>
      <c r="R71" s="178"/>
      <c r="S71" s="30"/>
      <c r="T71" s="177"/>
      <c r="U71" s="30"/>
      <c r="V71" s="30"/>
      <c r="W71" s="177"/>
      <c r="X71" s="251">
        <f t="shared" si="1"/>
        <v>0</v>
      </c>
      <c r="Y71" s="251">
        <f t="shared" si="2"/>
        <v>0</v>
      </c>
      <c r="Z71" s="252">
        <f t="shared" si="3"/>
        <v>0</v>
      </c>
      <c r="AA71" s="30"/>
      <c r="AB71" s="124" t="s">
        <v>290</v>
      </c>
      <c r="AC71" s="30"/>
    </row>
    <row r="72" spans="1:29" x14ac:dyDescent="0.25">
      <c r="A72" s="80" t="s">
        <v>94</v>
      </c>
      <c r="B72" s="497" t="s">
        <v>227</v>
      </c>
      <c r="C72" s="30"/>
      <c r="D72" s="30"/>
      <c r="E72" s="30"/>
      <c r="F72" s="30"/>
      <c r="G72" s="30"/>
      <c r="H72" s="30"/>
      <c r="I72" s="30"/>
      <c r="J72" s="30"/>
      <c r="K72" s="247">
        <f t="shared" si="0"/>
        <v>0</v>
      </c>
      <c r="L72" s="30"/>
      <c r="M72" s="30"/>
      <c r="N72" s="178"/>
      <c r="O72" s="30"/>
      <c r="P72" s="178"/>
      <c r="Q72" s="30"/>
      <c r="R72" s="178"/>
      <c r="S72" s="30"/>
      <c r="T72" s="177"/>
      <c r="U72" s="30"/>
      <c r="V72" s="30"/>
      <c r="W72" s="177"/>
      <c r="X72" s="251">
        <f t="shared" si="1"/>
        <v>0</v>
      </c>
      <c r="Y72" s="251">
        <f t="shared" si="2"/>
        <v>0</v>
      </c>
      <c r="Z72" s="252">
        <f t="shared" si="3"/>
        <v>0</v>
      </c>
      <c r="AA72" s="30"/>
      <c r="AB72" s="124" t="s">
        <v>290</v>
      </c>
      <c r="AC72" s="30"/>
    </row>
    <row r="73" spans="1:29" x14ac:dyDescent="0.25">
      <c r="A73" s="80" t="s">
        <v>354</v>
      </c>
      <c r="B73" s="497" t="s">
        <v>228</v>
      </c>
      <c r="C73" s="30"/>
      <c r="D73" s="30"/>
      <c r="E73" s="30"/>
      <c r="F73" s="30"/>
      <c r="G73" s="30"/>
      <c r="H73" s="30"/>
      <c r="I73" s="30"/>
      <c r="J73" s="30"/>
      <c r="K73" s="247">
        <f t="shared" si="0"/>
        <v>0</v>
      </c>
      <c r="L73" s="30"/>
      <c r="M73" s="30"/>
      <c r="N73" s="178"/>
      <c r="O73" s="30"/>
      <c r="P73" s="178"/>
      <c r="Q73" s="30"/>
      <c r="R73" s="178"/>
      <c r="S73" s="30"/>
      <c r="T73" s="177"/>
      <c r="U73" s="30"/>
      <c r="V73" s="30"/>
      <c r="W73" s="177"/>
      <c r="X73" s="251">
        <f t="shared" si="1"/>
        <v>0</v>
      </c>
      <c r="Y73" s="251">
        <f t="shared" si="2"/>
        <v>0</v>
      </c>
      <c r="Z73" s="252">
        <f t="shared" si="3"/>
        <v>0</v>
      </c>
      <c r="AA73" s="30"/>
      <c r="AB73" s="124" t="s">
        <v>290</v>
      </c>
      <c r="AC73" s="30"/>
    </row>
    <row r="74" spans="1:29" x14ac:dyDescent="0.25">
      <c r="A74" s="80" t="s">
        <v>355</v>
      </c>
      <c r="B74" s="497" t="s">
        <v>229</v>
      </c>
      <c r="C74" s="30"/>
      <c r="D74" s="30"/>
      <c r="E74" s="30"/>
      <c r="F74" s="30"/>
      <c r="G74" s="30"/>
      <c r="H74" s="30"/>
      <c r="I74" s="30"/>
      <c r="J74" s="30"/>
      <c r="K74" s="247">
        <f t="shared" ref="K74:K139" si="4">SUM(C74:H74)</f>
        <v>0</v>
      </c>
      <c r="L74" s="30"/>
      <c r="M74" s="30"/>
      <c r="N74" s="178"/>
      <c r="O74" s="30"/>
      <c r="P74" s="178"/>
      <c r="Q74" s="30"/>
      <c r="R74" s="178"/>
      <c r="S74" s="30"/>
      <c r="T74" s="177"/>
      <c r="U74" s="30"/>
      <c r="V74" s="30"/>
      <c r="W74" s="177"/>
      <c r="X74" s="251">
        <f t="shared" ref="X74:X137" si="5">SUM(I74,L74,O74,Q74,S74,U74)</f>
        <v>0</v>
      </c>
      <c r="Y74" s="251">
        <f t="shared" ref="Y74:Y137" si="6">SUM(J74,M74,V74)</f>
        <v>0</v>
      </c>
      <c r="Z74" s="252">
        <f t="shared" ref="Z74:Z137" si="7">SUM(K74,N74,P74,R74,T74,W74)</f>
        <v>0</v>
      </c>
      <c r="AA74" s="30"/>
      <c r="AB74" s="124" t="s">
        <v>290</v>
      </c>
      <c r="AC74" s="30"/>
    </row>
    <row r="75" spans="1:29" x14ac:dyDescent="0.25">
      <c r="A75" s="80" t="s">
        <v>195</v>
      </c>
      <c r="B75" s="497" t="s">
        <v>230</v>
      </c>
      <c r="C75" s="30"/>
      <c r="D75" s="30"/>
      <c r="E75" s="30"/>
      <c r="F75" s="30"/>
      <c r="G75" s="30"/>
      <c r="H75" s="30"/>
      <c r="I75" s="30"/>
      <c r="J75" s="30"/>
      <c r="K75" s="247">
        <f t="shared" si="4"/>
        <v>0</v>
      </c>
      <c r="L75" s="30"/>
      <c r="M75" s="30"/>
      <c r="N75" s="178"/>
      <c r="O75" s="30"/>
      <c r="P75" s="178"/>
      <c r="Q75" s="30"/>
      <c r="R75" s="178"/>
      <c r="S75" s="30"/>
      <c r="T75" s="177"/>
      <c r="U75" s="30"/>
      <c r="V75" s="30"/>
      <c r="W75" s="177"/>
      <c r="X75" s="251">
        <f t="shared" si="5"/>
        <v>0</v>
      </c>
      <c r="Y75" s="251">
        <f t="shared" si="6"/>
        <v>0</v>
      </c>
      <c r="Z75" s="252">
        <f t="shared" si="7"/>
        <v>0</v>
      </c>
      <c r="AA75" s="30"/>
      <c r="AB75" s="124" t="s">
        <v>290</v>
      </c>
      <c r="AC75" s="30"/>
    </row>
    <row r="76" spans="1:29" x14ac:dyDescent="0.25">
      <c r="A76" s="80" t="s">
        <v>95</v>
      </c>
      <c r="B76" s="497" t="s">
        <v>231</v>
      </c>
      <c r="C76" s="30"/>
      <c r="D76" s="30"/>
      <c r="E76" s="30"/>
      <c r="F76" s="30"/>
      <c r="G76" s="30"/>
      <c r="H76" s="30"/>
      <c r="I76" s="30"/>
      <c r="J76" s="30"/>
      <c r="K76" s="247">
        <f t="shared" si="4"/>
        <v>0</v>
      </c>
      <c r="L76" s="30"/>
      <c r="M76" s="30"/>
      <c r="N76" s="178"/>
      <c r="O76" s="30"/>
      <c r="P76" s="178"/>
      <c r="Q76" s="30"/>
      <c r="R76" s="178"/>
      <c r="S76" s="30"/>
      <c r="T76" s="177"/>
      <c r="U76" s="30"/>
      <c r="V76" s="30"/>
      <c r="W76" s="177"/>
      <c r="X76" s="251">
        <f t="shared" si="5"/>
        <v>0</v>
      </c>
      <c r="Y76" s="251">
        <f t="shared" si="6"/>
        <v>0</v>
      </c>
      <c r="Z76" s="252">
        <f t="shared" si="7"/>
        <v>0</v>
      </c>
      <c r="AA76" s="30"/>
      <c r="AB76" s="124" t="s">
        <v>290</v>
      </c>
      <c r="AC76" s="30"/>
    </row>
    <row r="77" spans="1:29" x14ac:dyDescent="0.25">
      <c r="A77" s="80" t="s">
        <v>96</v>
      </c>
      <c r="B77" s="497" t="s">
        <v>232</v>
      </c>
      <c r="C77" s="30"/>
      <c r="D77" s="30"/>
      <c r="E77" s="30"/>
      <c r="F77" s="30"/>
      <c r="G77" s="30"/>
      <c r="H77" s="30"/>
      <c r="I77" s="30"/>
      <c r="J77" s="30"/>
      <c r="K77" s="247">
        <f t="shared" si="4"/>
        <v>0</v>
      </c>
      <c r="L77" s="30"/>
      <c r="M77" s="30"/>
      <c r="N77" s="178"/>
      <c r="O77" s="30"/>
      <c r="P77" s="178"/>
      <c r="Q77" s="30"/>
      <c r="R77" s="178"/>
      <c r="S77" s="30"/>
      <c r="T77" s="177"/>
      <c r="U77" s="30"/>
      <c r="V77" s="30"/>
      <c r="W77" s="177"/>
      <c r="X77" s="251">
        <f t="shared" si="5"/>
        <v>0</v>
      </c>
      <c r="Y77" s="251">
        <f t="shared" si="6"/>
        <v>0</v>
      </c>
      <c r="Z77" s="252">
        <f t="shared" si="7"/>
        <v>0</v>
      </c>
      <c r="AA77" s="30"/>
      <c r="AB77" s="124" t="s">
        <v>290</v>
      </c>
      <c r="AC77" s="30"/>
    </row>
    <row r="78" spans="1:29" x14ac:dyDescent="0.25">
      <c r="A78" s="80" t="s">
        <v>97</v>
      </c>
      <c r="B78" s="497" t="s">
        <v>233</v>
      </c>
      <c r="C78" s="30"/>
      <c r="D78" s="30"/>
      <c r="E78" s="30"/>
      <c r="F78" s="30"/>
      <c r="G78" s="30"/>
      <c r="H78" s="30"/>
      <c r="I78" s="30"/>
      <c r="J78" s="30"/>
      <c r="K78" s="247">
        <f t="shared" si="4"/>
        <v>0</v>
      </c>
      <c r="L78" s="30"/>
      <c r="M78" s="30"/>
      <c r="N78" s="178"/>
      <c r="O78" s="30"/>
      <c r="P78" s="178"/>
      <c r="Q78" s="30"/>
      <c r="R78" s="178"/>
      <c r="S78" s="30"/>
      <c r="T78" s="177"/>
      <c r="U78" s="30"/>
      <c r="V78" s="30"/>
      <c r="W78" s="177"/>
      <c r="X78" s="251">
        <f t="shared" si="5"/>
        <v>0</v>
      </c>
      <c r="Y78" s="251">
        <f t="shared" si="6"/>
        <v>0</v>
      </c>
      <c r="Z78" s="252">
        <f t="shared" si="7"/>
        <v>0</v>
      </c>
      <c r="AA78" s="30"/>
      <c r="AB78" s="124" t="s">
        <v>290</v>
      </c>
      <c r="AC78" s="30"/>
    </row>
    <row r="79" spans="1:29" x14ac:dyDescent="0.25">
      <c r="A79" s="80" t="s">
        <v>339</v>
      </c>
      <c r="B79" s="497" t="s">
        <v>234</v>
      </c>
      <c r="C79" s="30"/>
      <c r="D79" s="30"/>
      <c r="E79" s="30"/>
      <c r="F79" s="30"/>
      <c r="G79" s="30"/>
      <c r="H79" s="30"/>
      <c r="I79" s="30"/>
      <c r="J79" s="30"/>
      <c r="K79" s="247">
        <f t="shared" si="4"/>
        <v>0</v>
      </c>
      <c r="L79" s="30"/>
      <c r="M79" s="30"/>
      <c r="N79" s="178"/>
      <c r="O79" s="30"/>
      <c r="P79" s="178"/>
      <c r="Q79" s="30"/>
      <c r="R79" s="178"/>
      <c r="S79" s="30"/>
      <c r="T79" s="177"/>
      <c r="U79" s="30"/>
      <c r="V79" s="30"/>
      <c r="W79" s="177"/>
      <c r="X79" s="251">
        <f t="shared" si="5"/>
        <v>0</v>
      </c>
      <c r="Y79" s="251">
        <f t="shared" si="6"/>
        <v>0</v>
      </c>
      <c r="Z79" s="252">
        <f t="shared" si="7"/>
        <v>0</v>
      </c>
      <c r="AA79" s="30"/>
      <c r="AB79" s="124" t="s">
        <v>290</v>
      </c>
      <c r="AC79" s="30"/>
    </row>
    <row r="80" spans="1:29" x14ac:dyDescent="0.25">
      <c r="A80" s="80" t="s">
        <v>98</v>
      </c>
      <c r="B80" s="497" t="s">
        <v>235</v>
      </c>
      <c r="C80" s="30"/>
      <c r="D80" s="30"/>
      <c r="E80" s="30"/>
      <c r="F80" s="30"/>
      <c r="G80" s="30"/>
      <c r="H80" s="30"/>
      <c r="I80" s="30"/>
      <c r="J80" s="30"/>
      <c r="K80" s="247">
        <f t="shared" si="4"/>
        <v>0</v>
      </c>
      <c r="L80" s="30"/>
      <c r="M80" s="30"/>
      <c r="N80" s="178"/>
      <c r="O80" s="30"/>
      <c r="P80" s="178"/>
      <c r="Q80" s="30"/>
      <c r="R80" s="178"/>
      <c r="S80" s="30"/>
      <c r="T80" s="177"/>
      <c r="U80" s="30"/>
      <c r="V80" s="30"/>
      <c r="W80" s="177"/>
      <c r="X80" s="251">
        <f t="shared" si="5"/>
        <v>0</v>
      </c>
      <c r="Y80" s="251">
        <f t="shared" si="6"/>
        <v>0</v>
      </c>
      <c r="Z80" s="252">
        <f t="shared" si="7"/>
        <v>0</v>
      </c>
      <c r="AA80" s="30"/>
      <c r="AB80" s="124" t="s">
        <v>290</v>
      </c>
      <c r="AC80" s="30"/>
    </row>
    <row r="81" spans="1:29" x14ac:dyDescent="0.25">
      <c r="A81" s="432" t="s">
        <v>481</v>
      </c>
      <c r="B81" s="518" t="s">
        <v>236</v>
      </c>
      <c r="C81" s="30"/>
      <c r="D81" s="30"/>
      <c r="E81" s="30"/>
      <c r="F81" s="30"/>
      <c r="G81" s="30"/>
      <c r="H81" s="30"/>
      <c r="I81" s="30"/>
      <c r="J81" s="30"/>
      <c r="K81" s="247">
        <f t="shared" si="4"/>
        <v>0</v>
      </c>
      <c r="L81" s="30"/>
      <c r="M81" s="30"/>
      <c r="N81" s="178"/>
      <c r="O81" s="30"/>
      <c r="P81" s="178"/>
      <c r="Q81" s="30"/>
      <c r="R81" s="178"/>
      <c r="S81" s="30"/>
      <c r="T81" s="177"/>
      <c r="U81" s="30"/>
      <c r="V81" s="30"/>
      <c r="W81" s="177"/>
      <c r="X81" s="251">
        <f t="shared" si="5"/>
        <v>0</v>
      </c>
      <c r="Y81" s="251">
        <f t="shared" si="6"/>
        <v>0</v>
      </c>
      <c r="Z81" s="252">
        <f t="shared" si="7"/>
        <v>0</v>
      </c>
      <c r="AA81" s="30"/>
      <c r="AB81" s="124" t="s">
        <v>290</v>
      </c>
      <c r="AC81" s="30"/>
    </row>
    <row r="82" spans="1:29" x14ac:dyDescent="0.25">
      <c r="A82" s="80" t="s">
        <v>356</v>
      </c>
      <c r="B82" s="497" t="s">
        <v>237</v>
      </c>
      <c r="C82" s="30"/>
      <c r="D82" s="30"/>
      <c r="E82" s="30"/>
      <c r="F82" s="30"/>
      <c r="G82" s="30"/>
      <c r="H82" s="30"/>
      <c r="I82" s="30"/>
      <c r="J82" s="30"/>
      <c r="K82" s="247">
        <f t="shared" si="4"/>
        <v>0</v>
      </c>
      <c r="L82" s="30"/>
      <c r="M82" s="30"/>
      <c r="N82" s="178"/>
      <c r="O82" s="30"/>
      <c r="P82" s="178"/>
      <c r="Q82" s="30"/>
      <c r="R82" s="178"/>
      <c r="S82" s="30"/>
      <c r="T82" s="177"/>
      <c r="U82" s="30"/>
      <c r="V82" s="30"/>
      <c r="W82" s="177"/>
      <c r="X82" s="251">
        <f t="shared" si="5"/>
        <v>0</v>
      </c>
      <c r="Y82" s="251">
        <f t="shared" si="6"/>
        <v>0</v>
      </c>
      <c r="Z82" s="252">
        <f t="shared" si="7"/>
        <v>0</v>
      </c>
      <c r="AA82" s="30"/>
      <c r="AB82" s="124" t="s">
        <v>290</v>
      </c>
      <c r="AC82" s="30"/>
    </row>
    <row r="83" spans="1:29" x14ac:dyDescent="0.25">
      <c r="A83" s="80" t="s">
        <v>357</v>
      </c>
      <c r="B83" s="497" t="s">
        <v>238</v>
      </c>
      <c r="C83" s="30"/>
      <c r="D83" s="30"/>
      <c r="E83" s="30"/>
      <c r="F83" s="30"/>
      <c r="G83" s="30"/>
      <c r="H83" s="30"/>
      <c r="I83" s="30"/>
      <c r="J83" s="30"/>
      <c r="K83" s="247">
        <f t="shared" si="4"/>
        <v>0</v>
      </c>
      <c r="L83" s="30"/>
      <c r="M83" s="30"/>
      <c r="N83" s="178"/>
      <c r="O83" s="30"/>
      <c r="P83" s="178"/>
      <c r="Q83" s="30"/>
      <c r="R83" s="178"/>
      <c r="S83" s="30"/>
      <c r="T83" s="177"/>
      <c r="U83" s="30"/>
      <c r="V83" s="30"/>
      <c r="W83" s="177"/>
      <c r="X83" s="251">
        <f t="shared" si="5"/>
        <v>0</v>
      </c>
      <c r="Y83" s="251">
        <f t="shared" si="6"/>
        <v>0</v>
      </c>
      <c r="Z83" s="252">
        <f t="shared" si="7"/>
        <v>0</v>
      </c>
      <c r="AA83" s="30"/>
      <c r="AB83" s="124" t="s">
        <v>290</v>
      </c>
      <c r="AC83" s="30"/>
    </row>
    <row r="84" spans="1:29" x14ac:dyDescent="0.25">
      <c r="A84" s="80" t="s">
        <v>99</v>
      </c>
      <c r="B84" s="497" t="s">
        <v>239</v>
      </c>
      <c r="C84" s="30"/>
      <c r="D84" s="30"/>
      <c r="E84" s="30"/>
      <c r="F84" s="30"/>
      <c r="G84" s="30"/>
      <c r="H84" s="30"/>
      <c r="I84" s="30"/>
      <c r="J84" s="30"/>
      <c r="K84" s="247">
        <f t="shared" si="4"/>
        <v>0</v>
      </c>
      <c r="L84" s="30"/>
      <c r="M84" s="30"/>
      <c r="N84" s="178"/>
      <c r="O84" s="30"/>
      <c r="P84" s="178"/>
      <c r="Q84" s="30"/>
      <c r="R84" s="178"/>
      <c r="S84" s="30"/>
      <c r="T84" s="177"/>
      <c r="U84" s="30"/>
      <c r="V84" s="30"/>
      <c r="W84" s="177"/>
      <c r="X84" s="251">
        <f t="shared" si="5"/>
        <v>0</v>
      </c>
      <c r="Y84" s="251">
        <f t="shared" si="6"/>
        <v>0</v>
      </c>
      <c r="Z84" s="252">
        <f t="shared" si="7"/>
        <v>0</v>
      </c>
      <c r="AA84" s="30"/>
      <c r="AB84" s="124" t="s">
        <v>290</v>
      </c>
      <c r="AC84" s="30"/>
    </row>
    <row r="85" spans="1:29" x14ac:dyDescent="0.25">
      <c r="A85" s="80" t="s">
        <v>100</v>
      </c>
      <c r="B85" s="497" t="s">
        <v>240</v>
      </c>
      <c r="C85" s="30"/>
      <c r="D85" s="30"/>
      <c r="E85" s="30"/>
      <c r="F85" s="30"/>
      <c r="G85" s="30"/>
      <c r="H85" s="30"/>
      <c r="I85" s="30"/>
      <c r="J85" s="30"/>
      <c r="K85" s="247">
        <f t="shared" si="4"/>
        <v>0</v>
      </c>
      <c r="L85" s="30"/>
      <c r="M85" s="30"/>
      <c r="N85" s="178"/>
      <c r="O85" s="30"/>
      <c r="P85" s="178"/>
      <c r="Q85" s="30"/>
      <c r="R85" s="178"/>
      <c r="S85" s="30"/>
      <c r="T85" s="177"/>
      <c r="U85" s="30"/>
      <c r="V85" s="30"/>
      <c r="W85" s="177"/>
      <c r="X85" s="251">
        <f t="shared" si="5"/>
        <v>0</v>
      </c>
      <c r="Y85" s="251">
        <f t="shared" si="6"/>
        <v>0</v>
      </c>
      <c r="Z85" s="252">
        <f t="shared" si="7"/>
        <v>0</v>
      </c>
      <c r="AA85" s="30"/>
      <c r="AB85" s="124" t="s">
        <v>290</v>
      </c>
      <c r="AC85" s="30"/>
    </row>
    <row r="86" spans="1:29" x14ac:dyDescent="0.25">
      <c r="A86" s="80" t="s">
        <v>101</v>
      </c>
      <c r="B86" s="497" t="s">
        <v>241</v>
      </c>
      <c r="C86" s="30"/>
      <c r="D86" s="30"/>
      <c r="E86" s="30"/>
      <c r="F86" s="30"/>
      <c r="G86" s="30"/>
      <c r="H86" s="30"/>
      <c r="I86" s="30"/>
      <c r="J86" s="30"/>
      <c r="K86" s="247">
        <f t="shared" si="4"/>
        <v>0</v>
      </c>
      <c r="L86" s="30"/>
      <c r="M86" s="30"/>
      <c r="N86" s="178"/>
      <c r="O86" s="30"/>
      <c r="P86" s="178"/>
      <c r="Q86" s="30"/>
      <c r="R86" s="178"/>
      <c r="S86" s="30"/>
      <c r="T86" s="177"/>
      <c r="U86" s="30"/>
      <c r="V86" s="30"/>
      <c r="W86" s="177"/>
      <c r="X86" s="251">
        <f t="shared" si="5"/>
        <v>0</v>
      </c>
      <c r="Y86" s="251">
        <f t="shared" si="6"/>
        <v>0</v>
      </c>
      <c r="Z86" s="252">
        <f t="shared" si="7"/>
        <v>0</v>
      </c>
      <c r="AA86" s="30"/>
      <c r="AB86" s="124" t="s">
        <v>290</v>
      </c>
      <c r="AC86" s="30"/>
    </row>
    <row r="87" spans="1:29" x14ac:dyDescent="0.25">
      <c r="A87" s="80" t="s">
        <v>358</v>
      </c>
      <c r="B87" s="497" t="s">
        <v>242</v>
      </c>
      <c r="C87" s="30"/>
      <c r="D87" s="30"/>
      <c r="E87" s="30"/>
      <c r="F87" s="30"/>
      <c r="G87" s="30"/>
      <c r="H87" s="30"/>
      <c r="I87" s="30"/>
      <c r="J87" s="30"/>
      <c r="K87" s="247">
        <f t="shared" si="4"/>
        <v>0</v>
      </c>
      <c r="L87" s="30"/>
      <c r="M87" s="30"/>
      <c r="N87" s="178"/>
      <c r="O87" s="30"/>
      <c r="P87" s="178"/>
      <c r="Q87" s="30"/>
      <c r="R87" s="178"/>
      <c r="S87" s="30"/>
      <c r="T87" s="177"/>
      <c r="U87" s="30"/>
      <c r="V87" s="30"/>
      <c r="W87" s="177"/>
      <c r="X87" s="251">
        <f t="shared" si="5"/>
        <v>0</v>
      </c>
      <c r="Y87" s="251">
        <f t="shared" si="6"/>
        <v>0</v>
      </c>
      <c r="Z87" s="252">
        <f t="shared" si="7"/>
        <v>0</v>
      </c>
      <c r="AA87" s="30"/>
      <c r="AB87" s="124" t="s">
        <v>290</v>
      </c>
      <c r="AC87" s="30"/>
    </row>
    <row r="88" spans="1:29" x14ac:dyDescent="0.25">
      <c r="A88" s="80" t="s">
        <v>299</v>
      </c>
      <c r="B88" s="497" t="s">
        <v>243</v>
      </c>
      <c r="C88" s="30"/>
      <c r="D88" s="30"/>
      <c r="E88" s="30"/>
      <c r="F88" s="30"/>
      <c r="G88" s="30"/>
      <c r="H88" s="30"/>
      <c r="I88" s="30"/>
      <c r="J88" s="30"/>
      <c r="K88" s="247">
        <f t="shared" si="4"/>
        <v>0</v>
      </c>
      <c r="L88" s="30"/>
      <c r="M88" s="30"/>
      <c r="N88" s="178"/>
      <c r="O88" s="30"/>
      <c r="P88" s="178"/>
      <c r="Q88" s="30"/>
      <c r="R88" s="178"/>
      <c r="S88" s="30"/>
      <c r="T88" s="177"/>
      <c r="U88" s="30"/>
      <c r="V88" s="30"/>
      <c r="W88" s="177"/>
      <c r="X88" s="251">
        <f t="shared" si="5"/>
        <v>0</v>
      </c>
      <c r="Y88" s="251">
        <f t="shared" si="6"/>
        <v>0</v>
      </c>
      <c r="Z88" s="252">
        <f t="shared" si="7"/>
        <v>0</v>
      </c>
      <c r="AA88" s="30"/>
      <c r="AB88" s="124" t="s">
        <v>290</v>
      </c>
      <c r="AC88" s="30"/>
    </row>
    <row r="89" spans="1:29" x14ac:dyDescent="0.25">
      <c r="A89" s="80" t="s">
        <v>359</v>
      </c>
      <c r="B89" s="497" t="s">
        <v>244</v>
      </c>
      <c r="C89" s="30"/>
      <c r="D89" s="30"/>
      <c r="E89" s="30"/>
      <c r="F89" s="30"/>
      <c r="G89" s="30"/>
      <c r="H89" s="30"/>
      <c r="I89" s="30"/>
      <c r="J89" s="30"/>
      <c r="K89" s="247">
        <f t="shared" si="4"/>
        <v>0</v>
      </c>
      <c r="L89" s="30"/>
      <c r="M89" s="30"/>
      <c r="N89" s="178"/>
      <c r="O89" s="30"/>
      <c r="P89" s="178"/>
      <c r="Q89" s="30"/>
      <c r="R89" s="178"/>
      <c r="S89" s="30"/>
      <c r="T89" s="177"/>
      <c r="U89" s="30"/>
      <c r="V89" s="30"/>
      <c r="W89" s="177"/>
      <c r="X89" s="251">
        <f t="shared" si="5"/>
        <v>0</v>
      </c>
      <c r="Y89" s="251">
        <f t="shared" si="6"/>
        <v>0</v>
      </c>
      <c r="Z89" s="252">
        <f t="shared" si="7"/>
        <v>0</v>
      </c>
      <c r="AA89" s="30"/>
      <c r="AB89" s="124" t="s">
        <v>290</v>
      </c>
      <c r="AC89" s="30"/>
    </row>
    <row r="90" spans="1:29" x14ac:dyDescent="0.25">
      <c r="A90" s="80" t="s">
        <v>102</v>
      </c>
      <c r="B90" s="497" t="s">
        <v>245</v>
      </c>
      <c r="C90" s="30"/>
      <c r="D90" s="30"/>
      <c r="E90" s="30"/>
      <c r="F90" s="30"/>
      <c r="G90" s="30"/>
      <c r="H90" s="30"/>
      <c r="I90" s="30"/>
      <c r="J90" s="30"/>
      <c r="K90" s="247">
        <f t="shared" si="4"/>
        <v>0</v>
      </c>
      <c r="L90" s="30"/>
      <c r="M90" s="30"/>
      <c r="N90" s="178"/>
      <c r="O90" s="30"/>
      <c r="P90" s="178"/>
      <c r="Q90" s="30"/>
      <c r="R90" s="178"/>
      <c r="S90" s="30"/>
      <c r="T90" s="177"/>
      <c r="U90" s="30"/>
      <c r="V90" s="30"/>
      <c r="W90" s="177"/>
      <c r="X90" s="251">
        <f t="shared" si="5"/>
        <v>0</v>
      </c>
      <c r="Y90" s="251">
        <f t="shared" si="6"/>
        <v>0</v>
      </c>
      <c r="Z90" s="252">
        <f t="shared" si="7"/>
        <v>0</v>
      </c>
      <c r="AA90" s="30"/>
      <c r="AB90" s="124" t="s">
        <v>290</v>
      </c>
      <c r="AC90" s="30"/>
    </row>
    <row r="91" spans="1:29" x14ac:dyDescent="0.25">
      <c r="A91" s="80" t="s">
        <v>334</v>
      </c>
      <c r="B91" s="497" t="s">
        <v>246</v>
      </c>
      <c r="C91" s="30"/>
      <c r="D91" s="30"/>
      <c r="E91" s="30"/>
      <c r="F91" s="30"/>
      <c r="G91" s="30"/>
      <c r="H91" s="30"/>
      <c r="I91" s="30"/>
      <c r="J91" s="30"/>
      <c r="K91" s="247">
        <f t="shared" si="4"/>
        <v>0</v>
      </c>
      <c r="L91" s="30"/>
      <c r="M91" s="30"/>
      <c r="N91" s="178"/>
      <c r="O91" s="30"/>
      <c r="P91" s="178"/>
      <c r="Q91" s="30"/>
      <c r="R91" s="178"/>
      <c r="S91" s="30"/>
      <c r="T91" s="177"/>
      <c r="U91" s="30"/>
      <c r="V91" s="30"/>
      <c r="W91" s="177"/>
      <c r="X91" s="251">
        <f t="shared" si="5"/>
        <v>0</v>
      </c>
      <c r="Y91" s="251">
        <f t="shared" si="6"/>
        <v>0</v>
      </c>
      <c r="Z91" s="252">
        <f t="shared" si="7"/>
        <v>0</v>
      </c>
      <c r="AA91" s="30"/>
      <c r="AB91" s="124" t="s">
        <v>290</v>
      </c>
      <c r="AC91" s="30"/>
    </row>
    <row r="92" spans="1:29" x14ac:dyDescent="0.25">
      <c r="A92" s="80" t="s">
        <v>103</v>
      </c>
      <c r="B92" s="497" t="s">
        <v>247</v>
      </c>
      <c r="C92" s="30"/>
      <c r="D92" s="30"/>
      <c r="E92" s="30"/>
      <c r="F92" s="30"/>
      <c r="G92" s="30"/>
      <c r="H92" s="30"/>
      <c r="I92" s="30"/>
      <c r="J92" s="30"/>
      <c r="K92" s="247">
        <f t="shared" si="4"/>
        <v>0</v>
      </c>
      <c r="L92" s="30"/>
      <c r="M92" s="30"/>
      <c r="N92" s="178"/>
      <c r="O92" s="30"/>
      <c r="P92" s="178"/>
      <c r="Q92" s="30"/>
      <c r="R92" s="178"/>
      <c r="S92" s="30"/>
      <c r="T92" s="177"/>
      <c r="U92" s="30"/>
      <c r="V92" s="30"/>
      <c r="W92" s="177"/>
      <c r="X92" s="251">
        <f t="shared" si="5"/>
        <v>0</v>
      </c>
      <c r="Y92" s="251">
        <f t="shared" si="6"/>
        <v>0</v>
      </c>
      <c r="Z92" s="252">
        <f t="shared" si="7"/>
        <v>0</v>
      </c>
      <c r="AA92" s="30"/>
      <c r="AB92" s="124" t="s">
        <v>290</v>
      </c>
      <c r="AC92" s="30"/>
    </row>
    <row r="93" spans="1:29" x14ac:dyDescent="0.25">
      <c r="A93" s="80" t="s">
        <v>335</v>
      </c>
      <c r="B93" s="497" t="s">
        <v>248</v>
      </c>
      <c r="C93" s="30"/>
      <c r="D93" s="30"/>
      <c r="E93" s="30"/>
      <c r="F93" s="30"/>
      <c r="G93" s="30"/>
      <c r="H93" s="30"/>
      <c r="I93" s="30"/>
      <c r="J93" s="30"/>
      <c r="K93" s="247">
        <f t="shared" si="4"/>
        <v>0</v>
      </c>
      <c r="L93" s="30"/>
      <c r="M93" s="30"/>
      <c r="N93" s="178"/>
      <c r="O93" s="30"/>
      <c r="P93" s="178"/>
      <c r="Q93" s="30"/>
      <c r="R93" s="178"/>
      <c r="S93" s="30"/>
      <c r="T93" s="177"/>
      <c r="U93" s="30"/>
      <c r="V93" s="30"/>
      <c r="W93" s="177"/>
      <c r="X93" s="251">
        <f t="shared" si="5"/>
        <v>0</v>
      </c>
      <c r="Y93" s="251">
        <f t="shared" si="6"/>
        <v>0</v>
      </c>
      <c r="Z93" s="252">
        <f t="shared" si="7"/>
        <v>0</v>
      </c>
      <c r="AA93" s="30"/>
      <c r="AB93" s="124" t="s">
        <v>290</v>
      </c>
      <c r="AC93" s="30"/>
    </row>
    <row r="94" spans="1:29" x14ac:dyDescent="0.25">
      <c r="A94" s="80" t="s">
        <v>104</v>
      </c>
      <c r="B94" s="497" t="s">
        <v>249</v>
      </c>
      <c r="C94" s="30"/>
      <c r="D94" s="30"/>
      <c r="E94" s="30"/>
      <c r="F94" s="30"/>
      <c r="G94" s="30"/>
      <c r="H94" s="30"/>
      <c r="I94" s="30"/>
      <c r="J94" s="30"/>
      <c r="K94" s="247">
        <f t="shared" si="4"/>
        <v>0</v>
      </c>
      <c r="L94" s="30"/>
      <c r="M94" s="30"/>
      <c r="N94" s="178"/>
      <c r="O94" s="30"/>
      <c r="P94" s="178"/>
      <c r="Q94" s="30"/>
      <c r="R94" s="178"/>
      <c r="S94" s="30"/>
      <c r="T94" s="177"/>
      <c r="U94" s="30"/>
      <c r="V94" s="30"/>
      <c r="W94" s="177"/>
      <c r="X94" s="251">
        <f t="shared" si="5"/>
        <v>0</v>
      </c>
      <c r="Y94" s="251">
        <f t="shared" si="6"/>
        <v>0</v>
      </c>
      <c r="Z94" s="252">
        <f t="shared" si="7"/>
        <v>0</v>
      </c>
      <c r="AA94" s="30"/>
      <c r="AB94" s="124" t="s">
        <v>290</v>
      </c>
      <c r="AC94" s="30"/>
    </row>
    <row r="95" spans="1:29" x14ac:dyDescent="0.25">
      <c r="A95" s="80" t="s">
        <v>105</v>
      </c>
      <c r="B95" s="497" t="s">
        <v>250</v>
      </c>
      <c r="C95" s="30"/>
      <c r="D95" s="30"/>
      <c r="E95" s="30"/>
      <c r="F95" s="30"/>
      <c r="G95" s="30"/>
      <c r="H95" s="30"/>
      <c r="I95" s="30"/>
      <c r="J95" s="30"/>
      <c r="K95" s="247">
        <f t="shared" si="4"/>
        <v>0</v>
      </c>
      <c r="L95" s="30"/>
      <c r="M95" s="30"/>
      <c r="N95" s="178"/>
      <c r="O95" s="30"/>
      <c r="P95" s="178"/>
      <c r="Q95" s="30"/>
      <c r="R95" s="178"/>
      <c r="S95" s="30"/>
      <c r="T95" s="177"/>
      <c r="U95" s="30"/>
      <c r="V95" s="30"/>
      <c r="W95" s="177"/>
      <c r="X95" s="251">
        <f t="shared" si="5"/>
        <v>0</v>
      </c>
      <c r="Y95" s="251">
        <f t="shared" si="6"/>
        <v>0</v>
      </c>
      <c r="Z95" s="252">
        <f t="shared" si="7"/>
        <v>0</v>
      </c>
      <c r="AA95" s="30"/>
      <c r="AB95" s="124" t="s">
        <v>290</v>
      </c>
      <c r="AC95" s="30"/>
    </row>
    <row r="96" spans="1:29" x14ac:dyDescent="0.25">
      <c r="A96" s="80" t="s">
        <v>106</v>
      </c>
      <c r="B96" s="497" t="s">
        <v>251</v>
      </c>
      <c r="C96" s="30"/>
      <c r="D96" s="30"/>
      <c r="E96" s="30"/>
      <c r="F96" s="30"/>
      <c r="G96" s="30"/>
      <c r="H96" s="30"/>
      <c r="I96" s="30"/>
      <c r="J96" s="30"/>
      <c r="K96" s="247">
        <f t="shared" si="4"/>
        <v>0</v>
      </c>
      <c r="L96" s="30"/>
      <c r="M96" s="30"/>
      <c r="N96" s="178"/>
      <c r="O96" s="30"/>
      <c r="P96" s="178"/>
      <c r="Q96" s="30"/>
      <c r="R96" s="178"/>
      <c r="S96" s="30"/>
      <c r="T96" s="177"/>
      <c r="U96" s="30"/>
      <c r="V96" s="30"/>
      <c r="W96" s="177"/>
      <c r="X96" s="251">
        <f t="shared" si="5"/>
        <v>0</v>
      </c>
      <c r="Y96" s="251">
        <f t="shared" si="6"/>
        <v>0</v>
      </c>
      <c r="Z96" s="252">
        <f t="shared" si="7"/>
        <v>0</v>
      </c>
      <c r="AA96" s="30"/>
      <c r="AB96" s="124" t="s">
        <v>290</v>
      </c>
      <c r="AC96" s="30"/>
    </row>
    <row r="97" spans="1:29" x14ac:dyDescent="0.25">
      <c r="A97" s="80" t="s">
        <v>107</v>
      </c>
      <c r="B97" s="497" t="s">
        <v>252</v>
      </c>
      <c r="C97" s="30"/>
      <c r="D97" s="30"/>
      <c r="E97" s="30"/>
      <c r="F97" s="30"/>
      <c r="G97" s="30"/>
      <c r="H97" s="30"/>
      <c r="I97" s="30"/>
      <c r="J97" s="30"/>
      <c r="K97" s="247">
        <f t="shared" si="4"/>
        <v>0</v>
      </c>
      <c r="L97" s="30"/>
      <c r="M97" s="30"/>
      <c r="N97" s="178"/>
      <c r="O97" s="30"/>
      <c r="P97" s="178"/>
      <c r="Q97" s="30"/>
      <c r="R97" s="178"/>
      <c r="S97" s="30"/>
      <c r="T97" s="177"/>
      <c r="U97" s="30"/>
      <c r="V97" s="30"/>
      <c r="W97" s="177"/>
      <c r="X97" s="251">
        <f t="shared" si="5"/>
        <v>0</v>
      </c>
      <c r="Y97" s="251">
        <f t="shared" si="6"/>
        <v>0</v>
      </c>
      <c r="Z97" s="252">
        <f t="shared" si="7"/>
        <v>0</v>
      </c>
      <c r="AA97" s="30"/>
      <c r="AB97" s="124" t="s">
        <v>290</v>
      </c>
      <c r="AC97" s="30"/>
    </row>
    <row r="98" spans="1:29" x14ac:dyDescent="0.25">
      <c r="A98" s="80" t="s">
        <v>108</v>
      </c>
      <c r="B98" s="497" t="s">
        <v>253</v>
      </c>
      <c r="C98" s="30"/>
      <c r="D98" s="30"/>
      <c r="E98" s="30"/>
      <c r="F98" s="30"/>
      <c r="G98" s="30"/>
      <c r="H98" s="30"/>
      <c r="I98" s="30"/>
      <c r="J98" s="30"/>
      <c r="K98" s="247">
        <f t="shared" si="4"/>
        <v>0</v>
      </c>
      <c r="L98" s="30"/>
      <c r="M98" s="30"/>
      <c r="N98" s="178"/>
      <c r="O98" s="30"/>
      <c r="P98" s="178"/>
      <c r="Q98" s="30"/>
      <c r="R98" s="178"/>
      <c r="S98" s="30"/>
      <c r="T98" s="177"/>
      <c r="U98" s="30"/>
      <c r="V98" s="30"/>
      <c r="W98" s="177"/>
      <c r="X98" s="251">
        <f t="shared" si="5"/>
        <v>0</v>
      </c>
      <c r="Y98" s="251">
        <f t="shared" si="6"/>
        <v>0</v>
      </c>
      <c r="Z98" s="252">
        <f t="shared" si="7"/>
        <v>0</v>
      </c>
      <c r="AA98" s="30"/>
      <c r="AB98" s="124" t="s">
        <v>290</v>
      </c>
      <c r="AC98" s="30"/>
    </row>
    <row r="99" spans="1:29" x14ac:dyDescent="0.25">
      <c r="A99" s="80" t="s">
        <v>196</v>
      </c>
      <c r="B99" s="497" t="s">
        <v>254</v>
      </c>
      <c r="C99" s="30"/>
      <c r="D99" s="30"/>
      <c r="E99" s="30"/>
      <c r="F99" s="30"/>
      <c r="G99" s="30"/>
      <c r="H99" s="30"/>
      <c r="I99" s="30"/>
      <c r="J99" s="30"/>
      <c r="K99" s="247">
        <f t="shared" si="4"/>
        <v>0</v>
      </c>
      <c r="L99" s="30"/>
      <c r="M99" s="30"/>
      <c r="N99" s="178"/>
      <c r="O99" s="30"/>
      <c r="P99" s="178"/>
      <c r="Q99" s="30"/>
      <c r="R99" s="178"/>
      <c r="S99" s="30"/>
      <c r="T99" s="177"/>
      <c r="U99" s="30"/>
      <c r="V99" s="30"/>
      <c r="W99" s="177"/>
      <c r="X99" s="251">
        <f t="shared" si="5"/>
        <v>0</v>
      </c>
      <c r="Y99" s="251">
        <f t="shared" si="6"/>
        <v>0</v>
      </c>
      <c r="Z99" s="252">
        <f t="shared" si="7"/>
        <v>0</v>
      </c>
      <c r="AA99" s="30"/>
      <c r="AB99" s="124" t="s">
        <v>290</v>
      </c>
      <c r="AC99" s="30"/>
    </row>
    <row r="100" spans="1:29" x14ac:dyDescent="0.25">
      <c r="A100" s="80" t="s">
        <v>109</v>
      </c>
      <c r="B100" s="497" t="s">
        <v>255</v>
      </c>
      <c r="C100" s="30"/>
      <c r="D100" s="30"/>
      <c r="E100" s="30"/>
      <c r="F100" s="30"/>
      <c r="G100" s="30"/>
      <c r="H100" s="30"/>
      <c r="I100" s="30"/>
      <c r="J100" s="30"/>
      <c r="K100" s="247">
        <f t="shared" si="4"/>
        <v>0</v>
      </c>
      <c r="L100" s="30"/>
      <c r="M100" s="30"/>
      <c r="N100" s="178"/>
      <c r="O100" s="30"/>
      <c r="P100" s="178"/>
      <c r="Q100" s="30"/>
      <c r="R100" s="178"/>
      <c r="S100" s="30"/>
      <c r="T100" s="177"/>
      <c r="U100" s="30"/>
      <c r="V100" s="30"/>
      <c r="W100" s="177"/>
      <c r="X100" s="251">
        <f t="shared" si="5"/>
        <v>0</v>
      </c>
      <c r="Y100" s="251">
        <f t="shared" si="6"/>
        <v>0</v>
      </c>
      <c r="Z100" s="252">
        <f t="shared" si="7"/>
        <v>0</v>
      </c>
      <c r="AA100" s="30"/>
      <c r="AB100" s="124" t="s">
        <v>290</v>
      </c>
      <c r="AC100" s="30"/>
    </row>
    <row r="101" spans="1:29" x14ac:dyDescent="0.25">
      <c r="A101" s="80" t="s">
        <v>360</v>
      </c>
      <c r="B101" s="497" t="s">
        <v>256</v>
      </c>
      <c r="C101" s="30"/>
      <c r="D101" s="30"/>
      <c r="E101" s="30"/>
      <c r="F101" s="30"/>
      <c r="G101" s="30"/>
      <c r="H101" s="30"/>
      <c r="I101" s="30"/>
      <c r="J101" s="30"/>
      <c r="K101" s="247">
        <f t="shared" si="4"/>
        <v>0</v>
      </c>
      <c r="L101" s="30"/>
      <c r="M101" s="30"/>
      <c r="N101" s="178"/>
      <c r="O101" s="30"/>
      <c r="P101" s="178"/>
      <c r="Q101" s="30"/>
      <c r="R101" s="178"/>
      <c r="S101" s="30"/>
      <c r="T101" s="177"/>
      <c r="U101" s="30"/>
      <c r="V101" s="30"/>
      <c r="W101" s="177"/>
      <c r="X101" s="251">
        <f t="shared" si="5"/>
        <v>0</v>
      </c>
      <c r="Y101" s="251">
        <f t="shared" si="6"/>
        <v>0</v>
      </c>
      <c r="Z101" s="252">
        <f t="shared" si="7"/>
        <v>0</v>
      </c>
      <c r="AA101" s="30"/>
      <c r="AB101" s="124" t="s">
        <v>290</v>
      </c>
      <c r="AC101" s="30"/>
    </row>
    <row r="102" spans="1:29" x14ac:dyDescent="0.25">
      <c r="A102" s="80" t="s">
        <v>110</v>
      </c>
      <c r="B102" s="497" t="s">
        <v>257</v>
      </c>
      <c r="C102" s="30"/>
      <c r="D102" s="30"/>
      <c r="E102" s="30"/>
      <c r="F102" s="30"/>
      <c r="G102" s="30"/>
      <c r="H102" s="30"/>
      <c r="I102" s="30"/>
      <c r="J102" s="30"/>
      <c r="K102" s="247">
        <f t="shared" si="4"/>
        <v>0</v>
      </c>
      <c r="L102" s="30"/>
      <c r="M102" s="30"/>
      <c r="N102" s="178"/>
      <c r="O102" s="30"/>
      <c r="P102" s="178"/>
      <c r="Q102" s="30"/>
      <c r="R102" s="178"/>
      <c r="S102" s="30"/>
      <c r="T102" s="177"/>
      <c r="U102" s="30"/>
      <c r="V102" s="30"/>
      <c r="W102" s="177"/>
      <c r="X102" s="251">
        <f t="shared" si="5"/>
        <v>0</v>
      </c>
      <c r="Y102" s="251">
        <f t="shared" si="6"/>
        <v>0</v>
      </c>
      <c r="Z102" s="252">
        <f t="shared" si="7"/>
        <v>0</v>
      </c>
      <c r="AA102" s="30"/>
      <c r="AB102" s="124" t="s">
        <v>290</v>
      </c>
      <c r="AC102" s="30"/>
    </row>
    <row r="103" spans="1:29" x14ac:dyDescent="0.25">
      <c r="A103" s="80" t="s">
        <v>111</v>
      </c>
      <c r="B103" s="497" t="s">
        <v>258</v>
      </c>
      <c r="C103" s="30"/>
      <c r="D103" s="30"/>
      <c r="E103" s="30"/>
      <c r="F103" s="30"/>
      <c r="G103" s="30"/>
      <c r="H103" s="30"/>
      <c r="I103" s="30"/>
      <c r="J103" s="30"/>
      <c r="K103" s="247">
        <f t="shared" si="4"/>
        <v>0</v>
      </c>
      <c r="L103" s="30"/>
      <c r="M103" s="30"/>
      <c r="N103" s="178"/>
      <c r="O103" s="30"/>
      <c r="P103" s="178"/>
      <c r="Q103" s="30"/>
      <c r="R103" s="178"/>
      <c r="S103" s="30"/>
      <c r="T103" s="177"/>
      <c r="U103" s="30"/>
      <c r="V103" s="30"/>
      <c r="W103" s="177"/>
      <c r="X103" s="251">
        <f t="shared" si="5"/>
        <v>0</v>
      </c>
      <c r="Y103" s="251">
        <f t="shared" si="6"/>
        <v>0</v>
      </c>
      <c r="Z103" s="252">
        <f t="shared" si="7"/>
        <v>0</v>
      </c>
      <c r="AA103" s="30"/>
      <c r="AB103" s="124" t="s">
        <v>290</v>
      </c>
      <c r="AC103" s="30"/>
    </row>
    <row r="104" spans="1:29" x14ac:dyDescent="0.25">
      <c r="A104" s="80" t="s">
        <v>361</v>
      </c>
      <c r="B104" s="497" t="s">
        <v>259</v>
      </c>
      <c r="C104" s="30"/>
      <c r="D104" s="30"/>
      <c r="E104" s="30"/>
      <c r="F104" s="30"/>
      <c r="G104" s="30"/>
      <c r="H104" s="30"/>
      <c r="I104" s="30"/>
      <c r="J104" s="30"/>
      <c r="K104" s="247">
        <f t="shared" si="4"/>
        <v>0</v>
      </c>
      <c r="L104" s="30"/>
      <c r="M104" s="30"/>
      <c r="N104" s="178"/>
      <c r="O104" s="30"/>
      <c r="P104" s="178"/>
      <c r="Q104" s="30"/>
      <c r="R104" s="178"/>
      <c r="S104" s="30"/>
      <c r="T104" s="177"/>
      <c r="U104" s="30"/>
      <c r="V104" s="30"/>
      <c r="W104" s="177"/>
      <c r="X104" s="251">
        <f t="shared" si="5"/>
        <v>0</v>
      </c>
      <c r="Y104" s="251">
        <f t="shared" si="6"/>
        <v>0</v>
      </c>
      <c r="Z104" s="252">
        <f t="shared" si="7"/>
        <v>0</v>
      </c>
      <c r="AA104" s="30"/>
      <c r="AB104" s="124" t="s">
        <v>290</v>
      </c>
      <c r="AC104" s="30"/>
    </row>
    <row r="105" spans="1:29" x14ac:dyDescent="0.25">
      <c r="A105" s="80" t="s">
        <v>300</v>
      </c>
      <c r="B105" s="497" t="s">
        <v>260</v>
      </c>
      <c r="C105" s="30"/>
      <c r="D105" s="30"/>
      <c r="E105" s="30"/>
      <c r="F105" s="30"/>
      <c r="G105" s="30"/>
      <c r="H105" s="30"/>
      <c r="I105" s="30"/>
      <c r="J105" s="30"/>
      <c r="K105" s="247">
        <f t="shared" si="4"/>
        <v>0</v>
      </c>
      <c r="L105" s="30"/>
      <c r="M105" s="30"/>
      <c r="N105" s="178"/>
      <c r="O105" s="30"/>
      <c r="P105" s="178"/>
      <c r="Q105" s="30"/>
      <c r="R105" s="178"/>
      <c r="S105" s="30"/>
      <c r="T105" s="177"/>
      <c r="U105" s="30"/>
      <c r="V105" s="30"/>
      <c r="W105" s="177"/>
      <c r="X105" s="251">
        <f t="shared" si="5"/>
        <v>0</v>
      </c>
      <c r="Y105" s="251">
        <f t="shared" si="6"/>
        <v>0</v>
      </c>
      <c r="Z105" s="252">
        <f t="shared" si="7"/>
        <v>0</v>
      </c>
      <c r="AA105" s="30"/>
      <c r="AB105" s="124" t="s">
        <v>290</v>
      </c>
      <c r="AC105" s="30"/>
    </row>
    <row r="106" spans="1:29" x14ac:dyDescent="0.25">
      <c r="A106" s="80" t="s">
        <v>112</v>
      </c>
      <c r="B106" s="497" t="s">
        <v>261</v>
      </c>
      <c r="C106" s="30"/>
      <c r="D106" s="30"/>
      <c r="E106" s="30"/>
      <c r="F106" s="30"/>
      <c r="G106" s="30"/>
      <c r="H106" s="30"/>
      <c r="I106" s="30"/>
      <c r="J106" s="30"/>
      <c r="K106" s="247">
        <f t="shared" si="4"/>
        <v>0</v>
      </c>
      <c r="L106" s="30"/>
      <c r="M106" s="30"/>
      <c r="N106" s="178"/>
      <c r="O106" s="30"/>
      <c r="P106" s="178"/>
      <c r="Q106" s="30"/>
      <c r="R106" s="178"/>
      <c r="S106" s="30"/>
      <c r="T106" s="177"/>
      <c r="U106" s="30"/>
      <c r="V106" s="30"/>
      <c r="W106" s="177"/>
      <c r="X106" s="251">
        <f t="shared" si="5"/>
        <v>0</v>
      </c>
      <c r="Y106" s="251">
        <f t="shared" si="6"/>
        <v>0</v>
      </c>
      <c r="Z106" s="252">
        <f t="shared" si="7"/>
        <v>0</v>
      </c>
      <c r="AA106" s="30"/>
      <c r="AB106" s="124" t="s">
        <v>290</v>
      </c>
      <c r="AC106" s="30"/>
    </row>
    <row r="107" spans="1:29" x14ac:dyDescent="0.25">
      <c r="A107" s="80" t="s">
        <v>113</v>
      </c>
      <c r="B107" s="497" t="s">
        <v>262</v>
      </c>
      <c r="C107" s="30"/>
      <c r="D107" s="30"/>
      <c r="E107" s="30"/>
      <c r="F107" s="30"/>
      <c r="G107" s="30"/>
      <c r="H107" s="30"/>
      <c r="I107" s="30"/>
      <c r="J107" s="30"/>
      <c r="K107" s="247">
        <f t="shared" si="4"/>
        <v>0</v>
      </c>
      <c r="L107" s="30"/>
      <c r="M107" s="30"/>
      <c r="N107" s="178"/>
      <c r="O107" s="30"/>
      <c r="P107" s="178"/>
      <c r="Q107" s="30"/>
      <c r="R107" s="178"/>
      <c r="S107" s="30"/>
      <c r="T107" s="177"/>
      <c r="U107" s="30"/>
      <c r="V107" s="30"/>
      <c r="W107" s="177"/>
      <c r="X107" s="251">
        <f t="shared" si="5"/>
        <v>0</v>
      </c>
      <c r="Y107" s="251">
        <f t="shared" si="6"/>
        <v>0</v>
      </c>
      <c r="Z107" s="252">
        <f t="shared" si="7"/>
        <v>0</v>
      </c>
      <c r="AA107" s="30"/>
      <c r="AB107" s="124" t="s">
        <v>290</v>
      </c>
      <c r="AC107" s="30"/>
    </row>
    <row r="108" spans="1:29" x14ac:dyDescent="0.25">
      <c r="A108" s="80" t="s">
        <v>308</v>
      </c>
      <c r="B108" s="497" t="s">
        <v>263</v>
      </c>
      <c r="C108" s="30"/>
      <c r="D108" s="30"/>
      <c r="E108" s="30"/>
      <c r="F108" s="30"/>
      <c r="G108" s="30"/>
      <c r="H108" s="30"/>
      <c r="I108" s="30"/>
      <c r="J108" s="30"/>
      <c r="K108" s="247">
        <f t="shared" si="4"/>
        <v>0</v>
      </c>
      <c r="L108" s="30"/>
      <c r="M108" s="30"/>
      <c r="N108" s="178"/>
      <c r="O108" s="30"/>
      <c r="P108" s="178"/>
      <c r="Q108" s="30"/>
      <c r="R108" s="178"/>
      <c r="S108" s="30"/>
      <c r="T108" s="177"/>
      <c r="U108" s="30"/>
      <c r="V108" s="30"/>
      <c r="W108" s="177"/>
      <c r="X108" s="251">
        <f t="shared" si="5"/>
        <v>0</v>
      </c>
      <c r="Y108" s="251">
        <f t="shared" si="6"/>
        <v>0</v>
      </c>
      <c r="Z108" s="252">
        <f t="shared" si="7"/>
        <v>0</v>
      </c>
      <c r="AA108" s="30"/>
      <c r="AB108" s="124" t="s">
        <v>290</v>
      </c>
      <c r="AC108" s="30"/>
    </row>
    <row r="109" spans="1:29" x14ac:dyDescent="0.25">
      <c r="A109" s="80" t="s">
        <v>114</v>
      </c>
      <c r="B109" s="497" t="s">
        <v>264</v>
      </c>
      <c r="C109" s="30"/>
      <c r="D109" s="30"/>
      <c r="E109" s="30"/>
      <c r="F109" s="30"/>
      <c r="G109" s="30"/>
      <c r="H109" s="30"/>
      <c r="I109" s="30"/>
      <c r="J109" s="30"/>
      <c r="K109" s="247">
        <f t="shared" si="4"/>
        <v>0</v>
      </c>
      <c r="L109" s="30"/>
      <c r="M109" s="30"/>
      <c r="N109" s="178"/>
      <c r="O109" s="30"/>
      <c r="P109" s="178"/>
      <c r="Q109" s="30"/>
      <c r="R109" s="178"/>
      <c r="S109" s="30"/>
      <c r="T109" s="177"/>
      <c r="U109" s="30"/>
      <c r="V109" s="30"/>
      <c r="W109" s="177"/>
      <c r="X109" s="251">
        <f t="shared" si="5"/>
        <v>0</v>
      </c>
      <c r="Y109" s="251">
        <f t="shared" si="6"/>
        <v>0</v>
      </c>
      <c r="Z109" s="252">
        <f t="shared" si="7"/>
        <v>0</v>
      </c>
      <c r="AA109" s="30"/>
      <c r="AB109" s="124" t="s">
        <v>290</v>
      </c>
      <c r="AC109" s="30"/>
    </row>
    <row r="110" spans="1:29" x14ac:dyDescent="0.25">
      <c r="A110" s="80" t="s">
        <v>115</v>
      </c>
      <c r="B110" s="497" t="s">
        <v>265</v>
      </c>
      <c r="C110" s="30"/>
      <c r="D110" s="30"/>
      <c r="E110" s="30"/>
      <c r="F110" s="30"/>
      <c r="G110" s="30"/>
      <c r="H110" s="30"/>
      <c r="I110" s="30"/>
      <c r="J110" s="30"/>
      <c r="K110" s="247">
        <f t="shared" si="4"/>
        <v>0</v>
      </c>
      <c r="L110" s="30"/>
      <c r="M110" s="30"/>
      <c r="N110" s="178"/>
      <c r="O110" s="30"/>
      <c r="P110" s="178"/>
      <c r="Q110" s="30"/>
      <c r="R110" s="178"/>
      <c r="S110" s="30"/>
      <c r="T110" s="177"/>
      <c r="U110" s="30"/>
      <c r="V110" s="30"/>
      <c r="W110" s="177"/>
      <c r="X110" s="251">
        <f t="shared" si="5"/>
        <v>0</v>
      </c>
      <c r="Y110" s="251">
        <f t="shared" si="6"/>
        <v>0</v>
      </c>
      <c r="Z110" s="252">
        <f t="shared" si="7"/>
        <v>0</v>
      </c>
      <c r="AA110" s="30"/>
      <c r="AB110" s="124" t="s">
        <v>290</v>
      </c>
      <c r="AC110" s="30"/>
    </row>
    <row r="111" spans="1:29" x14ac:dyDescent="0.25">
      <c r="A111" s="80" t="s">
        <v>116</v>
      </c>
      <c r="B111" s="497" t="s">
        <v>266</v>
      </c>
      <c r="C111" s="30"/>
      <c r="D111" s="30"/>
      <c r="E111" s="30"/>
      <c r="F111" s="30"/>
      <c r="G111" s="30"/>
      <c r="H111" s="30"/>
      <c r="I111" s="30"/>
      <c r="J111" s="30"/>
      <c r="K111" s="247">
        <f t="shared" si="4"/>
        <v>0</v>
      </c>
      <c r="L111" s="30"/>
      <c r="M111" s="30"/>
      <c r="N111" s="178"/>
      <c r="O111" s="30"/>
      <c r="P111" s="178"/>
      <c r="Q111" s="30"/>
      <c r="R111" s="178"/>
      <c r="S111" s="30"/>
      <c r="T111" s="177"/>
      <c r="U111" s="30"/>
      <c r="V111" s="30"/>
      <c r="W111" s="177"/>
      <c r="X111" s="251">
        <f t="shared" si="5"/>
        <v>0</v>
      </c>
      <c r="Y111" s="251">
        <f t="shared" si="6"/>
        <v>0</v>
      </c>
      <c r="Z111" s="252">
        <f t="shared" si="7"/>
        <v>0</v>
      </c>
      <c r="AA111" s="30"/>
      <c r="AB111" s="124" t="s">
        <v>290</v>
      </c>
      <c r="AC111" s="30"/>
    </row>
    <row r="112" spans="1:29" x14ac:dyDescent="0.25">
      <c r="A112" s="80" t="s">
        <v>306</v>
      </c>
      <c r="B112" s="497" t="s">
        <v>267</v>
      </c>
      <c r="C112" s="30"/>
      <c r="D112" s="30"/>
      <c r="E112" s="30"/>
      <c r="F112" s="30"/>
      <c r="G112" s="30"/>
      <c r="H112" s="30"/>
      <c r="I112" s="30"/>
      <c r="J112" s="30"/>
      <c r="K112" s="247">
        <f t="shared" si="4"/>
        <v>0</v>
      </c>
      <c r="L112" s="30"/>
      <c r="M112" s="30"/>
      <c r="N112" s="178"/>
      <c r="O112" s="30"/>
      <c r="P112" s="178"/>
      <c r="Q112" s="30"/>
      <c r="R112" s="178"/>
      <c r="S112" s="30"/>
      <c r="T112" s="177"/>
      <c r="U112" s="30"/>
      <c r="V112" s="30"/>
      <c r="W112" s="177"/>
      <c r="X112" s="251">
        <f t="shared" si="5"/>
        <v>0</v>
      </c>
      <c r="Y112" s="251">
        <f t="shared" si="6"/>
        <v>0</v>
      </c>
      <c r="Z112" s="252">
        <f t="shared" si="7"/>
        <v>0</v>
      </c>
      <c r="AA112" s="30"/>
      <c r="AB112" s="124" t="s">
        <v>290</v>
      </c>
      <c r="AC112" s="30"/>
    </row>
    <row r="113" spans="1:29" x14ac:dyDescent="0.25">
      <c r="A113" s="80" t="s">
        <v>117</v>
      </c>
      <c r="B113" s="497" t="s">
        <v>268</v>
      </c>
      <c r="C113" s="30"/>
      <c r="D113" s="30"/>
      <c r="E113" s="30"/>
      <c r="F113" s="30"/>
      <c r="G113" s="30"/>
      <c r="H113" s="30"/>
      <c r="I113" s="30"/>
      <c r="J113" s="30"/>
      <c r="K113" s="247">
        <f t="shared" si="4"/>
        <v>0</v>
      </c>
      <c r="L113" s="30"/>
      <c r="M113" s="30"/>
      <c r="N113" s="178"/>
      <c r="O113" s="30"/>
      <c r="P113" s="178"/>
      <c r="Q113" s="30"/>
      <c r="R113" s="178"/>
      <c r="S113" s="30"/>
      <c r="T113" s="177"/>
      <c r="U113" s="30"/>
      <c r="V113" s="30"/>
      <c r="W113" s="177"/>
      <c r="X113" s="251">
        <f t="shared" si="5"/>
        <v>0</v>
      </c>
      <c r="Y113" s="251">
        <f t="shared" si="6"/>
        <v>0</v>
      </c>
      <c r="Z113" s="252">
        <f t="shared" si="7"/>
        <v>0</v>
      </c>
      <c r="AA113" s="30"/>
      <c r="AB113" s="124" t="s">
        <v>290</v>
      </c>
      <c r="AC113" s="30"/>
    </row>
    <row r="114" spans="1:29" x14ac:dyDescent="0.25">
      <c r="A114" s="80" t="s">
        <v>118</v>
      </c>
      <c r="B114" s="497" t="s">
        <v>269</v>
      </c>
      <c r="C114" s="30"/>
      <c r="D114" s="30"/>
      <c r="E114" s="30"/>
      <c r="F114" s="30"/>
      <c r="G114" s="30"/>
      <c r="H114" s="30"/>
      <c r="I114" s="30"/>
      <c r="J114" s="30"/>
      <c r="K114" s="247">
        <f t="shared" si="4"/>
        <v>0</v>
      </c>
      <c r="L114" s="30"/>
      <c r="M114" s="30"/>
      <c r="N114" s="178"/>
      <c r="O114" s="30"/>
      <c r="P114" s="178"/>
      <c r="Q114" s="30"/>
      <c r="R114" s="178"/>
      <c r="S114" s="30"/>
      <c r="T114" s="177"/>
      <c r="U114" s="30"/>
      <c r="V114" s="30"/>
      <c r="W114" s="177"/>
      <c r="X114" s="251">
        <f t="shared" si="5"/>
        <v>0</v>
      </c>
      <c r="Y114" s="251">
        <f t="shared" si="6"/>
        <v>0</v>
      </c>
      <c r="Z114" s="252">
        <f t="shared" si="7"/>
        <v>0</v>
      </c>
      <c r="AA114" s="30"/>
      <c r="AB114" s="124" t="s">
        <v>290</v>
      </c>
      <c r="AC114" s="30"/>
    </row>
    <row r="115" spans="1:29" x14ac:dyDescent="0.25">
      <c r="A115" s="80" t="s">
        <v>119</v>
      </c>
      <c r="B115" s="497" t="s">
        <v>270</v>
      </c>
      <c r="C115" s="30"/>
      <c r="D115" s="30"/>
      <c r="E115" s="30"/>
      <c r="F115" s="30"/>
      <c r="G115" s="30"/>
      <c r="H115" s="30"/>
      <c r="I115" s="30"/>
      <c r="J115" s="30"/>
      <c r="K115" s="247">
        <f t="shared" si="4"/>
        <v>0</v>
      </c>
      <c r="L115" s="30"/>
      <c r="M115" s="30"/>
      <c r="N115" s="178"/>
      <c r="O115" s="30"/>
      <c r="P115" s="178"/>
      <c r="Q115" s="30"/>
      <c r="R115" s="178"/>
      <c r="S115" s="30"/>
      <c r="T115" s="177"/>
      <c r="U115" s="30"/>
      <c r="V115" s="30"/>
      <c r="W115" s="177"/>
      <c r="X115" s="251">
        <f t="shared" si="5"/>
        <v>0</v>
      </c>
      <c r="Y115" s="251">
        <f t="shared" si="6"/>
        <v>0</v>
      </c>
      <c r="Z115" s="252">
        <f t="shared" si="7"/>
        <v>0</v>
      </c>
      <c r="AA115" s="30"/>
      <c r="AB115" s="124" t="s">
        <v>290</v>
      </c>
      <c r="AC115" s="30"/>
    </row>
    <row r="116" spans="1:29" x14ac:dyDescent="0.25">
      <c r="A116" s="80" t="s">
        <v>120</v>
      </c>
      <c r="B116" s="497" t="s">
        <v>271</v>
      </c>
      <c r="C116" s="30"/>
      <c r="D116" s="30"/>
      <c r="E116" s="30"/>
      <c r="F116" s="30"/>
      <c r="G116" s="30"/>
      <c r="H116" s="30"/>
      <c r="I116" s="30"/>
      <c r="J116" s="30"/>
      <c r="K116" s="247">
        <f t="shared" si="4"/>
        <v>0</v>
      </c>
      <c r="L116" s="30"/>
      <c r="M116" s="30"/>
      <c r="N116" s="178"/>
      <c r="O116" s="30"/>
      <c r="P116" s="178"/>
      <c r="Q116" s="30"/>
      <c r="R116" s="178"/>
      <c r="S116" s="30"/>
      <c r="T116" s="177"/>
      <c r="U116" s="30"/>
      <c r="V116" s="30"/>
      <c r="W116" s="177"/>
      <c r="X116" s="251">
        <f t="shared" si="5"/>
        <v>0</v>
      </c>
      <c r="Y116" s="251">
        <f t="shared" si="6"/>
        <v>0</v>
      </c>
      <c r="Z116" s="252">
        <f t="shared" si="7"/>
        <v>0</v>
      </c>
      <c r="AA116" s="30"/>
      <c r="AB116" s="124" t="s">
        <v>290</v>
      </c>
      <c r="AC116" s="30"/>
    </row>
    <row r="117" spans="1:29" x14ac:dyDescent="0.25">
      <c r="A117" s="80" t="s">
        <v>121</v>
      </c>
      <c r="B117" s="497" t="s">
        <v>272</v>
      </c>
      <c r="C117" s="30"/>
      <c r="D117" s="30"/>
      <c r="E117" s="30"/>
      <c r="F117" s="30"/>
      <c r="G117" s="30"/>
      <c r="H117" s="30"/>
      <c r="I117" s="30"/>
      <c r="J117" s="30"/>
      <c r="K117" s="247">
        <f t="shared" si="4"/>
        <v>0</v>
      </c>
      <c r="L117" s="30"/>
      <c r="M117" s="30"/>
      <c r="N117" s="178"/>
      <c r="O117" s="30"/>
      <c r="P117" s="178"/>
      <c r="Q117" s="30"/>
      <c r="R117" s="178"/>
      <c r="S117" s="30"/>
      <c r="T117" s="177"/>
      <c r="U117" s="30"/>
      <c r="V117" s="30"/>
      <c r="W117" s="177"/>
      <c r="X117" s="251">
        <f t="shared" si="5"/>
        <v>0</v>
      </c>
      <c r="Y117" s="251">
        <f t="shared" si="6"/>
        <v>0</v>
      </c>
      <c r="Z117" s="252">
        <f t="shared" si="7"/>
        <v>0</v>
      </c>
      <c r="AA117" s="30"/>
      <c r="AB117" s="124" t="s">
        <v>290</v>
      </c>
      <c r="AC117" s="30"/>
    </row>
    <row r="118" spans="1:29" x14ac:dyDescent="0.25">
      <c r="A118" s="80" t="s">
        <v>122</v>
      </c>
      <c r="B118" s="497" t="s">
        <v>273</v>
      </c>
      <c r="C118" s="30"/>
      <c r="D118" s="30"/>
      <c r="E118" s="30"/>
      <c r="F118" s="30"/>
      <c r="G118" s="30"/>
      <c r="H118" s="30"/>
      <c r="I118" s="30"/>
      <c r="J118" s="30"/>
      <c r="K118" s="247">
        <f t="shared" si="4"/>
        <v>0</v>
      </c>
      <c r="L118" s="30"/>
      <c r="M118" s="30"/>
      <c r="N118" s="178"/>
      <c r="O118" s="30"/>
      <c r="P118" s="178"/>
      <c r="Q118" s="30"/>
      <c r="R118" s="178"/>
      <c r="S118" s="30"/>
      <c r="T118" s="177"/>
      <c r="U118" s="30"/>
      <c r="V118" s="30"/>
      <c r="W118" s="177"/>
      <c r="X118" s="251">
        <f t="shared" si="5"/>
        <v>0</v>
      </c>
      <c r="Y118" s="251">
        <f t="shared" si="6"/>
        <v>0</v>
      </c>
      <c r="Z118" s="252">
        <f t="shared" si="7"/>
        <v>0</v>
      </c>
      <c r="AA118" s="30"/>
      <c r="AB118" s="124" t="s">
        <v>290</v>
      </c>
      <c r="AC118" s="30"/>
    </row>
    <row r="119" spans="1:29" x14ac:dyDescent="0.25">
      <c r="A119" s="80" t="s">
        <v>362</v>
      </c>
      <c r="B119" s="497" t="s">
        <v>274</v>
      </c>
      <c r="C119" s="30"/>
      <c r="D119" s="30"/>
      <c r="E119" s="30"/>
      <c r="F119" s="30"/>
      <c r="G119" s="30"/>
      <c r="H119" s="30"/>
      <c r="I119" s="30"/>
      <c r="J119" s="30"/>
      <c r="K119" s="247">
        <f t="shared" si="4"/>
        <v>0</v>
      </c>
      <c r="L119" s="30"/>
      <c r="M119" s="30"/>
      <c r="N119" s="178"/>
      <c r="O119" s="30"/>
      <c r="P119" s="178"/>
      <c r="Q119" s="30"/>
      <c r="R119" s="178"/>
      <c r="S119" s="30"/>
      <c r="T119" s="177"/>
      <c r="U119" s="30"/>
      <c r="V119" s="30"/>
      <c r="W119" s="177"/>
      <c r="X119" s="251">
        <f t="shared" si="5"/>
        <v>0</v>
      </c>
      <c r="Y119" s="251">
        <f t="shared" si="6"/>
        <v>0</v>
      </c>
      <c r="Z119" s="252">
        <f t="shared" si="7"/>
        <v>0</v>
      </c>
      <c r="AA119" s="30"/>
      <c r="AB119" s="124" t="s">
        <v>290</v>
      </c>
      <c r="AC119" s="30"/>
    </row>
    <row r="120" spans="1:29" x14ac:dyDescent="0.25">
      <c r="A120" s="80" t="s">
        <v>363</v>
      </c>
      <c r="B120" s="497" t="s">
        <v>275</v>
      </c>
      <c r="C120" s="30"/>
      <c r="D120" s="30"/>
      <c r="E120" s="30"/>
      <c r="F120" s="30"/>
      <c r="G120" s="30"/>
      <c r="H120" s="30"/>
      <c r="I120" s="30"/>
      <c r="J120" s="30"/>
      <c r="K120" s="247">
        <f t="shared" si="4"/>
        <v>0</v>
      </c>
      <c r="L120" s="30"/>
      <c r="M120" s="30"/>
      <c r="N120" s="178"/>
      <c r="O120" s="30"/>
      <c r="P120" s="178"/>
      <c r="Q120" s="30"/>
      <c r="R120" s="178"/>
      <c r="S120" s="30"/>
      <c r="T120" s="177"/>
      <c r="U120" s="30"/>
      <c r="V120" s="30"/>
      <c r="W120" s="177"/>
      <c r="X120" s="251">
        <f t="shared" si="5"/>
        <v>0</v>
      </c>
      <c r="Y120" s="251">
        <f t="shared" si="6"/>
        <v>0</v>
      </c>
      <c r="Z120" s="252">
        <f t="shared" si="7"/>
        <v>0</v>
      </c>
      <c r="AA120" s="30"/>
      <c r="AB120" s="124" t="s">
        <v>290</v>
      </c>
      <c r="AC120" s="30"/>
    </row>
    <row r="121" spans="1:29" x14ac:dyDescent="0.25">
      <c r="A121" s="80" t="s">
        <v>123</v>
      </c>
      <c r="B121" s="497" t="s">
        <v>276</v>
      </c>
      <c r="C121" s="30"/>
      <c r="D121" s="30"/>
      <c r="E121" s="30"/>
      <c r="F121" s="30"/>
      <c r="G121" s="30"/>
      <c r="H121" s="30"/>
      <c r="I121" s="30"/>
      <c r="J121" s="30"/>
      <c r="K121" s="247">
        <f t="shared" si="4"/>
        <v>0</v>
      </c>
      <c r="L121" s="30"/>
      <c r="M121" s="30"/>
      <c r="N121" s="178"/>
      <c r="O121" s="30"/>
      <c r="P121" s="178"/>
      <c r="Q121" s="30"/>
      <c r="R121" s="178"/>
      <c r="S121" s="30"/>
      <c r="T121" s="177"/>
      <c r="U121" s="30"/>
      <c r="V121" s="30"/>
      <c r="W121" s="177"/>
      <c r="X121" s="251">
        <f t="shared" si="5"/>
        <v>0</v>
      </c>
      <c r="Y121" s="251">
        <f t="shared" si="6"/>
        <v>0</v>
      </c>
      <c r="Z121" s="252">
        <f t="shared" si="7"/>
        <v>0</v>
      </c>
      <c r="AA121" s="30"/>
      <c r="AB121" s="124" t="s">
        <v>290</v>
      </c>
      <c r="AC121" s="30"/>
    </row>
    <row r="122" spans="1:29" x14ac:dyDescent="0.25">
      <c r="A122" s="80" t="s">
        <v>364</v>
      </c>
      <c r="B122" s="497" t="s">
        <v>277</v>
      </c>
      <c r="C122" s="30"/>
      <c r="D122" s="30"/>
      <c r="E122" s="30"/>
      <c r="F122" s="30"/>
      <c r="G122" s="30"/>
      <c r="H122" s="30"/>
      <c r="I122" s="30"/>
      <c r="J122" s="30"/>
      <c r="K122" s="247">
        <f t="shared" si="4"/>
        <v>0</v>
      </c>
      <c r="L122" s="30"/>
      <c r="M122" s="30"/>
      <c r="N122" s="178"/>
      <c r="O122" s="30"/>
      <c r="P122" s="178"/>
      <c r="Q122" s="30"/>
      <c r="R122" s="178"/>
      <c r="S122" s="30"/>
      <c r="T122" s="177"/>
      <c r="U122" s="30"/>
      <c r="V122" s="30"/>
      <c r="W122" s="177"/>
      <c r="X122" s="251">
        <f t="shared" si="5"/>
        <v>0</v>
      </c>
      <c r="Y122" s="251">
        <f t="shared" si="6"/>
        <v>0</v>
      </c>
      <c r="Z122" s="252">
        <f t="shared" si="7"/>
        <v>0</v>
      </c>
      <c r="AA122" s="30"/>
      <c r="AB122" s="124" t="s">
        <v>290</v>
      </c>
      <c r="AC122" s="30"/>
    </row>
    <row r="123" spans="1:29" x14ac:dyDescent="0.25">
      <c r="A123" s="80" t="s">
        <v>124</v>
      </c>
      <c r="B123" s="497" t="s">
        <v>287</v>
      </c>
      <c r="C123" s="30"/>
      <c r="D123" s="30"/>
      <c r="E123" s="30"/>
      <c r="F123" s="30"/>
      <c r="G123" s="30"/>
      <c r="H123" s="30"/>
      <c r="I123" s="30"/>
      <c r="J123" s="30"/>
      <c r="K123" s="247">
        <f t="shared" si="4"/>
        <v>0</v>
      </c>
      <c r="L123" s="30"/>
      <c r="M123" s="30"/>
      <c r="N123" s="178"/>
      <c r="O123" s="30"/>
      <c r="P123" s="178"/>
      <c r="Q123" s="30"/>
      <c r="R123" s="178"/>
      <c r="S123" s="30"/>
      <c r="T123" s="177"/>
      <c r="U123" s="30"/>
      <c r="V123" s="30"/>
      <c r="W123" s="177"/>
      <c r="X123" s="251">
        <f t="shared" si="5"/>
        <v>0</v>
      </c>
      <c r="Y123" s="251">
        <f t="shared" si="6"/>
        <v>0</v>
      </c>
      <c r="Z123" s="252">
        <f t="shared" si="7"/>
        <v>0</v>
      </c>
      <c r="AA123" s="30"/>
      <c r="AB123" s="124" t="s">
        <v>290</v>
      </c>
      <c r="AC123" s="30"/>
    </row>
    <row r="124" spans="1:29" x14ac:dyDescent="0.25">
      <c r="A124" s="80" t="s">
        <v>125</v>
      </c>
      <c r="B124" s="497" t="s">
        <v>288</v>
      </c>
      <c r="C124" s="30"/>
      <c r="D124" s="30"/>
      <c r="E124" s="30"/>
      <c r="F124" s="30"/>
      <c r="G124" s="30"/>
      <c r="H124" s="30"/>
      <c r="I124" s="30"/>
      <c r="J124" s="30"/>
      <c r="K124" s="247">
        <f t="shared" si="4"/>
        <v>0</v>
      </c>
      <c r="L124" s="30"/>
      <c r="M124" s="30"/>
      <c r="N124" s="178"/>
      <c r="O124" s="30"/>
      <c r="P124" s="178"/>
      <c r="Q124" s="30"/>
      <c r="R124" s="178"/>
      <c r="S124" s="30"/>
      <c r="T124" s="177"/>
      <c r="U124" s="30"/>
      <c r="V124" s="30"/>
      <c r="W124" s="177"/>
      <c r="X124" s="251">
        <f t="shared" si="5"/>
        <v>0</v>
      </c>
      <c r="Y124" s="251">
        <f t="shared" si="6"/>
        <v>0</v>
      </c>
      <c r="Z124" s="252">
        <f t="shared" si="7"/>
        <v>0</v>
      </c>
      <c r="AA124" s="30"/>
      <c r="AB124" s="124" t="s">
        <v>290</v>
      </c>
      <c r="AC124" s="30"/>
    </row>
    <row r="125" spans="1:29" x14ac:dyDescent="0.25">
      <c r="A125" s="80" t="s">
        <v>126</v>
      </c>
      <c r="B125" s="497" t="s">
        <v>289</v>
      </c>
      <c r="C125" s="30"/>
      <c r="D125" s="30"/>
      <c r="E125" s="30"/>
      <c r="F125" s="30"/>
      <c r="G125" s="30"/>
      <c r="H125" s="30"/>
      <c r="I125" s="30"/>
      <c r="J125" s="30"/>
      <c r="K125" s="247">
        <f t="shared" si="4"/>
        <v>0</v>
      </c>
      <c r="L125" s="30"/>
      <c r="M125" s="30"/>
      <c r="N125" s="178"/>
      <c r="O125" s="30"/>
      <c r="P125" s="178"/>
      <c r="Q125" s="30"/>
      <c r="R125" s="178"/>
      <c r="S125" s="30"/>
      <c r="T125" s="177"/>
      <c r="U125" s="30"/>
      <c r="V125" s="30"/>
      <c r="W125" s="177"/>
      <c r="X125" s="251">
        <f t="shared" si="5"/>
        <v>0</v>
      </c>
      <c r="Y125" s="251">
        <f t="shared" si="6"/>
        <v>0</v>
      </c>
      <c r="Z125" s="252">
        <f t="shared" si="7"/>
        <v>0</v>
      </c>
      <c r="AA125" s="30"/>
      <c r="AB125" s="124" t="s">
        <v>290</v>
      </c>
      <c r="AC125" s="30"/>
    </row>
    <row r="126" spans="1:29" s="20" customFormat="1" x14ac:dyDescent="0.25">
      <c r="A126" s="80" t="s">
        <v>127</v>
      </c>
      <c r="B126" s="497" t="s">
        <v>296</v>
      </c>
      <c r="C126" s="162"/>
      <c r="D126" s="162"/>
      <c r="E126" s="162"/>
      <c r="F126" s="162"/>
      <c r="G126" s="162"/>
      <c r="H126" s="162"/>
      <c r="I126" s="162"/>
      <c r="J126" s="162"/>
      <c r="K126" s="247">
        <f t="shared" si="4"/>
        <v>0</v>
      </c>
      <c r="L126" s="162"/>
      <c r="M126" s="162"/>
      <c r="N126" s="178"/>
      <c r="O126" s="162"/>
      <c r="P126" s="178"/>
      <c r="Q126" s="162"/>
      <c r="R126" s="178"/>
      <c r="S126" s="162"/>
      <c r="T126" s="179"/>
      <c r="U126" s="162"/>
      <c r="V126" s="162"/>
      <c r="W126" s="179"/>
      <c r="X126" s="251">
        <f t="shared" si="5"/>
        <v>0</v>
      </c>
      <c r="Y126" s="251">
        <f t="shared" si="6"/>
        <v>0</v>
      </c>
      <c r="Z126" s="252">
        <f t="shared" si="7"/>
        <v>0</v>
      </c>
      <c r="AA126" s="162"/>
      <c r="AB126" s="124" t="s">
        <v>290</v>
      </c>
      <c r="AC126" s="162"/>
    </row>
    <row r="127" spans="1:29" x14ac:dyDescent="0.25">
      <c r="A127" s="80" t="s">
        <v>128</v>
      </c>
      <c r="B127" s="497" t="s">
        <v>311</v>
      </c>
      <c r="C127" s="30"/>
      <c r="D127" s="30"/>
      <c r="E127" s="30"/>
      <c r="F127" s="30"/>
      <c r="G127" s="30"/>
      <c r="H127" s="30"/>
      <c r="I127" s="30"/>
      <c r="J127" s="30"/>
      <c r="K127" s="247">
        <f t="shared" si="4"/>
        <v>0</v>
      </c>
      <c r="L127" s="30"/>
      <c r="M127" s="30"/>
      <c r="N127" s="178"/>
      <c r="O127" s="30"/>
      <c r="P127" s="178"/>
      <c r="Q127" s="30"/>
      <c r="R127" s="178"/>
      <c r="S127" s="30"/>
      <c r="T127" s="177"/>
      <c r="U127" s="30"/>
      <c r="V127" s="30"/>
      <c r="W127" s="177"/>
      <c r="X127" s="251">
        <f t="shared" si="5"/>
        <v>0</v>
      </c>
      <c r="Y127" s="251">
        <f t="shared" si="6"/>
        <v>0</v>
      </c>
      <c r="Z127" s="252">
        <f t="shared" si="7"/>
        <v>0</v>
      </c>
      <c r="AA127" s="30"/>
      <c r="AB127" s="124" t="s">
        <v>290</v>
      </c>
      <c r="AC127" s="30"/>
    </row>
    <row r="128" spans="1:29" x14ac:dyDescent="0.25">
      <c r="A128" s="80" t="s">
        <v>129</v>
      </c>
      <c r="B128" s="497" t="s">
        <v>312</v>
      </c>
      <c r="C128" s="30"/>
      <c r="D128" s="30"/>
      <c r="E128" s="30"/>
      <c r="F128" s="30"/>
      <c r="G128" s="30"/>
      <c r="H128" s="30"/>
      <c r="I128" s="30"/>
      <c r="J128" s="30"/>
      <c r="K128" s="247">
        <f t="shared" si="4"/>
        <v>0</v>
      </c>
      <c r="L128" s="30"/>
      <c r="M128" s="30"/>
      <c r="N128" s="178"/>
      <c r="O128" s="30"/>
      <c r="P128" s="178"/>
      <c r="Q128" s="30"/>
      <c r="R128" s="178"/>
      <c r="S128" s="30"/>
      <c r="T128" s="177"/>
      <c r="U128" s="30"/>
      <c r="V128" s="30"/>
      <c r="W128" s="177"/>
      <c r="X128" s="251">
        <f t="shared" si="5"/>
        <v>0</v>
      </c>
      <c r="Y128" s="251">
        <f t="shared" si="6"/>
        <v>0</v>
      </c>
      <c r="Z128" s="252">
        <f t="shared" si="7"/>
        <v>0</v>
      </c>
      <c r="AA128" s="30"/>
      <c r="AB128" s="124" t="s">
        <v>290</v>
      </c>
      <c r="AC128" s="30"/>
    </row>
    <row r="129" spans="1:29" x14ac:dyDescent="0.25">
      <c r="A129" s="80" t="s">
        <v>307</v>
      </c>
      <c r="B129" s="497" t="s">
        <v>313</v>
      </c>
      <c r="C129" s="30"/>
      <c r="D129" s="30"/>
      <c r="E129" s="30"/>
      <c r="F129" s="30"/>
      <c r="G129" s="30"/>
      <c r="H129" s="30"/>
      <c r="I129" s="30"/>
      <c r="J129" s="30"/>
      <c r="K129" s="247">
        <f t="shared" si="4"/>
        <v>0</v>
      </c>
      <c r="L129" s="30"/>
      <c r="M129" s="30"/>
      <c r="N129" s="178"/>
      <c r="O129" s="30"/>
      <c r="P129" s="178"/>
      <c r="Q129" s="30"/>
      <c r="R129" s="178"/>
      <c r="S129" s="30"/>
      <c r="T129" s="177"/>
      <c r="U129" s="30"/>
      <c r="V129" s="30"/>
      <c r="W129" s="177"/>
      <c r="X129" s="251">
        <f t="shared" si="5"/>
        <v>0</v>
      </c>
      <c r="Y129" s="251">
        <f t="shared" si="6"/>
        <v>0</v>
      </c>
      <c r="Z129" s="252">
        <f t="shared" si="7"/>
        <v>0</v>
      </c>
      <c r="AA129" s="30"/>
      <c r="AB129" s="124" t="s">
        <v>290</v>
      </c>
      <c r="AC129" s="30"/>
    </row>
    <row r="130" spans="1:29" x14ac:dyDescent="0.25">
      <c r="A130" s="80" t="s">
        <v>131</v>
      </c>
      <c r="B130" s="497" t="s">
        <v>314</v>
      </c>
      <c r="C130" s="30"/>
      <c r="D130" s="30"/>
      <c r="E130" s="30"/>
      <c r="F130" s="30"/>
      <c r="G130" s="30"/>
      <c r="H130" s="30"/>
      <c r="I130" s="30"/>
      <c r="J130" s="30"/>
      <c r="K130" s="247">
        <f t="shared" si="4"/>
        <v>0</v>
      </c>
      <c r="L130" s="30"/>
      <c r="M130" s="30"/>
      <c r="N130" s="178"/>
      <c r="O130" s="30"/>
      <c r="P130" s="178"/>
      <c r="Q130" s="30"/>
      <c r="R130" s="178"/>
      <c r="S130" s="30"/>
      <c r="T130" s="177"/>
      <c r="U130" s="30"/>
      <c r="V130" s="30"/>
      <c r="W130" s="177"/>
      <c r="X130" s="251">
        <f t="shared" si="5"/>
        <v>0</v>
      </c>
      <c r="Y130" s="251">
        <f t="shared" si="6"/>
        <v>0</v>
      </c>
      <c r="Z130" s="252">
        <f t="shared" si="7"/>
        <v>0</v>
      </c>
      <c r="AA130" s="30"/>
      <c r="AB130" s="124" t="s">
        <v>290</v>
      </c>
      <c r="AC130" s="30"/>
    </row>
    <row r="131" spans="1:29" x14ac:dyDescent="0.25">
      <c r="A131" s="80" t="s">
        <v>305</v>
      </c>
      <c r="B131" s="497" t="s">
        <v>315</v>
      </c>
      <c r="C131" s="30"/>
      <c r="D131" s="30"/>
      <c r="E131" s="30"/>
      <c r="F131" s="30"/>
      <c r="G131" s="30"/>
      <c r="H131" s="30"/>
      <c r="I131" s="30"/>
      <c r="J131" s="30"/>
      <c r="K131" s="247">
        <f t="shared" si="4"/>
        <v>0</v>
      </c>
      <c r="L131" s="30"/>
      <c r="M131" s="30"/>
      <c r="N131" s="178"/>
      <c r="O131" s="30"/>
      <c r="P131" s="178"/>
      <c r="Q131" s="30"/>
      <c r="R131" s="178"/>
      <c r="S131" s="30"/>
      <c r="T131" s="177"/>
      <c r="U131" s="30"/>
      <c r="V131" s="30"/>
      <c r="W131" s="177"/>
      <c r="X131" s="251">
        <f t="shared" si="5"/>
        <v>0</v>
      </c>
      <c r="Y131" s="251">
        <f t="shared" si="6"/>
        <v>0</v>
      </c>
      <c r="Z131" s="252">
        <f t="shared" si="7"/>
        <v>0</v>
      </c>
      <c r="AA131" s="30"/>
      <c r="AB131" s="124" t="s">
        <v>290</v>
      </c>
      <c r="AC131" s="30"/>
    </row>
    <row r="132" spans="1:29" s="20" customFormat="1" x14ac:dyDescent="0.25">
      <c r="A132" s="80" t="s">
        <v>130</v>
      </c>
      <c r="B132" s="497" t="s">
        <v>316</v>
      </c>
      <c r="C132" s="162"/>
      <c r="D132" s="162"/>
      <c r="E132" s="162"/>
      <c r="F132" s="162"/>
      <c r="G132" s="162"/>
      <c r="H132" s="162"/>
      <c r="I132" s="162"/>
      <c r="J132" s="162"/>
      <c r="K132" s="247">
        <f t="shared" si="4"/>
        <v>0</v>
      </c>
      <c r="L132" s="162"/>
      <c r="M132" s="162"/>
      <c r="N132" s="178"/>
      <c r="O132" s="162"/>
      <c r="P132" s="178"/>
      <c r="Q132" s="162"/>
      <c r="R132" s="178"/>
      <c r="S132" s="162"/>
      <c r="T132" s="179"/>
      <c r="U132" s="162"/>
      <c r="V132" s="162"/>
      <c r="W132" s="179"/>
      <c r="X132" s="251">
        <f t="shared" si="5"/>
        <v>0</v>
      </c>
      <c r="Y132" s="251">
        <f t="shared" si="6"/>
        <v>0</v>
      </c>
      <c r="Z132" s="252">
        <f t="shared" si="7"/>
        <v>0</v>
      </c>
      <c r="AA132" s="156"/>
      <c r="AB132" s="124" t="s">
        <v>290</v>
      </c>
      <c r="AC132" s="156"/>
    </row>
    <row r="133" spans="1:29" x14ac:dyDescent="0.25">
      <c r="A133" s="80" t="s">
        <v>365</v>
      </c>
      <c r="B133" s="497" t="s">
        <v>317</v>
      </c>
      <c r="C133" s="53"/>
      <c r="D133" s="53"/>
      <c r="E133" s="53"/>
      <c r="F133" s="53"/>
      <c r="G133" s="53"/>
      <c r="H133" s="53"/>
      <c r="I133" s="53"/>
      <c r="J133" s="53"/>
      <c r="K133" s="247">
        <f t="shared" si="4"/>
        <v>0</v>
      </c>
      <c r="L133" s="53"/>
      <c r="M133" s="53"/>
      <c r="N133" s="177"/>
      <c r="O133" s="53"/>
      <c r="P133" s="178"/>
      <c r="Q133" s="53"/>
      <c r="R133" s="178"/>
      <c r="S133" s="53"/>
      <c r="T133" s="177"/>
      <c r="U133" s="53"/>
      <c r="V133" s="53"/>
      <c r="W133" s="177"/>
      <c r="X133" s="251">
        <f t="shared" si="5"/>
        <v>0</v>
      </c>
      <c r="Y133" s="251">
        <f t="shared" si="6"/>
        <v>0</v>
      </c>
      <c r="Z133" s="252">
        <f t="shared" si="7"/>
        <v>0</v>
      </c>
      <c r="AA133" s="53"/>
      <c r="AB133" s="124" t="s">
        <v>290</v>
      </c>
      <c r="AC133" s="53"/>
    </row>
    <row r="134" spans="1:29" x14ac:dyDescent="0.25">
      <c r="A134" s="80" t="s">
        <v>132</v>
      </c>
      <c r="B134" s="497" t="s">
        <v>318</v>
      </c>
      <c r="C134" s="53"/>
      <c r="D134" s="53"/>
      <c r="E134" s="53"/>
      <c r="F134" s="53"/>
      <c r="G134" s="53"/>
      <c r="H134" s="53"/>
      <c r="I134" s="53"/>
      <c r="J134" s="53"/>
      <c r="K134" s="247">
        <f t="shared" si="4"/>
        <v>0</v>
      </c>
      <c r="L134" s="53"/>
      <c r="M134" s="53"/>
      <c r="N134" s="177"/>
      <c r="O134" s="53"/>
      <c r="P134" s="178"/>
      <c r="Q134" s="53"/>
      <c r="R134" s="178"/>
      <c r="S134" s="53"/>
      <c r="T134" s="177"/>
      <c r="U134" s="53"/>
      <c r="V134" s="53"/>
      <c r="W134" s="177"/>
      <c r="X134" s="251">
        <f t="shared" si="5"/>
        <v>0</v>
      </c>
      <c r="Y134" s="251">
        <f t="shared" si="6"/>
        <v>0</v>
      </c>
      <c r="Z134" s="252">
        <f t="shared" si="7"/>
        <v>0</v>
      </c>
      <c r="AA134" s="53"/>
      <c r="AB134" s="124" t="s">
        <v>290</v>
      </c>
      <c r="AC134" s="53"/>
    </row>
    <row r="135" spans="1:29" x14ac:dyDescent="0.25">
      <c r="A135" s="80" t="s">
        <v>197</v>
      </c>
      <c r="B135" s="497" t="s">
        <v>319</v>
      </c>
      <c r="C135" s="53"/>
      <c r="D135" s="53"/>
      <c r="E135" s="53"/>
      <c r="F135" s="53"/>
      <c r="G135" s="53"/>
      <c r="H135" s="53"/>
      <c r="I135" s="53"/>
      <c r="J135" s="53"/>
      <c r="K135" s="247">
        <f t="shared" si="4"/>
        <v>0</v>
      </c>
      <c r="L135" s="53"/>
      <c r="M135" s="53"/>
      <c r="N135" s="177"/>
      <c r="O135" s="53"/>
      <c r="P135" s="178"/>
      <c r="Q135" s="53"/>
      <c r="R135" s="178"/>
      <c r="S135" s="53"/>
      <c r="T135" s="177"/>
      <c r="U135" s="53"/>
      <c r="V135" s="53"/>
      <c r="W135" s="177"/>
      <c r="X135" s="251">
        <f t="shared" si="5"/>
        <v>0</v>
      </c>
      <c r="Y135" s="251">
        <f t="shared" si="6"/>
        <v>0</v>
      </c>
      <c r="Z135" s="252">
        <f t="shared" si="7"/>
        <v>0</v>
      </c>
      <c r="AA135" s="53"/>
      <c r="AB135" s="124" t="s">
        <v>290</v>
      </c>
      <c r="AC135" s="53"/>
    </row>
    <row r="136" spans="1:29" x14ac:dyDescent="0.25">
      <c r="A136" s="80" t="s">
        <v>366</v>
      </c>
      <c r="B136" s="497" t="s">
        <v>320</v>
      </c>
      <c r="C136" s="53"/>
      <c r="D136" s="53"/>
      <c r="E136" s="53"/>
      <c r="F136" s="53"/>
      <c r="G136" s="53"/>
      <c r="H136" s="53"/>
      <c r="I136" s="53"/>
      <c r="J136" s="53"/>
      <c r="K136" s="247">
        <f t="shared" si="4"/>
        <v>0</v>
      </c>
      <c r="L136" s="53"/>
      <c r="M136" s="53"/>
      <c r="N136" s="177"/>
      <c r="O136" s="53"/>
      <c r="P136" s="178"/>
      <c r="Q136" s="53"/>
      <c r="R136" s="178"/>
      <c r="S136" s="53"/>
      <c r="T136" s="177"/>
      <c r="U136" s="53"/>
      <c r="V136" s="53"/>
      <c r="W136" s="177"/>
      <c r="X136" s="251">
        <f t="shared" si="5"/>
        <v>0</v>
      </c>
      <c r="Y136" s="251">
        <f t="shared" si="6"/>
        <v>0</v>
      </c>
      <c r="Z136" s="252">
        <f t="shared" si="7"/>
        <v>0</v>
      </c>
      <c r="AA136" s="53"/>
      <c r="AB136" s="124" t="s">
        <v>290</v>
      </c>
      <c r="AC136" s="53"/>
    </row>
    <row r="137" spans="1:29" x14ac:dyDescent="0.25">
      <c r="A137" s="80" t="s">
        <v>304</v>
      </c>
      <c r="B137" s="497" t="s">
        <v>321</v>
      </c>
      <c r="C137" s="53"/>
      <c r="D137" s="53"/>
      <c r="E137" s="53"/>
      <c r="F137" s="53"/>
      <c r="G137" s="53"/>
      <c r="H137" s="53"/>
      <c r="I137" s="53"/>
      <c r="J137" s="53"/>
      <c r="K137" s="247">
        <f t="shared" si="4"/>
        <v>0</v>
      </c>
      <c r="L137" s="53"/>
      <c r="M137" s="53"/>
      <c r="N137" s="177"/>
      <c r="O137" s="53"/>
      <c r="P137" s="178"/>
      <c r="Q137" s="53"/>
      <c r="R137" s="178"/>
      <c r="S137" s="53"/>
      <c r="T137" s="177"/>
      <c r="U137" s="53"/>
      <c r="V137" s="53"/>
      <c r="W137" s="177"/>
      <c r="X137" s="251">
        <f t="shared" si="5"/>
        <v>0</v>
      </c>
      <c r="Y137" s="251">
        <f t="shared" si="6"/>
        <v>0</v>
      </c>
      <c r="Z137" s="252">
        <f t="shared" si="7"/>
        <v>0</v>
      </c>
      <c r="AA137" s="53"/>
      <c r="AB137" s="124" t="s">
        <v>290</v>
      </c>
      <c r="AC137" s="53"/>
    </row>
    <row r="138" spans="1:29" x14ac:dyDescent="0.25">
      <c r="A138" s="80" t="s">
        <v>337</v>
      </c>
      <c r="B138" s="497" t="s">
        <v>322</v>
      </c>
      <c r="C138" s="53"/>
      <c r="D138" s="53"/>
      <c r="E138" s="53"/>
      <c r="F138" s="53"/>
      <c r="G138" s="53"/>
      <c r="H138" s="53"/>
      <c r="I138" s="53"/>
      <c r="J138" s="53"/>
      <c r="K138" s="247">
        <f t="shared" si="4"/>
        <v>0</v>
      </c>
      <c r="L138" s="53"/>
      <c r="M138" s="53"/>
      <c r="N138" s="177"/>
      <c r="O138" s="53"/>
      <c r="P138" s="178"/>
      <c r="Q138" s="53"/>
      <c r="R138" s="178"/>
      <c r="S138" s="53"/>
      <c r="T138" s="177"/>
      <c r="U138" s="53"/>
      <c r="V138" s="53"/>
      <c r="W138" s="177"/>
      <c r="X138" s="251">
        <f t="shared" ref="X138" si="8">SUM(I138,L138,O138,Q138,S138,U138)</f>
        <v>0</v>
      </c>
      <c r="Y138" s="251">
        <f t="shared" ref="Y138" si="9">SUM(J138,M138,V138)</f>
        <v>0</v>
      </c>
      <c r="Z138" s="252">
        <f t="shared" ref="Z138" si="10">SUM(K138,N138,P138,R138,T138,W138)</f>
        <v>0</v>
      </c>
      <c r="AA138" s="53"/>
      <c r="AB138" s="124" t="s">
        <v>290</v>
      </c>
      <c r="AC138" s="53"/>
    </row>
    <row r="139" spans="1:29" x14ac:dyDescent="0.25">
      <c r="A139" s="80" t="s">
        <v>367</v>
      </c>
      <c r="B139" s="497" t="s">
        <v>323</v>
      </c>
      <c r="C139" s="53"/>
      <c r="D139" s="53"/>
      <c r="E139" s="53"/>
      <c r="F139" s="53"/>
      <c r="G139" s="53"/>
      <c r="H139" s="53"/>
      <c r="I139" s="53"/>
      <c r="J139" s="53"/>
      <c r="K139" s="247">
        <f t="shared" si="4"/>
        <v>0</v>
      </c>
      <c r="L139" s="53"/>
      <c r="M139" s="53"/>
      <c r="N139" s="177"/>
      <c r="O139" s="53"/>
      <c r="P139" s="178"/>
      <c r="Q139" s="53"/>
      <c r="R139" s="178"/>
      <c r="S139" s="53"/>
      <c r="T139" s="177"/>
      <c r="U139" s="53"/>
      <c r="V139" s="53"/>
      <c r="W139" s="177"/>
      <c r="X139" s="251">
        <f t="shared" ref="X139:X167" si="11">SUM(I139,L139,O139,Q139,S139,U139)</f>
        <v>0</v>
      </c>
      <c r="Y139" s="251">
        <f t="shared" ref="Y139:Y167" si="12">SUM(J139,M139,V139)</f>
        <v>0</v>
      </c>
      <c r="Z139" s="252">
        <f t="shared" ref="Z139:Z167" si="13">SUM(K139,N139,P139,R139,T139,W139)</f>
        <v>0</v>
      </c>
      <c r="AA139" s="53"/>
      <c r="AB139" s="124" t="s">
        <v>290</v>
      </c>
      <c r="AC139" s="53"/>
    </row>
    <row r="140" spans="1:29" x14ac:dyDescent="0.25">
      <c r="A140" s="80" t="s">
        <v>133</v>
      </c>
      <c r="B140" s="497" t="s">
        <v>324</v>
      </c>
      <c r="C140" s="53"/>
      <c r="D140" s="53"/>
      <c r="E140" s="53"/>
      <c r="F140" s="53"/>
      <c r="G140" s="53"/>
      <c r="H140" s="53"/>
      <c r="I140" s="53"/>
      <c r="J140" s="53"/>
      <c r="K140" s="247">
        <f t="shared" ref="K140:K166" si="14">SUM(C140:H140)</f>
        <v>0</v>
      </c>
      <c r="L140" s="53"/>
      <c r="M140" s="53"/>
      <c r="N140" s="177"/>
      <c r="O140" s="53"/>
      <c r="P140" s="178"/>
      <c r="Q140" s="53"/>
      <c r="R140" s="178"/>
      <c r="S140" s="53"/>
      <c r="T140" s="177"/>
      <c r="U140" s="53"/>
      <c r="V140" s="53"/>
      <c r="W140" s="177"/>
      <c r="X140" s="251">
        <f t="shared" si="11"/>
        <v>0</v>
      </c>
      <c r="Y140" s="251">
        <f t="shared" si="12"/>
        <v>0</v>
      </c>
      <c r="Z140" s="252">
        <f t="shared" si="13"/>
        <v>0</v>
      </c>
      <c r="AA140" s="53"/>
      <c r="AB140" s="124" t="s">
        <v>290</v>
      </c>
      <c r="AC140" s="53"/>
    </row>
    <row r="141" spans="1:29" x14ac:dyDescent="0.25">
      <c r="A141" s="80" t="s">
        <v>134</v>
      </c>
      <c r="B141" s="497" t="s">
        <v>325</v>
      </c>
      <c r="C141" s="53"/>
      <c r="D141" s="53"/>
      <c r="E141" s="53"/>
      <c r="F141" s="53"/>
      <c r="G141" s="53"/>
      <c r="H141" s="53"/>
      <c r="I141" s="53"/>
      <c r="J141" s="53"/>
      <c r="K141" s="247">
        <f t="shared" si="14"/>
        <v>0</v>
      </c>
      <c r="L141" s="53"/>
      <c r="M141" s="53"/>
      <c r="N141" s="177"/>
      <c r="O141" s="53"/>
      <c r="P141" s="178"/>
      <c r="Q141" s="53"/>
      <c r="R141" s="178"/>
      <c r="S141" s="53"/>
      <c r="T141" s="177"/>
      <c r="U141" s="53"/>
      <c r="V141" s="53"/>
      <c r="W141" s="177"/>
      <c r="X141" s="251">
        <f t="shared" si="11"/>
        <v>0</v>
      </c>
      <c r="Y141" s="251">
        <f t="shared" si="12"/>
        <v>0</v>
      </c>
      <c r="Z141" s="252">
        <f t="shared" si="13"/>
        <v>0</v>
      </c>
      <c r="AA141" s="53"/>
      <c r="AB141" s="124" t="s">
        <v>290</v>
      </c>
      <c r="AC141" s="53"/>
    </row>
    <row r="142" spans="1:29" x14ac:dyDescent="0.25">
      <c r="A142" s="80" t="s">
        <v>135</v>
      </c>
      <c r="B142" s="497" t="s">
        <v>340</v>
      </c>
      <c r="C142" s="53"/>
      <c r="D142" s="53"/>
      <c r="E142" s="53"/>
      <c r="F142" s="53"/>
      <c r="G142" s="53"/>
      <c r="H142" s="53"/>
      <c r="I142" s="53"/>
      <c r="J142" s="53"/>
      <c r="K142" s="247">
        <f t="shared" si="14"/>
        <v>0</v>
      </c>
      <c r="L142" s="53"/>
      <c r="M142" s="53"/>
      <c r="N142" s="177"/>
      <c r="O142" s="53"/>
      <c r="P142" s="178"/>
      <c r="Q142" s="53"/>
      <c r="R142" s="178"/>
      <c r="S142" s="53"/>
      <c r="T142" s="177"/>
      <c r="U142" s="53"/>
      <c r="V142" s="53"/>
      <c r="W142" s="177"/>
      <c r="X142" s="251">
        <f t="shared" si="11"/>
        <v>0</v>
      </c>
      <c r="Y142" s="251">
        <f t="shared" si="12"/>
        <v>0</v>
      </c>
      <c r="Z142" s="252">
        <f t="shared" si="13"/>
        <v>0</v>
      </c>
      <c r="AA142" s="53"/>
      <c r="AB142" s="124" t="s">
        <v>290</v>
      </c>
      <c r="AC142" s="53"/>
    </row>
    <row r="143" spans="1:29" x14ac:dyDescent="0.25">
      <c r="A143" s="80" t="s">
        <v>368</v>
      </c>
      <c r="B143" s="497" t="s">
        <v>341</v>
      </c>
      <c r="C143" s="53"/>
      <c r="D143" s="53"/>
      <c r="E143" s="53"/>
      <c r="F143" s="53"/>
      <c r="G143" s="53"/>
      <c r="H143" s="53"/>
      <c r="I143" s="53"/>
      <c r="J143" s="53"/>
      <c r="K143" s="247">
        <f t="shared" si="14"/>
        <v>0</v>
      </c>
      <c r="L143" s="53"/>
      <c r="M143" s="53"/>
      <c r="N143" s="177"/>
      <c r="O143" s="53"/>
      <c r="P143" s="178"/>
      <c r="Q143" s="53"/>
      <c r="R143" s="178"/>
      <c r="S143" s="53"/>
      <c r="T143" s="177"/>
      <c r="U143" s="53"/>
      <c r="V143" s="53"/>
      <c r="W143" s="177"/>
      <c r="X143" s="251">
        <f t="shared" si="11"/>
        <v>0</v>
      </c>
      <c r="Y143" s="251">
        <f t="shared" si="12"/>
        <v>0</v>
      </c>
      <c r="Z143" s="252">
        <f t="shared" si="13"/>
        <v>0</v>
      </c>
      <c r="AA143" s="53"/>
      <c r="AB143" s="124" t="s">
        <v>290</v>
      </c>
      <c r="AC143" s="53"/>
    </row>
    <row r="144" spans="1:29" x14ac:dyDescent="0.25">
      <c r="A144" s="80" t="s">
        <v>136</v>
      </c>
      <c r="B144" s="497" t="s">
        <v>342</v>
      </c>
      <c r="C144" s="53"/>
      <c r="D144" s="53"/>
      <c r="E144" s="53"/>
      <c r="F144" s="53"/>
      <c r="G144" s="53"/>
      <c r="H144" s="53"/>
      <c r="I144" s="53"/>
      <c r="J144" s="53"/>
      <c r="K144" s="247">
        <f t="shared" si="14"/>
        <v>0</v>
      </c>
      <c r="L144" s="53"/>
      <c r="M144" s="53"/>
      <c r="N144" s="177"/>
      <c r="O144" s="53"/>
      <c r="P144" s="178"/>
      <c r="Q144" s="53"/>
      <c r="R144" s="178"/>
      <c r="S144" s="53"/>
      <c r="T144" s="177"/>
      <c r="U144" s="53"/>
      <c r="V144" s="53"/>
      <c r="W144" s="177"/>
      <c r="X144" s="251">
        <f t="shared" si="11"/>
        <v>0</v>
      </c>
      <c r="Y144" s="251">
        <f t="shared" si="12"/>
        <v>0</v>
      </c>
      <c r="Z144" s="252">
        <f t="shared" si="13"/>
        <v>0</v>
      </c>
      <c r="AA144" s="53"/>
      <c r="AB144" s="124" t="s">
        <v>290</v>
      </c>
      <c r="AC144" s="53"/>
    </row>
    <row r="145" spans="1:29" x14ac:dyDescent="0.25">
      <c r="A145" s="80" t="s">
        <v>137</v>
      </c>
      <c r="B145" s="497" t="s">
        <v>343</v>
      </c>
      <c r="C145" s="53"/>
      <c r="D145" s="53"/>
      <c r="E145" s="53"/>
      <c r="F145" s="53"/>
      <c r="G145" s="53"/>
      <c r="H145" s="53"/>
      <c r="I145" s="53"/>
      <c r="J145" s="53"/>
      <c r="K145" s="247">
        <f t="shared" si="14"/>
        <v>0</v>
      </c>
      <c r="L145" s="53"/>
      <c r="M145" s="53"/>
      <c r="N145" s="177"/>
      <c r="O145" s="53"/>
      <c r="P145" s="178"/>
      <c r="Q145" s="53"/>
      <c r="R145" s="178"/>
      <c r="S145" s="53"/>
      <c r="T145" s="177"/>
      <c r="U145" s="53"/>
      <c r="V145" s="53"/>
      <c r="W145" s="177"/>
      <c r="X145" s="251">
        <f t="shared" si="11"/>
        <v>0</v>
      </c>
      <c r="Y145" s="251">
        <f t="shared" si="12"/>
        <v>0</v>
      </c>
      <c r="Z145" s="252">
        <f t="shared" si="13"/>
        <v>0</v>
      </c>
      <c r="AA145" s="53"/>
      <c r="AB145" s="124" t="s">
        <v>290</v>
      </c>
      <c r="AC145" s="53"/>
    </row>
    <row r="146" spans="1:29" x14ac:dyDescent="0.25">
      <c r="A146" s="80" t="s">
        <v>302</v>
      </c>
      <c r="B146" s="497" t="s">
        <v>344</v>
      </c>
      <c r="C146" s="53"/>
      <c r="D146" s="53"/>
      <c r="E146" s="53"/>
      <c r="F146" s="53"/>
      <c r="G146" s="53"/>
      <c r="H146" s="53"/>
      <c r="I146" s="53"/>
      <c r="J146" s="53"/>
      <c r="K146" s="247">
        <f t="shared" si="14"/>
        <v>0</v>
      </c>
      <c r="L146" s="53"/>
      <c r="M146" s="53"/>
      <c r="N146" s="177"/>
      <c r="O146" s="53"/>
      <c r="P146" s="178"/>
      <c r="Q146" s="53"/>
      <c r="R146" s="178"/>
      <c r="S146" s="53"/>
      <c r="T146" s="177"/>
      <c r="U146" s="53"/>
      <c r="V146" s="53"/>
      <c r="W146" s="177"/>
      <c r="X146" s="251">
        <f t="shared" si="11"/>
        <v>0</v>
      </c>
      <c r="Y146" s="251">
        <f t="shared" si="12"/>
        <v>0</v>
      </c>
      <c r="Z146" s="252">
        <f t="shared" si="13"/>
        <v>0</v>
      </c>
      <c r="AA146" s="53"/>
      <c r="AB146" s="124" t="s">
        <v>290</v>
      </c>
      <c r="AC146" s="53"/>
    </row>
    <row r="147" spans="1:29" x14ac:dyDescent="0.25">
      <c r="A147" s="80" t="s">
        <v>410</v>
      </c>
      <c r="B147" s="497" t="s">
        <v>345</v>
      </c>
      <c r="C147" s="53"/>
      <c r="D147" s="53"/>
      <c r="E147" s="53"/>
      <c r="F147" s="53"/>
      <c r="G147" s="53"/>
      <c r="H147" s="53"/>
      <c r="I147" s="53"/>
      <c r="J147" s="53"/>
      <c r="K147" s="247">
        <f t="shared" si="14"/>
        <v>0</v>
      </c>
      <c r="L147" s="53"/>
      <c r="M147" s="53"/>
      <c r="N147" s="177"/>
      <c r="O147" s="53"/>
      <c r="P147" s="178"/>
      <c r="Q147" s="53"/>
      <c r="R147" s="178"/>
      <c r="S147" s="53"/>
      <c r="T147" s="177"/>
      <c r="U147" s="53"/>
      <c r="V147" s="53"/>
      <c r="W147" s="177"/>
      <c r="X147" s="251">
        <f t="shared" si="11"/>
        <v>0</v>
      </c>
      <c r="Y147" s="251">
        <f t="shared" si="12"/>
        <v>0</v>
      </c>
      <c r="Z147" s="252">
        <f t="shared" si="13"/>
        <v>0</v>
      </c>
      <c r="AA147" s="53"/>
      <c r="AB147" s="124" t="s">
        <v>290</v>
      </c>
      <c r="AC147" s="53"/>
    </row>
    <row r="148" spans="1:29" x14ac:dyDescent="0.25">
      <c r="A148" s="80" t="s">
        <v>138</v>
      </c>
      <c r="B148" s="497" t="s">
        <v>346</v>
      </c>
      <c r="C148" s="53"/>
      <c r="D148" s="53"/>
      <c r="E148" s="53"/>
      <c r="F148" s="53"/>
      <c r="G148" s="53"/>
      <c r="H148" s="53"/>
      <c r="I148" s="53"/>
      <c r="J148" s="53"/>
      <c r="K148" s="247">
        <f t="shared" si="14"/>
        <v>0</v>
      </c>
      <c r="L148" s="53"/>
      <c r="M148" s="53"/>
      <c r="N148" s="177"/>
      <c r="O148" s="53"/>
      <c r="P148" s="178"/>
      <c r="Q148" s="53"/>
      <c r="R148" s="178"/>
      <c r="S148" s="53"/>
      <c r="T148" s="177"/>
      <c r="U148" s="53"/>
      <c r="V148" s="53"/>
      <c r="W148" s="177"/>
      <c r="X148" s="251">
        <f t="shared" si="11"/>
        <v>0</v>
      </c>
      <c r="Y148" s="251">
        <f t="shared" si="12"/>
        <v>0</v>
      </c>
      <c r="Z148" s="252">
        <f t="shared" si="13"/>
        <v>0</v>
      </c>
      <c r="AA148" s="53"/>
      <c r="AB148" s="124" t="s">
        <v>290</v>
      </c>
      <c r="AC148" s="53"/>
    </row>
    <row r="149" spans="1:29" x14ac:dyDescent="0.25">
      <c r="A149" s="80" t="s">
        <v>139</v>
      </c>
      <c r="B149" s="497" t="s">
        <v>373</v>
      </c>
      <c r="C149" s="53"/>
      <c r="D149" s="53"/>
      <c r="E149" s="53"/>
      <c r="F149" s="53"/>
      <c r="G149" s="53"/>
      <c r="H149" s="53"/>
      <c r="I149" s="53"/>
      <c r="J149" s="53"/>
      <c r="K149" s="247">
        <f t="shared" si="14"/>
        <v>0</v>
      </c>
      <c r="L149" s="53"/>
      <c r="M149" s="53"/>
      <c r="N149" s="177"/>
      <c r="O149" s="53"/>
      <c r="P149" s="178"/>
      <c r="Q149" s="53"/>
      <c r="R149" s="178"/>
      <c r="S149" s="53"/>
      <c r="T149" s="177"/>
      <c r="U149" s="53"/>
      <c r="V149" s="53"/>
      <c r="W149" s="177"/>
      <c r="X149" s="251">
        <f t="shared" si="11"/>
        <v>0</v>
      </c>
      <c r="Y149" s="251">
        <f t="shared" si="12"/>
        <v>0</v>
      </c>
      <c r="Z149" s="252">
        <f t="shared" si="13"/>
        <v>0</v>
      </c>
      <c r="AA149" s="53"/>
      <c r="AB149" s="124" t="s">
        <v>290</v>
      </c>
      <c r="AC149" s="53"/>
    </row>
    <row r="150" spans="1:29" x14ac:dyDescent="0.25">
      <c r="A150" s="80" t="s">
        <v>140</v>
      </c>
      <c r="B150" s="497" t="s">
        <v>374</v>
      </c>
      <c r="C150" s="53"/>
      <c r="D150" s="53"/>
      <c r="E150" s="53"/>
      <c r="F150" s="53"/>
      <c r="G150" s="53"/>
      <c r="H150" s="53"/>
      <c r="I150" s="53"/>
      <c r="J150" s="53"/>
      <c r="K150" s="247">
        <f t="shared" si="14"/>
        <v>0</v>
      </c>
      <c r="L150" s="53"/>
      <c r="M150" s="53"/>
      <c r="N150" s="177"/>
      <c r="O150" s="53"/>
      <c r="P150" s="178"/>
      <c r="Q150" s="53"/>
      <c r="R150" s="178"/>
      <c r="S150" s="53"/>
      <c r="T150" s="177"/>
      <c r="U150" s="53"/>
      <c r="V150" s="53"/>
      <c r="W150" s="177"/>
      <c r="X150" s="251">
        <f t="shared" si="11"/>
        <v>0</v>
      </c>
      <c r="Y150" s="251">
        <f t="shared" si="12"/>
        <v>0</v>
      </c>
      <c r="Z150" s="252">
        <f t="shared" si="13"/>
        <v>0</v>
      </c>
      <c r="AA150" s="53"/>
      <c r="AB150" s="124" t="s">
        <v>290</v>
      </c>
      <c r="AC150" s="53"/>
    </row>
    <row r="151" spans="1:29" x14ac:dyDescent="0.25">
      <c r="A151" s="80" t="s">
        <v>371</v>
      </c>
      <c r="B151" s="497" t="s">
        <v>375</v>
      </c>
      <c r="C151" s="53"/>
      <c r="D151" s="53"/>
      <c r="E151" s="53"/>
      <c r="F151" s="53"/>
      <c r="G151" s="53"/>
      <c r="H151" s="53"/>
      <c r="I151" s="53"/>
      <c r="J151" s="53"/>
      <c r="K151" s="247">
        <f t="shared" si="14"/>
        <v>0</v>
      </c>
      <c r="L151" s="53"/>
      <c r="M151" s="53"/>
      <c r="N151" s="177"/>
      <c r="O151" s="53"/>
      <c r="P151" s="178"/>
      <c r="Q151" s="53"/>
      <c r="R151" s="178"/>
      <c r="S151" s="53"/>
      <c r="T151" s="177"/>
      <c r="U151" s="53"/>
      <c r="V151" s="53"/>
      <c r="W151" s="177"/>
      <c r="X151" s="251">
        <f t="shared" si="11"/>
        <v>0</v>
      </c>
      <c r="Y151" s="251">
        <f t="shared" si="12"/>
        <v>0</v>
      </c>
      <c r="Z151" s="252">
        <f t="shared" si="13"/>
        <v>0</v>
      </c>
      <c r="AA151" s="53"/>
      <c r="AB151" s="124" t="s">
        <v>290</v>
      </c>
      <c r="AC151" s="53"/>
    </row>
    <row r="152" spans="1:29" x14ac:dyDescent="0.25">
      <c r="A152" s="80" t="s">
        <v>198</v>
      </c>
      <c r="B152" s="497" t="s">
        <v>376</v>
      </c>
      <c r="C152" s="53"/>
      <c r="D152" s="53"/>
      <c r="E152" s="53"/>
      <c r="F152" s="53"/>
      <c r="G152" s="53"/>
      <c r="H152" s="53"/>
      <c r="I152" s="53"/>
      <c r="J152" s="53"/>
      <c r="K152" s="247">
        <f t="shared" si="14"/>
        <v>0</v>
      </c>
      <c r="L152" s="53"/>
      <c r="M152" s="53"/>
      <c r="N152" s="177"/>
      <c r="O152" s="53"/>
      <c r="P152" s="178"/>
      <c r="Q152" s="53"/>
      <c r="R152" s="178"/>
      <c r="S152" s="53"/>
      <c r="T152" s="177"/>
      <c r="U152" s="53"/>
      <c r="V152" s="53"/>
      <c r="W152" s="177"/>
      <c r="X152" s="251">
        <f t="shared" si="11"/>
        <v>0</v>
      </c>
      <c r="Y152" s="251">
        <f t="shared" si="12"/>
        <v>0</v>
      </c>
      <c r="Z152" s="252">
        <f t="shared" si="13"/>
        <v>0</v>
      </c>
      <c r="AA152" s="53"/>
      <c r="AB152" s="124" t="s">
        <v>290</v>
      </c>
      <c r="AC152" s="53"/>
    </row>
    <row r="153" spans="1:29" x14ac:dyDescent="0.25">
      <c r="A153" s="80" t="s">
        <v>336</v>
      </c>
      <c r="B153" s="497" t="s">
        <v>377</v>
      </c>
      <c r="C153" s="53"/>
      <c r="D153" s="53"/>
      <c r="E153" s="53"/>
      <c r="F153" s="53"/>
      <c r="G153" s="53"/>
      <c r="H153" s="53"/>
      <c r="I153" s="53"/>
      <c r="J153" s="53"/>
      <c r="K153" s="247">
        <f t="shared" si="14"/>
        <v>0</v>
      </c>
      <c r="L153" s="53"/>
      <c r="M153" s="53"/>
      <c r="N153" s="177"/>
      <c r="O153" s="53"/>
      <c r="P153" s="178"/>
      <c r="Q153" s="53"/>
      <c r="R153" s="178"/>
      <c r="S153" s="53"/>
      <c r="T153" s="177"/>
      <c r="U153" s="53"/>
      <c r="V153" s="53"/>
      <c r="W153" s="177"/>
      <c r="X153" s="251">
        <f t="shared" si="11"/>
        <v>0</v>
      </c>
      <c r="Y153" s="251">
        <f t="shared" si="12"/>
        <v>0</v>
      </c>
      <c r="Z153" s="252">
        <f t="shared" si="13"/>
        <v>0</v>
      </c>
      <c r="AA153" s="53"/>
      <c r="AB153" s="124" t="s">
        <v>290</v>
      </c>
      <c r="AC153" s="53"/>
    </row>
    <row r="154" spans="1:29" x14ac:dyDescent="0.25">
      <c r="A154" s="80" t="s">
        <v>199</v>
      </c>
      <c r="B154" s="497" t="s">
        <v>378</v>
      </c>
      <c r="C154" s="53"/>
      <c r="D154" s="53"/>
      <c r="E154" s="53"/>
      <c r="F154" s="53"/>
      <c r="G154" s="53"/>
      <c r="H154" s="53"/>
      <c r="I154" s="53"/>
      <c r="J154" s="53"/>
      <c r="K154" s="247">
        <f t="shared" si="14"/>
        <v>0</v>
      </c>
      <c r="L154" s="53"/>
      <c r="M154" s="53"/>
      <c r="N154" s="177"/>
      <c r="O154" s="53"/>
      <c r="P154" s="178"/>
      <c r="Q154" s="53"/>
      <c r="R154" s="178"/>
      <c r="S154" s="53"/>
      <c r="T154" s="177"/>
      <c r="U154" s="53"/>
      <c r="V154" s="53"/>
      <c r="W154" s="177"/>
      <c r="X154" s="251">
        <f t="shared" si="11"/>
        <v>0</v>
      </c>
      <c r="Y154" s="251">
        <f t="shared" si="12"/>
        <v>0</v>
      </c>
      <c r="Z154" s="252">
        <f t="shared" si="13"/>
        <v>0</v>
      </c>
      <c r="AA154" s="53"/>
      <c r="AB154" s="124" t="s">
        <v>290</v>
      </c>
      <c r="AC154" s="53"/>
    </row>
    <row r="155" spans="1:29" x14ac:dyDescent="0.25">
      <c r="A155" s="80" t="s">
        <v>141</v>
      </c>
      <c r="B155" s="497" t="s">
        <v>379</v>
      </c>
      <c r="C155" s="53"/>
      <c r="D155" s="53"/>
      <c r="E155" s="53"/>
      <c r="F155" s="53"/>
      <c r="G155" s="53"/>
      <c r="H155" s="53"/>
      <c r="I155" s="53"/>
      <c r="J155" s="53"/>
      <c r="K155" s="247">
        <f t="shared" si="14"/>
        <v>0</v>
      </c>
      <c r="L155" s="53"/>
      <c r="M155" s="53"/>
      <c r="N155" s="177"/>
      <c r="O155" s="53"/>
      <c r="P155" s="178"/>
      <c r="Q155" s="53"/>
      <c r="R155" s="178"/>
      <c r="S155" s="53"/>
      <c r="T155" s="177"/>
      <c r="U155" s="53"/>
      <c r="V155" s="53"/>
      <c r="W155" s="177"/>
      <c r="X155" s="251">
        <f t="shared" si="11"/>
        <v>0</v>
      </c>
      <c r="Y155" s="251">
        <f t="shared" si="12"/>
        <v>0</v>
      </c>
      <c r="Z155" s="252">
        <f t="shared" si="13"/>
        <v>0</v>
      </c>
      <c r="AA155" s="53"/>
      <c r="AB155" s="124" t="s">
        <v>290</v>
      </c>
      <c r="AC155" s="53"/>
    </row>
    <row r="156" spans="1:29" x14ac:dyDescent="0.25">
      <c r="A156" s="80" t="s">
        <v>142</v>
      </c>
      <c r="B156" s="497" t="s">
        <v>380</v>
      </c>
      <c r="C156" s="53"/>
      <c r="D156" s="53"/>
      <c r="E156" s="53"/>
      <c r="F156" s="53"/>
      <c r="G156" s="53"/>
      <c r="H156" s="53"/>
      <c r="I156" s="53"/>
      <c r="J156" s="53"/>
      <c r="K156" s="247">
        <f t="shared" si="14"/>
        <v>0</v>
      </c>
      <c r="L156" s="53"/>
      <c r="M156" s="53"/>
      <c r="N156" s="177"/>
      <c r="O156" s="53"/>
      <c r="P156" s="178"/>
      <c r="Q156" s="53"/>
      <c r="R156" s="178"/>
      <c r="S156" s="53"/>
      <c r="T156" s="177"/>
      <c r="U156" s="53"/>
      <c r="V156" s="53"/>
      <c r="W156" s="177"/>
      <c r="X156" s="251">
        <f t="shared" si="11"/>
        <v>0</v>
      </c>
      <c r="Y156" s="251">
        <f t="shared" si="12"/>
        <v>0</v>
      </c>
      <c r="Z156" s="252">
        <f t="shared" si="13"/>
        <v>0</v>
      </c>
      <c r="AA156" s="53"/>
      <c r="AB156" s="124" t="s">
        <v>290</v>
      </c>
      <c r="AC156" s="53"/>
    </row>
    <row r="157" spans="1:29" x14ac:dyDescent="0.25">
      <c r="A157" s="80" t="s">
        <v>143</v>
      </c>
      <c r="B157" s="497" t="s">
        <v>381</v>
      </c>
      <c r="C157" s="53"/>
      <c r="D157" s="53"/>
      <c r="E157" s="53"/>
      <c r="F157" s="53"/>
      <c r="G157" s="53"/>
      <c r="H157" s="53"/>
      <c r="I157" s="53"/>
      <c r="J157" s="53"/>
      <c r="K157" s="247">
        <f t="shared" si="14"/>
        <v>0</v>
      </c>
      <c r="L157" s="53"/>
      <c r="M157" s="53"/>
      <c r="N157" s="177"/>
      <c r="O157" s="53"/>
      <c r="P157" s="178"/>
      <c r="Q157" s="53"/>
      <c r="R157" s="178"/>
      <c r="S157" s="53"/>
      <c r="T157" s="177"/>
      <c r="U157" s="53"/>
      <c r="V157" s="53"/>
      <c r="W157" s="177"/>
      <c r="X157" s="251">
        <f t="shared" si="11"/>
        <v>0</v>
      </c>
      <c r="Y157" s="251">
        <f t="shared" si="12"/>
        <v>0</v>
      </c>
      <c r="Z157" s="252">
        <f t="shared" si="13"/>
        <v>0</v>
      </c>
      <c r="AA157" s="53"/>
      <c r="AB157" s="124" t="s">
        <v>290</v>
      </c>
      <c r="AC157" s="53"/>
    </row>
    <row r="158" spans="1:29" x14ac:dyDescent="0.25">
      <c r="A158" s="80" t="s">
        <v>144</v>
      </c>
      <c r="B158" s="497" t="s">
        <v>382</v>
      </c>
      <c r="C158" s="53"/>
      <c r="D158" s="53"/>
      <c r="E158" s="53"/>
      <c r="F158" s="53"/>
      <c r="G158" s="53"/>
      <c r="H158" s="53"/>
      <c r="I158" s="53"/>
      <c r="J158" s="53"/>
      <c r="K158" s="247">
        <f t="shared" si="14"/>
        <v>0</v>
      </c>
      <c r="L158" s="53"/>
      <c r="M158" s="53"/>
      <c r="N158" s="177"/>
      <c r="O158" s="53"/>
      <c r="P158" s="178"/>
      <c r="Q158" s="53"/>
      <c r="R158" s="178"/>
      <c r="S158" s="53"/>
      <c r="T158" s="177"/>
      <c r="U158" s="53"/>
      <c r="V158" s="53"/>
      <c r="W158" s="177"/>
      <c r="X158" s="251">
        <f t="shared" si="11"/>
        <v>0</v>
      </c>
      <c r="Y158" s="251">
        <f t="shared" si="12"/>
        <v>0</v>
      </c>
      <c r="Z158" s="252">
        <f t="shared" si="13"/>
        <v>0</v>
      </c>
      <c r="AA158" s="53"/>
      <c r="AB158" s="124" t="s">
        <v>290</v>
      </c>
      <c r="AC158" s="53"/>
    </row>
    <row r="159" spans="1:29" x14ac:dyDescent="0.25">
      <c r="A159" s="80" t="s">
        <v>145</v>
      </c>
      <c r="B159" s="497" t="s">
        <v>383</v>
      </c>
      <c r="C159" s="53"/>
      <c r="D159" s="53"/>
      <c r="E159" s="53"/>
      <c r="F159" s="53"/>
      <c r="G159" s="53"/>
      <c r="H159" s="53"/>
      <c r="I159" s="53"/>
      <c r="J159" s="53"/>
      <c r="K159" s="247">
        <f t="shared" si="14"/>
        <v>0</v>
      </c>
      <c r="L159" s="53"/>
      <c r="M159" s="53"/>
      <c r="N159" s="177"/>
      <c r="O159" s="53"/>
      <c r="P159" s="178"/>
      <c r="Q159" s="53"/>
      <c r="R159" s="178"/>
      <c r="S159" s="53"/>
      <c r="T159" s="177"/>
      <c r="U159" s="53"/>
      <c r="V159" s="53"/>
      <c r="W159" s="177"/>
      <c r="X159" s="251">
        <f t="shared" si="11"/>
        <v>0</v>
      </c>
      <c r="Y159" s="251">
        <f t="shared" si="12"/>
        <v>0</v>
      </c>
      <c r="Z159" s="252">
        <f t="shared" si="13"/>
        <v>0</v>
      </c>
      <c r="AA159" s="53"/>
      <c r="AB159" s="124" t="s">
        <v>290</v>
      </c>
      <c r="AC159" s="53"/>
    </row>
    <row r="160" spans="1:29" x14ac:dyDescent="0.25">
      <c r="A160" s="80" t="s">
        <v>297</v>
      </c>
      <c r="B160" s="497" t="s">
        <v>384</v>
      </c>
      <c r="C160" s="53"/>
      <c r="D160" s="53"/>
      <c r="E160" s="53"/>
      <c r="F160" s="53"/>
      <c r="G160" s="53"/>
      <c r="H160" s="53"/>
      <c r="I160" s="53"/>
      <c r="J160" s="53"/>
      <c r="K160" s="247">
        <f t="shared" si="14"/>
        <v>0</v>
      </c>
      <c r="L160" s="53"/>
      <c r="M160" s="53"/>
      <c r="N160" s="177"/>
      <c r="O160" s="53"/>
      <c r="P160" s="178"/>
      <c r="Q160" s="53"/>
      <c r="R160" s="178"/>
      <c r="S160" s="53"/>
      <c r="T160" s="177"/>
      <c r="U160" s="53"/>
      <c r="V160" s="53"/>
      <c r="W160" s="177"/>
      <c r="X160" s="251">
        <f t="shared" si="11"/>
        <v>0</v>
      </c>
      <c r="Y160" s="251">
        <f t="shared" si="12"/>
        <v>0</v>
      </c>
      <c r="Z160" s="252">
        <f t="shared" si="13"/>
        <v>0</v>
      </c>
      <c r="AA160" s="53"/>
      <c r="AB160" s="124" t="s">
        <v>290</v>
      </c>
      <c r="AC160" s="53"/>
    </row>
    <row r="161" spans="1:29" x14ac:dyDescent="0.25">
      <c r="A161" s="80" t="s">
        <v>309</v>
      </c>
      <c r="B161" s="497" t="s">
        <v>385</v>
      </c>
      <c r="C161" s="53"/>
      <c r="D161" s="53"/>
      <c r="E161" s="53"/>
      <c r="F161" s="53"/>
      <c r="G161" s="53"/>
      <c r="H161" s="53"/>
      <c r="I161" s="53"/>
      <c r="J161" s="53"/>
      <c r="K161" s="247">
        <f t="shared" si="14"/>
        <v>0</v>
      </c>
      <c r="L161" s="53"/>
      <c r="M161" s="53"/>
      <c r="N161" s="177"/>
      <c r="O161" s="53"/>
      <c r="P161" s="178"/>
      <c r="Q161" s="53"/>
      <c r="R161" s="178"/>
      <c r="S161" s="53"/>
      <c r="T161" s="177"/>
      <c r="U161" s="53"/>
      <c r="V161" s="53"/>
      <c r="W161" s="177"/>
      <c r="X161" s="251">
        <f t="shared" si="11"/>
        <v>0</v>
      </c>
      <c r="Y161" s="251">
        <f t="shared" si="12"/>
        <v>0</v>
      </c>
      <c r="Z161" s="252">
        <f t="shared" si="13"/>
        <v>0</v>
      </c>
      <c r="AA161" s="53"/>
      <c r="AB161" s="124" t="s">
        <v>290</v>
      </c>
      <c r="AC161" s="53"/>
    </row>
    <row r="162" spans="1:29" x14ac:dyDescent="0.25">
      <c r="A162" s="80" t="s">
        <v>372</v>
      </c>
      <c r="B162" s="497" t="s">
        <v>386</v>
      </c>
      <c r="C162" s="53"/>
      <c r="D162" s="53"/>
      <c r="E162" s="53"/>
      <c r="F162" s="53"/>
      <c r="G162" s="53"/>
      <c r="H162" s="53"/>
      <c r="I162" s="53"/>
      <c r="J162" s="53"/>
      <c r="K162" s="247">
        <f t="shared" si="14"/>
        <v>0</v>
      </c>
      <c r="L162" s="53"/>
      <c r="M162" s="53"/>
      <c r="N162" s="177"/>
      <c r="O162" s="53"/>
      <c r="P162" s="178"/>
      <c r="Q162" s="53"/>
      <c r="R162" s="178"/>
      <c r="S162" s="53"/>
      <c r="T162" s="177"/>
      <c r="U162" s="53"/>
      <c r="V162" s="53"/>
      <c r="W162" s="177"/>
      <c r="X162" s="251">
        <f t="shared" si="11"/>
        <v>0</v>
      </c>
      <c r="Y162" s="251">
        <f t="shared" si="12"/>
        <v>0</v>
      </c>
      <c r="Z162" s="252">
        <f t="shared" si="13"/>
        <v>0</v>
      </c>
      <c r="AA162" s="53"/>
      <c r="AB162" s="124" t="s">
        <v>290</v>
      </c>
      <c r="AC162" s="53"/>
    </row>
    <row r="163" spans="1:29" x14ac:dyDescent="0.25">
      <c r="A163" s="80" t="s">
        <v>146</v>
      </c>
      <c r="B163" s="497" t="s">
        <v>387</v>
      </c>
      <c r="C163" s="53"/>
      <c r="D163" s="53"/>
      <c r="E163" s="53"/>
      <c r="F163" s="53"/>
      <c r="G163" s="53"/>
      <c r="H163" s="53"/>
      <c r="I163" s="53"/>
      <c r="J163" s="53"/>
      <c r="K163" s="247">
        <f t="shared" si="14"/>
        <v>0</v>
      </c>
      <c r="L163" s="53"/>
      <c r="M163" s="53"/>
      <c r="N163" s="177"/>
      <c r="O163" s="53"/>
      <c r="P163" s="178"/>
      <c r="Q163" s="53"/>
      <c r="R163" s="178"/>
      <c r="S163" s="53"/>
      <c r="T163" s="177"/>
      <c r="U163" s="53"/>
      <c r="V163" s="53"/>
      <c r="W163" s="177"/>
      <c r="X163" s="251">
        <f t="shared" si="11"/>
        <v>0</v>
      </c>
      <c r="Y163" s="251">
        <f t="shared" si="12"/>
        <v>0</v>
      </c>
      <c r="Z163" s="252">
        <f t="shared" si="13"/>
        <v>0</v>
      </c>
      <c r="AA163" s="53"/>
      <c r="AB163" s="124" t="s">
        <v>290</v>
      </c>
      <c r="AC163" s="53"/>
    </row>
    <row r="164" spans="1:29" x14ac:dyDescent="0.25">
      <c r="A164" s="80" t="s">
        <v>200</v>
      </c>
      <c r="B164" s="497" t="s">
        <v>388</v>
      </c>
      <c r="C164" s="53"/>
      <c r="D164" s="53"/>
      <c r="E164" s="53"/>
      <c r="F164" s="53"/>
      <c r="G164" s="53"/>
      <c r="H164" s="53"/>
      <c r="I164" s="53"/>
      <c r="J164" s="53"/>
      <c r="K164" s="247">
        <f t="shared" si="14"/>
        <v>0</v>
      </c>
      <c r="L164" s="53"/>
      <c r="M164" s="53"/>
      <c r="N164" s="177"/>
      <c r="O164" s="53"/>
      <c r="P164" s="178"/>
      <c r="Q164" s="53"/>
      <c r="R164" s="178"/>
      <c r="S164" s="53"/>
      <c r="T164" s="177"/>
      <c r="U164" s="53"/>
      <c r="V164" s="53"/>
      <c r="W164" s="177"/>
      <c r="X164" s="251">
        <f t="shared" si="11"/>
        <v>0</v>
      </c>
      <c r="Y164" s="251">
        <f t="shared" si="12"/>
        <v>0</v>
      </c>
      <c r="Z164" s="252">
        <f t="shared" si="13"/>
        <v>0</v>
      </c>
      <c r="AA164" s="53"/>
      <c r="AB164" s="124" t="s">
        <v>290</v>
      </c>
      <c r="AC164" s="53"/>
    </row>
    <row r="165" spans="1:29" x14ac:dyDescent="0.25">
      <c r="A165" s="80" t="s">
        <v>147</v>
      </c>
      <c r="B165" s="497" t="s">
        <v>389</v>
      </c>
      <c r="C165" s="53"/>
      <c r="D165" s="53"/>
      <c r="E165" s="53"/>
      <c r="F165" s="53"/>
      <c r="G165" s="53"/>
      <c r="H165" s="53"/>
      <c r="I165" s="53"/>
      <c r="J165" s="53"/>
      <c r="K165" s="247">
        <f t="shared" si="14"/>
        <v>0</v>
      </c>
      <c r="L165" s="53"/>
      <c r="M165" s="53"/>
      <c r="N165" s="177"/>
      <c r="O165" s="53"/>
      <c r="P165" s="178"/>
      <c r="Q165" s="53"/>
      <c r="R165" s="178"/>
      <c r="S165" s="53"/>
      <c r="T165" s="177"/>
      <c r="U165" s="53"/>
      <c r="V165" s="53"/>
      <c r="W165" s="177"/>
      <c r="X165" s="251">
        <f t="shared" si="11"/>
        <v>0</v>
      </c>
      <c r="Y165" s="251">
        <f t="shared" si="12"/>
        <v>0</v>
      </c>
      <c r="Z165" s="252">
        <f t="shared" si="13"/>
        <v>0</v>
      </c>
      <c r="AA165" s="53"/>
      <c r="AB165" s="124" t="s">
        <v>290</v>
      </c>
      <c r="AC165" s="53"/>
    </row>
    <row r="166" spans="1:29" x14ac:dyDescent="0.25">
      <c r="A166" s="80" t="s">
        <v>148</v>
      </c>
      <c r="B166" s="497" t="s">
        <v>390</v>
      </c>
      <c r="C166" s="53"/>
      <c r="D166" s="53"/>
      <c r="E166" s="53"/>
      <c r="F166" s="53"/>
      <c r="G166" s="53"/>
      <c r="H166" s="53"/>
      <c r="I166" s="53"/>
      <c r="J166" s="53"/>
      <c r="K166" s="247">
        <f t="shared" si="14"/>
        <v>0</v>
      </c>
      <c r="L166" s="53"/>
      <c r="M166" s="53"/>
      <c r="N166" s="177"/>
      <c r="O166" s="53"/>
      <c r="P166" s="178"/>
      <c r="Q166" s="53"/>
      <c r="R166" s="178"/>
      <c r="S166" s="53"/>
      <c r="T166" s="177"/>
      <c r="U166" s="53"/>
      <c r="V166" s="53"/>
      <c r="W166" s="177"/>
      <c r="X166" s="251">
        <f t="shared" si="11"/>
        <v>0</v>
      </c>
      <c r="Y166" s="251">
        <f t="shared" si="12"/>
        <v>0</v>
      </c>
      <c r="Z166" s="252">
        <f t="shared" si="13"/>
        <v>0</v>
      </c>
      <c r="AA166" s="53"/>
      <c r="AB166" s="124" t="s">
        <v>290</v>
      </c>
      <c r="AC166" s="53"/>
    </row>
    <row r="167" spans="1:29" x14ac:dyDescent="0.25">
      <c r="A167" s="80" t="s">
        <v>149</v>
      </c>
      <c r="B167" s="523" t="s">
        <v>391</v>
      </c>
      <c r="C167" s="53"/>
      <c r="D167" s="53"/>
      <c r="E167" s="53"/>
      <c r="F167" s="53"/>
      <c r="G167" s="53"/>
      <c r="H167" s="53"/>
      <c r="I167" s="53"/>
      <c r="J167" s="53"/>
      <c r="K167" s="247">
        <f t="shared" ref="K167" si="15">SUM(C167:H167)</f>
        <v>0</v>
      </c>
      <c r="L167" s="53"/>
      <c r="M167" s="53"/>
      <c r="N167" s="177"/>
      <c r="O167" s="53"/>
      <c r="P167" s="178"/>
      <c r="Q167" s="53"/>
      <c r="R167" s="178"/>
      <c r="S167" s="53"/>
      <c r="T167" s="177"/>
      <c r="U167" s="53"/>
      <c r="V167" s="53"/>
      <c r="W167" s="177"/>
      <c r="X167" s="251">
        <f t="shared" si="11"/>
        <v>0</v>
      </c>
      <c r="Y167" s="251">
        <f t="shared" si="12"/>
        <v>0</v>
      </c>
      <c r="Z167" s="252">
        <f t="shared" si="13"/>
        <v>0</v>
      </c>
      <c r="AA167" s="53"/>
      <c r="AB167" s="124" t="s">
        <v>290</v>
      </c>
      <c r="AC167" s="53"/>
    </row>
    <row r="168" spans="1:29" x14ac:dyDescent="0.25">
      <c r="A168" s="146" t="s">
        <v>437</v>
      </c>
      <c r="B168" s="499" t="s">
        <v>392</v>
      </c>
      <c r="C168" s="152"/>
      <c r="D168" s="152"/>
      <c r="E168" s="152"/>
      <c r="F168" s="152"/>
      <c r="G168" s="152"/>
      <c r="H168" s="152"/>
      <c r="I168" s="152"/>
      <c r="J168" s="152"/>
      <c r="K168" s="248">
        <f>SUM(C168:H168)</f>
        <v>0</v>
      </c>
      <c r="L168" s="152"/>
      <c r="M168" s="152"/>
      <c r="N168" s="152"/>
      <c r="O168" s="152"/>
      <c r="P168" s="152"/>
      <c r="Q168" s="152"/>
      <c r="R168" s="152"/>
      <c r="S168" s="152"/>
      <c r="T168" s="152"/>
      <c r="U168" s="152"/>
      <c r="V168" s="152"/>
      <c r="W168" s="152"/>
      <c r="X168" s="253">
        <f t="shared" ref="X168" si="16">SUM(I168,L168,O168,Q168,S168,U168)</f>
        <v>0</v>
      </c>
      <c r="Y168" s="253">
        <f t="shared" ref="Y168:Y175" si="17">SUM(J168,M168,V168)</f>
        <v>0</v>
      </c>
      <c r="Z168" s="253">
        <f t="shared" ref="Z168" si="18">SUM(K168,N168,P168,R168,T168,W168)</f>
        <v>0</v>
      </c>
      <c r="AA168" s="152"/>
      <c r="AB168" s="246" t="s">
        <v>290</v>
      </c>
      <c r="AC168" s="152"/>
    </row>
    <row r="169" spans="1:29" ht="24.75" customHeight="1" x14ac:dyDescent="0.25">
      <c r="A169" s="443" t="s">
        <v>12</v>
      </c>
      <c r="B169" s="534">
        <v>2</v>
      </c>
      <c r="C169" s="257">
        <f>SUM(C9:C168)</f>
        <v>0</v>
      </c>
      <c r="D169" s="257">
        <f t="shared" ref="D169:AA169" si="19">SUM(D9:D168)</f>
        <v>0</v>
      </c>
      <c r="E169" s="257">
        <f t="shared" si="19"/>
        <v>0</v>
      </c>
      <c r="F169" s="257">
        <f t="shared" si="19"/>
        <v>0</v>
      </c>
      <c r="G169" s="257">
        <f t="shared" si="19"/>
        <v>0</v>
      </c>
      <c r="H169" s="257">
        <f t="shared" si="19"/>
        <v>0</v>
      </c>
      <c r="I169" s="257">
        <f t="shared" si="19"/>
        <v>0</v>
      </c>
      <c r="J169" s="257">
        <f t="shared" si="19"/>
        <v>0</v>
      </c>
      <c r="K169" s="257">
        <f t="shared" si="19"/>
        <v>0</v>
      </c>
      <c r="L169" s="257">
        <f t="shared" si="19"/>
        <v>0</v>
      </c>
      <c r="M169" s="257">
        <f t="shared" si="19"/>
        <v>0</v>
      </c>
      <c r="N169" s="257">
        <f t="shared" si="19"/>
        <v>0</v>
      </c>
      <c r="O169" s="257">
        <f t="shared" si="19"/>
        <v>0</v>
      </c>
      <c r="P169" s="257">
        <f t="shared" si="19"/>
        <v>0</v>
      </c>
      <c r="Q169" s="257">
        <f t="shared" si="19"/>
        <v>0</v>
      </c>
      <c r="R169" s="257">
        <f t="shared" si="19"/>
        <v>0</v>
      </c>
      <c r="S169" s="257">
        <f t="shared" si="19"/>
        <v>0</v>
      </c>
      <c r="T169" s="257">
        <f t="shared" si="19"/>
        <v>0</v>
      </c>
      <c r="U169" s="257">
        <f t="shared" si="19"/>
        <v>0</v>
      </c>
      <c r="V169" s="257">
        <f t="shared" si="19"/>
        <v>0</v>
      </c>
      <c r="W169" s="257">
        <f t="shared" si="19"/>
        <v>0</v>
      </c>
      <c r="X169" s="257">
        <f t="shared" si="19"/>
        <v>0</v>
      </c>
      <c r="Y169" s="257">
        <f t="shared" si="19"/>
        <v>0</v>
      </c>
      <c r="Z169" s="257">
        <f t="shared" si="19"/>
        <v>0</v>
      </c>
      <c r="AA169" s="257">
        <f t="shared" si="19"/>
        <v>0</v>
      </c>
      <c r="AB169" s="259" t="s">
        <v>290</v>
      </c>
      <c r="AC169" s="257">
        <f>SUM(AC9:AC168)</f>
        <v>0</v>
      </c>
    </row>
    <row r="170" spans="1:29" ht="24.75" customHeight="1" x14ac:dyDescent="0.25">
      <c r="A170" s="328" t="s">
        <v>421</v>
      </c>
      <c r="B170" s="535">
        <v>3</v>
      </c>
      <c r="C170" s="256">
        <f t="shared" ref="C170:W170" si="20">SUM(C171:C176)</f>
        <v>0</v>
      </c>
      <c r="D170" s="256">
        <f t="shared" si="20"/>
        <v>0</v>
      </c>
      <c r="E170" s="256">
        <f t="shared" si="20"/>
        <v>0</v>
      </c>
      <c r="F170" s="256">
        <f t="shared" si="20"/>
        <v>0</v>
      </c>
      <c r="G170" s="256">
        <f t="shared" si="20"/>
        <v>0</v>
      </c>
      <c r="H170" s="256">
        <f t="shared" si="20"/>
        <v>0</v>
      </c>
      <c r="I170" s="256">
        <f t="shared" si="20"/>
        <v>0</v>
      </c>
      <c r="J170" s="256">
        <f t="shared" si="20"/>
        <v>0</v>
      </c>
      <c r="K170" s="256">
        <f>SUM(C170:H170)</f>
        <v>0</v>
      </c>
      <c r="L170" s="256">
        <f t="shared" si="20"/>
        <v>0</v>
      </c>
      <c r="M170" s="256">
        <f t="shared" si="20"/>
        <v>0</v>
      </c>
      <c r="N170" s="256">
        <f t="shared" si="20"/>
        <v>0</v>
      </c>
      <c r="O170" s="256">
        <f t="shared" si="20"/>
        <v>0</v>
      </c>
      <c r="P170" s="256">
        <f t="shared" si="20"/>
        <v>0</v>
      </c>
      <c r="Q170" s="256">
        <f t="shared" si="20"/>
        <v>0</v>
      </c>
      <c r="R170" s="256">
        <f t="shared" si="20"/>
        <v>0</v>
      </c>
      <c r="S170" s="256">
        <f t="shared" si="20"/>
        <v>0</v>
      </c>
      <c r="T170" s="256">
        <f t="shared" si="20"/>
        <v>0</v>
      </c>
      <c r="U170" s="256">
        <f t="shared" si="20"/>
        <v>0</v>
      </c>
      <c r="V170" s="256">
        <f t="shared" si="20"/>
        <v>0</v>
      </c>
      <c r="W170" s="256">
        <f t="shared" si="20"/>
        <v>0</v>
      </c>
      <c r="X170" s="258">
        <f>SUM(I170+L170+O170+Q170+S170+U170)</f>
        <v>0</v>
      </c>
      <c r="Y170" s="258">
        <f t="shared" si="17"/>
        <v>0</v>
      </c>
      <c r="Z170" s="258">
        <f>SUM(K170+N170+P170+R170+T170+W170)</f>
        <v>0</v>
      </c>
      <c r="AA170" s="256">
        <f>SUM(AA171:AA176)</f>
        <v>0</v>
      </c>
      <c r="AB170" s="260" t="s">
        <v>290</v>
      </c>
      <c r="AC170" s="256">
        <f>SUM(AC171:AC176)</f>
        <v>0</v>
      </c>
    </row>
    <row r="171" spans="1:29" x14ac:dyDescent="0.25">
      <c r="A171" s="80" t="s">
        <v>84</v>
      </c>
      <c r="B171" s="532" t="s">
        <v>396</v>
      </c>
      <c r="C171" s="80"/>
      <c r="D171" s="80"/>
      <c r="E171" s="80"/>
      <c r="F171" s="80"/>
      <c r="G171" s="80"/>
      <c r="H171" s="80"/>
      <c r="I171" s="80"/>
      <c r="J171" s="80"/>
      <c r="K171" s="238">
        <f>SUM(C171:H171)</f>
        <v>0</v>
      </c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254">
        <f t="shared" ref="X171:X175" si="21">SUM(I171+L171+O171+Q171+S171+U171)</f>
        <v>0</v>
      </c>
      <c r="Y171" s="254">
        <f t="shared" si="17"/>
        <v>0</v>
      </c>
      <c r="Z171" s="254">
        <f t="shared" ref="Z171:Z175" si="22">SUM(K171+N171+P171+R171+T171+W171)</f>
        <v>0</v>
      </c>
      <c r="AA171" s="80"/>
      <c r="AB171" s="63" t="s">
        <v>290</v>
      </c>
      <c r="AC171" s="80"/>
    </row>
    <row r="172" spans="1:29" x14ac:dyDescent="0.25">
      <c r="A172" s="80" t="s">
        <v>97</v>
      </c>
      <c r="B172" s="532" t="s">
        <v>397</v>
      </c>
      <c r="C172" s="80"/>
      <c r="D172" s="80"/>
      <c r="E172" s="80"/>
      <c r="F172" s="80"/>
      <c r="G172" s="80"/>
      <c r="H172" s="80"/>
      <c r="I172" s="80"/>
      <c r="J172" s="80"/>
      <c r="K172" s="238">
        <f t="shared" ref="K172:K175" si="23">SUM(C172:H172)</f>
        <v>0</v>
      </c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254">
        <f t="shared" si="21"/>
        <v>0</v>
      </c>
      <c r="Y172" s="254">
        <f t="shared" si="17"/>
        <v>0</v>
      </c>
      <c r="Z172" s="254">
        <f t="shared" si="22"/>
        <v>0</v>
      </c>
      <c r="AA172" s="80"/>
      <c r="AB172" s="63" t="s">
        <v>290</v>
      </c>
      <c r="AC172" s="80"/>
    </row>
    <row r="173" spans="1:29" x14ac:dyDescent="0.25">
      <c r="A173" s="80" t="s">
        <v>120</v>
      </c>
      <c r="B173" s="532" t="s">
        <v>398</v>
      </c>
      <c r="C173" s="80"/>
      <c r="D173" s="80"/>
      <c r="E173" s="80"/>
      <c r="F173" s="80"/>
      <c r="G173" s="80"/>
      <c r="H173" s="80"/>
      <c r="I173" s="80"/>
      <c r="J173" s="80"/>
      <c r="K173" s="238">
        <f t="shared" si="23"/>
        <v>0</v>
      </c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254">
        <f t="shared" si="21"/>
        <v>0</v>
      </c>
      <c r="Y173" s="254">
        <f t="shared" si="17"/>
        <v>0</v>
      </c>
      <c r="Z173" s="254">
        <f t="shared" si="22"/>
        <v>0</v>
      </c>
      <c r="AA173" s="80"/>
      <c r="AB173" s="63" t="s">
        <v>290</v>
      </c>
      <c r="AC173" s="80"/>
    </row>
    <row r="174" spans="1:29" x14ac:dyDescent="0.25">
      <c r="A174" s="80" t="s">
        <v>132</v>
      </c>
      <c r="B174" s="532" t="s">
        <v>399</v>
      </c>
      <c r="C174" s="80"/>
      <c r="D174" s="80"/>
      <c r="E174" s="80"/>
      <c r="F174" s="80"/>
      <c r="G174" s="80"/>
      <c r="H174" s="80"/>
      <c r="I174" s="80"/>
      <c r="J174" s="80"/>
      <c r="K174" s="238">
        <f t="shared" si="23"/>
        <v>0</v>
      </c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254">
        <f t="shared" si="21"/>
        <v>0</v>
      </c>
      <c r="Y174" s="254">
        <f t="shared" si="17"/>
        <v>0</v>
      </c>
      <c r="Z174" s="254">
        <f t="shared" si="22"/>
        <v>0</v>
      </c>
      <c r="AA174" s="80"/>
      <c r="AB174" s="63" t="s">
        <v>290</v>
      </c>
      <c r="AC174" s="80"/>
    </row>
    <row r="175" spans="1:29" x14ac:dyDescent="0.25">
      <c r="A175" s="80" t="s">
        <v>150</v>
      </c>
      <c r="B175" s="532" t="s">
        <v>400</v>
      </c>
      <c r="C175" s="80"/>
      <c r="D175" s="80"/>
      <c r="E175" s="80"/>
      <c r="F175" s="80"/>
      <c r="G175" s="80"/>
      <c r="H175" s="80"/>
      <c r="I175" s="80"/>
      <c r="J175" s="80"/>
      <c r="K175" s="238">
        <f t="shared" si="23"/>
        <v>0</v>
      </c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254">
        <f t="shared" si="21"/>
        <v>0</v>
      </c>
      <c r="Y175" s="254">
        <f t="shared" si="17"/>
        <v>0</v>
      </c>
      <c r="Z175" s="254">
        <f t="shared" si="22"/>
        <v>0</v>
      </c>
      <c r="AA175" s="80"/>
      <c r="AB175" s="63" t="s">
        <v>290</v>
      </c>
      <c r="AC175" s="80"/>
    </row>
    <row r="176" spans="1:29" x14ac:dyDescent="0.25">
      <c r="X176" s="255"/>
      <c r="Y176" s="255"/>
      <c r="Z176" s="255"/>
    </row>
    <row r="177" spans="1:63" s="336" customFormat="1" ht="24" customHeight="1" x14ac:dyDescent="0.25">
      <c r="A177" s="444" t="s">
        <v>412</v>
      </c>
      <c r="B177" s="496"/>
      <c r="K177" s="370"/>
      <c r="X177" s="445"/>
      <c r="Y177" s="445"/>
      <c r="Z177" s="445"/>
      <c r="AD177" s="209"/>
      <c r="AE177" s="209"/>
      <c r="AF177" s="209"/>
      <c r="AG177" s="209"/>
      <c r="AH177" s="209"/>
      <c r="AI177" s="209"/>
      <c r="AJ177" s="209"/>
      <c r="AK177" s="209"/>
      <c r="AL177" s="209"/>
      <c r="AM177" s="209"/>
      <c r="AN177" s="209"/>
      <c r="AO177" s="209"/>
      <c r="AP177" s="209"/>
      <c r="AQ177" s="209"/>
      <c r="AR177" s="209"/>
      <c r="AS177" s="209"/>
      <c r="AT177" s="209"/>
      <c r="AU177" s="209"/>
      <c r="AV177" s="209"/>
      <c r="AW177" s="209"/>
      <c r="AX177" s="209"/>
      <c r="AY177" s="209"/>
      <c r="AZ177" s="209"/>
      <c r="BA177" s="209"/>
      <c r="BB177" s="209"/>
      <c r="BC177" s="209"/>
      <c r="BD177" s="209"/>
      <c r="BE177" s="209"/>
      <c r="BF177" s="209"/>
      <c r="BG177" s="209"/>
      <c r="BH177" s="209"/>
      <c r="BI177" s="209"/>
      <c r="BJ177" s="209"/>
      <c r="BK177" s="209"/>
    </row>
    <row r="178" spans="1:63" s="149" customFormat="1" ht="24.75" customHeight="1" x14ac:dyDescent="0.25">
      <c r="A178" s="311" t="s">
        <v>465</v>
      </c>
      <c r="B178" s="487"/>
      <c r="K178" s="303"/>
      <c r="X178" s="319"/>
      <c r="Y178" s="319"/>
      <c r="Z178" s="319"/>
      <c r="AD178" s="209"/>
      <c r="AE178" s="209"/>
      <c r="AF178" s="209"/>
      <c r="AG178" s="209"/>
      <c r="AH178" s="209"/>
      <c r="AI178" s="209"/>
      <c r="AJ178" s="209"/>
      <c r="AK178" s="209"/>
      <c r="AL178" s="209"/>
      <c r="AM178" s="209"/>
      <c r="AN178" s="209"/>
      <c r="AO178" s="209"/>
      <c r="AP178" s="209"/>
      <c r="AQ178" s="209"/>
      <c r="AR178" s="209"/>
      <c r="AS178" s="209"/>
      <c r="AT178" s="209"/>
      <c r="AU178" s="209"/>
      <c r="AV178" s="209"/>
      <c r="AW178" s="209"/>
      <c r="AX178" s="209"/>
      <c r="AY178" s="209"/>
      <c r="AZ178" s="209"/>
      <c r="BA178" s="209"/>
      <c r="BB178" s="209"/>
      <c r="BC178" s="209"/>
      <c r="BD178" s="209"/>
      <c r="BE178" s="209"/>
    </row>
    <row r="179" spans="1:63" x14ac:dyDescent="0.25">
      <c r="A179" s="194"/>
      <c r="B179" s="488" t="s">
        <v>393</v>
      </c>
      <c r="C179" s="152"/>
      <c r="D179" s="152"/>
      <c r="E179" s="152"/>
      <c r="F179" s="152"/>
      <c r="G179" s="152"/>
      <c r="H179" s="152"/>
      <c r="I179" s="152"/>
      <c r="J179" s="152"/>
      <c r="K179" s="152">
        <f>SUM(C179:H179)</f>
        <v>0</v>
      </c>
      <c r="L179" s="152"/>
      <c r="M179" s="152"/>
      <c r="N179" s="152"/>
      <c r="O179" s="152"/>
      <c r="P179" s="152"/>
      <c r="Q179" s="152"/>
      <c r="R179" s="148"/>
      <c r="S179" s="152"/>
      <c r="T179" s="152"/>
      <c r="U179" s="152"/>
      <c r="V179" s="152"/>
      <c r="W179" s="152"/>
      <c r="X179" s="253"/>
      <c r="Y179" s="253"/>
      <c r="Z179" s="253"/>
      <c r="AA179" s="152"/>
      <c r="AB179" s="152"/>
      <c r="AC179" s="152"/>
    </row>
    <row r="180" spans="1:63" x14ac:dyDescent="0.25">
      <c r="A180" s="152"/>
      <c r="B180" s="488" t="s">
        <v>394</v>
      </c>
      <c r="C180" s="152"/>
      <c r="D180" s="152"/>
      <c r="E180" s="152"/>
      <c r="F180" s="152"/>
      <c r="G180" s="152"/>
      <c r="H180" s="152"/>
      <c r="I180" s="152"/>
      <c r="J180" s="152"/>
      <c r="K180" s="152">
        <f t="shared" ref="K180:K184" si="24">SUM(C180:H180)</f>
        <v>0</v>
      </c>
      <c r="L180" s="152"/>
      <c r="M180" s="152"/>
      <c r="N180" s="152"/>
      <c r="O180" s="152"/>
      <c r="P180" s="152"/>
      <c r="Q180" s="152"/>
      <c r="R180" s="148"/>
      <c r="S180" s="152"/>
      <c r="T180" s="152"/>
      <c r="U180" s="152"/>
      <c r="V180" s="152"/>
      <c r="W180" s="152"/>
      <c r="X180" s="253"/>
      <c r="Y180" s="253"/>
      <c r="Z180" s="253"/>
      <c r="AA180" s="152"/>
      <c r="AB180" s="152"/>
      <c r="AC180" s="152"/>
    </row>
    <row r="181" spans="1:63" x14ac:dyDescent="0.25">
      <c r="A181" s="152"/>
      <c r="B181" s="488" t="s">
        <v>326</v>
      </c>
      <c r="C181" s="152"/>
      <c r="D181" s="152"/>
      <c r="E181" s="152"/>
      <c r="F181" s="152"/>
      <c r="G181" s="152"/>
      <c r="H181" s="152"/>
      <c r="I181" s="152"/>
      <c r="J181" s="152"/>
      <c r="K181" s="152">
        <f t="shared" si="24"/>
        <v>0</v>
      </c>
      <c r="L181" s="152"/>
      <c r="M181" s="152"/>
      <c r="N181" s="152"/>
      <c r="O181" s="152"/>
      <c r="P181" s="152"/>
      <c r="Q181" s="152"/>
      <c r="R181" s="148"/>
      <c r="S181" s="152"/>
      <c r="T181" s="152"/>
      <c r="U181" s="152"/>
      <c r="V181" s="152"/>
      <c r="W181" s="152"/>
      <c r="X181" s="253"/>
      <c r="Y181" s="253"/>
      <c r="Z181" s="253"/>
      <c r="AA181" s="152"/>
      <c r="AB181" s="152"/>
      <c r="AC181" s="152"/>
    </row>
    <row r="182" spans="1:63" x14ac:dyDescent="0.25">
      <c r="A182" s="152"/>
      <c r="B182" s="488"/>
      <c r="C182" s="152"/>
      <c r="D182" s="152"/>
      <c r="E182" s="152"/>
      <c r="F182" s="152"/>
      <c r="G182" s="152"/>
      <c r="H182" s="152"/>
      <c r="I182" s="152"/>
      <c r="J182" s="152"/>
      <c r="K182" s="152">
        <f t="shared" si="24"/>
        <v>0</v>
      </c>
      <c r="L182" s="152"/>
      <c r="M182" s="152"/>
      <c r="N182" s="152"/>
      <c r="O182" s="152"/>
      <c r="P182" s="152"/>
      <c r="Q182" s="152"/>
      <c r="R182" s="148"/>
      <c r="S182" s="152"/>
      <c r="T182" s="152"/>
      <c r="U182" s="152"/>
      <c r="V182" s="152"/>
      <c r="W182" s="152"/>
      <c r="X182" s="253"/>
      <c r="Y182" s="253"/>
      <c r="Z182" s="253"/>
      <c r="AA182" s="152"/>
      <c r="AB182" s="152"/>
      <c r="AC182" s="152"/>
    </row>
    <row r="183" spans="1:63" x14ac:dyDescent="0.25">
      <c r="A183" s="152"/>
      <c r="B183" s="488"/>
      <c r="C183" s="152"/>
      <c r="D183" s="152"/>
      <c r="E183" s="152"/>
      <c r="F183" s="152"/>
      <c r="G183" s="152"/>
      <c r="H183" s="152"/>
      <c r="I183" s="152"/>
      <c r="J183" s="152"/>
      <c r="K183" s="152">
        <f t="shared" si="24"/>
        <v>0</v>
      </c>
      <c r="L183" s="152"/>
      <c r="M183" s="152"/>
      <c r="N183" s="152"/>
      <c r="O183" s="152"/>
      <c r="P183" s="152"/>
      <c r="Q183" s="152"/>
      <c r="R183" s="148"/>
      <c r="S183" s="152"/>
      <c r="T183" s="152"/>
      <c r="U183" s="152"/>
      <c r="V183" s="152"/>
      <c r="W183" s="152"/>
      <c r="X183" s="253"/>
      <c r="Y183" s="253"/>
      <c r="Z183" s="253"/>
      <c r="AA183" s="152"/>
      <c r="AB183" s="152"/>
      <c r="AC183" s="152"/>
    </row>
    <row r="184" spans="1:63" x14ac:dyDescent="0.25">
      <c r="A184" s="152"/>
      <c r="B184" s="488"/>
      <c r="C184" s="152"/>
      <c r="D184" s="152"/>
      <c r="E184" s="152"/>
      <c r="F184" s="152"/>
      <c r="G184" s="152"/>
      <c r="H184" s="152"/>
      <c r="I184" s="152"/>
      <c r="J184" s="152"/>
      <c r="K184" s="152">
        <f t="shared" si="24"/>
        <v>0</v>
      </c>
      <c r="L184" s="152"/>
      <c r="M184" s="152"/>
      <c r="N184" s="152"/>
      <c r="O184" s="152"/>
      <c r="P184" s="152"/>
      <c r="Q184" s="152"/>
      <c r="R184" s="148"/>
      <c r="S184" s="152"/>
      <c r="T184" s="152"/>
      <c r="U184" s="152"/>
      <c r="V184" s="152"/>
      <c r="W184" s="152"/>
      <c r="X184" s="253"/>
      <c r="Y184" s="253"/>
      <c r="Z184" s="253"/>
      <c r="AA184" s="152"/>
      <c r="AB184" s="152"/>
      <c r="AC184" s="152"/>
    </row>
  </sheetData>
  <autoFilter ref="A7:AC7"/>
  <mergeCells count="13">
    <mergeCell ref="A3:AC3"/>
    <mergeCell ref="X5:Z5"/>
    <mergeCell ref="AA5:AB5"/>
    <mergeCell ref="A5:A6"/>
    <mergeCell ref="B5:B6"/>
    <mergeCell ref="AC5:AC6"/>
    <mergeCell ref="C5:H5"/>
    <mergeCell ref="I5:K5"/>
    <mergeCell ref="L5:N5"/>
    <mergeCell ref="O5:P5"/>
    <mergeCell ref="Q5:R5"/>
    <mergeCell ref="S5:T5"/>
    <mergeCell ref="U5:W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CJ184"/>
  <sheetViews>
    <sheetView topLeftCell="L1" zoomScale="80" zoomScaleNormal="80" workbookViewId="0">
      <pane ySplit="7" topLeftCell="A164" activePane="bottomLeft" state="frozen"/>
      <selection activeCell="A2" sqref="A2"/>
      <selection pane="bottomLeft" activeCell="A2" sqref="A2"/>
    </sheetView>
  </sheetViews>
  <sheetFormatPr defaultRowHeight="15" x14ac:dyDescent="0.25"/>
  <cols>
    <col min="1" max="1" width="26.7109375" customWidth="1"/>
    <col min="2" max="2" width="7.5703125" style="489" customWidth="1"/>
    <col min="3" max="3" width="6.5703125" customWidth="1"/>
    <col min="4" max="8" width="6.42578125" customWidth="1"/>
    <col min="9" max="10" width="13.42578125" customWidth="1"/>
    <col min="11" max="11" width="13.42578125" style="171" customWidth="1"/>
    <col min="12" max="24" width="13.42578125" customWidth="1"/>
    <col min="25" max="26" width="13.28515625" customWidth="1"/>
    <col min="27" max="29" width="13.42578125" customWidth="1"/>
  </cols>
  <sheetData>
    <row r="1" spans="1:33" ht="24.75" customHeight="1" x14ac:dyDescent="0.25">
      <c r="A1" s="434" t="s">
        <v>493</v>
      </c>
      <c r="B1" s="480"/>
      <c r="C1" s="172"/>
      <c r="D1" s="172"/>
      <c r="E1" s="172"/>
      <c r="F1" s="172"/>
      <c r="G1" s="172"/>
      <c r="H1" s="172"/>
      <c r="I1" s="172"/>
      <c r="J1" s="172"/>
      <c r="K1" s="170"/>
      <c r="L1" s="172"/>
      <c r="M1" s="172"/>
      <c r="N1" s="172"/>
      <c r="O1" s="172"/>
      <c r="P1" s="172"/>
      <c r="Q1" s="172"/>
      <c r="R1" s="172"/>
      <c r="S1" s="23"/>
      <c r="T1" s="172"/>
      <c r="U1" s="172"/>
      <c r="V1" s="172"/>
      <c r="W1" s="172"/>
      <c r="X1" s="172"/>
      <c r="Y1" s="172"/>
      <c r="Z1" s="172"/>
      <c r="AA1" s="172"/>
      <c r="AB1" s="172"/>
      <c r="AC1" s="172" t="s">
        <v>409</v>
      </c>
    </row>
    <row r="2" spans="1:33" ht="8.25" customHeight="1" x14ac:dyDescent="0.25">
      <c r="A2" s="172"/>
      <c r="B2" s="480"/>
      <c r="C2" s="172"/>
      <c r="D2" s="172"/>
      <c r="E2" s="172"/>
      <c r="F2" s="172"/>
      <c r="G2" s="172"/>
      <c r="H2" s="172"/>
      <c r="I2" s="172"/>
      <c r="J2" s="172"/>
      <c r="K2" s="170"/>
      <c r="L2" s="172"/>
      <c r="M2" s="172"/>
      <c r="N2" s="172"/>
      <c r="O2" s="172"/>
      <c r="P2" s="172"/>
      <c r="Q2" s="172"/>
      <c r="R2" s="172"/>
      <c r="S2" s="23"/>
      <c r="T2" s="172"/>
      <c r="U2" s="172"/>
      <c r="V2" s="172"/>
      <c r="W2" s="172"/>
      <c r="X2" s="172"/>
      <c r="Y2" s="172"/>
      <c r="Z2" s="172"/>
      <c r="AA2" s="172"/>
      <c r="AB2" s="172"/>
      <c r="AC2" s="172"/>
    </row>
    <row r="3" spans="1:33" s="20" customFormat="1" ht="18" customHeight="1" x14ac:dyDescent="0.25">
      <c r="A3" s="605" t="s">
        <v>507</v>
      </c>
      <c r="B3" s="641"/>
      <c r="C3" s="641"/>
      <c r="D3" s="641"/>
      <c r="E3" s="641"/>
      <c r="F3" s="641"/>
      <c r="G3" s="641"/>
      <c r="H3" s="641"/>
      <c r="I3" s="641"/>
      <c r="J3" s="641"/>
      <c r="K3" s="641"/>
      <c r="L3" s="641"/>
      <c r="M3" s="641"/>
      <c r="N3" s="641"/>
      <c r="O3" s="641"/>
      <c r="P3" s="641"/>
      <c r="Q3" s="641"/>
      <c r="R3" s="641"/>
      <c r="S3" s="641"/>
      <c r="T3" s="641"/>
      <c r="U3" s="641"/>
      <c r="V3" s="641"/>
      <c r="W3" s="641"/>
      <c r="X3" s="641"/>
      <c r="Y3" s="641"/>
      <c r="Z3" s="641"/>
      <c r="AA3" s="641"/>
      <c r="AB3" s="641"/>
      <c r="AC3" s="641"/>
      <c r="AD3" s="19"/>
      <c r="AE3" s="19"/>
      <c r="AF3" s="19"/>
      <c r="AG3" s="19"/>
    </row>
    <row r="4" spans="1:33" s="20" customFormat="1" ht="12" customHeight="1" x14ac:dyDescent="0.25">
      <c r="A4" s="166"/>
      <c r="B4" s="528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9"/>
      <c r="AE4" s="19"/>
      <c r="AF4" s="19"/>
      <c r="AG4" s="19"/>
    </row>
    <row r="5" spans="1:33" s="1" customFormat="1" ht="42" customHeight="1" x14ac:dyDescent="0.25">
      <c r="A5" s="593" t="s">
        <v>407</v>
      </c>
      <c r="B5" s="595" t="s">
        <v>13</v>
      </c>
      <c r="C5" s="635" t="s">
        <v>0</v>
      </c>
      <c r="D5" s="635"/>
      <c r="E5" s="635"/>
      <c r="F5" s="635"/>
      <c r="G5" s="635"/>
      <c r="H5" s="635"/>
      <c r="I5" s="637" t="s">
        <v>329</v>
      </c>
      <c r="J5" s="638"/>
      <c r="K5" s="639"/>
      <c r="L5" s="637" t="s">
        <v>14</v>
      </c>
      <c r="M5" s="638"/>
      <c r="N5" s="639"/>
      <c r="O5" s="578" t="s">
        <v>15</v>
      </c>
      <c r="P5" s="582"/>
      <c r="Q5" s="578" t="s">
        <v>432</v>
      </c>
      <c r="R5" s="597"/>
      <c r="S5" s="635" t="s">
        <v>16</v>
      </c>
      <c r="T5" s="635"/>
      <c r="U5" s="642" t="s">
        <v>1</v>
      </c>
      <c r="V5" s="643"/>
      <c r="W5" s="644"/>
      <c r="X5" s="632" t="s">
        <v>492</v>
      </c>
      <c r="Y5" s="633"/>
      <c r="Z5" s="634"/>
      <c r="AA5" s="635" t="s">
        <v>18</v>
      </c>
      <c r="AB5" s="578"/>
      <c r="AC5" s="583" t="s">
        <v>417</v>
      </c>
      <c r="AD5" s="5"/>
      <c r="AE5" s="5"/>
      <c r="AF5" s="5"/>
      <c r="AG5" s="5"/>
    </row>
    <row r="6" spans="1:33" s="5" customFormat="1" ht="60.75" customHeight="1" x14ac:dyDescent="0.25">
      <c r="A6" s="636"/>
      <c r="B6" s="596"/>
      <c r="C6" s="9" t="s">
        <v>2</v>
      </c>
      <c r="D6" s="9" t="s">
        <v>3</v>
      </c>
      <c r="E6" s="9" t="s">
        <v>4</v>
      </c>
      <c r="F6" s="9" t="s">
        <v>5</v>
      </c>
      <c r="G6" s="9" t="s">
        <v>6</v>
      </c>
      <c r="H6" s="9" t="s">
        <v>7</v>
      </c>
      <c r="I6" s="456" t="s">
        <v>491</v>
      </c>
      <c r="J6" s="457" t="s">
        <v>327</v>
      </c>
      <c r="K6" s="175" t="s">
        <v>19</v>
      </c>
      <c r="L6" s="456" t="s">
        <v>491</v>
      </c>
      <c r="M6" s="456" t="s">
        <v>327</v>
      </c>
      <c r="N6" s="176" t="s">
        <v>19</v>
      </c>
      <c r="O6" s="456" t="s">
        <v>491</v>
      </c>
      <c r="P6" s="176" t="s">
        <v>19</v>
      </c>
      <c r="Q6" s="456" t="s">
        <v>491</v>
      </c>
      <c r="R6" s="176" t="s">
        <v>19</v>
      </c>
      <c r="S6" s="456" t="s">
        <v>491</v>
      </c>
      <c r="T6" s="176" t="s">
        <v>19</v>
      </c>
      <c r="U6" s="456" t="s">
        <v>491</v>
      </c>
      <c r="V6" s="168" t="s">
        <v>327</v>
      </c>
      <c r="W6" s="176" t="s">
        <v>19</v>
      </c>
      <c r="X6" s="458" t="s">
        <v>491</v>
      </c>
      <c r="Y6" s="180" t="s">
        <v>327</v>
      </c>
      <c r="Z6" s="176" t="s">
        <v>19</v>
      </c>
      <c r="AA6" s="9" t="s">
        <v>8</v>
      </c>
      <c r="AB6" s="16" t="s">
        <v>9</v>
      </c>
      <c r="AC6" s="590"/>
    </row>
    <row r="7" spans="1:33" s="6" customFormat="1" x14ac:dyDescent="0.25">
      <c r="A7" s="110" t="s">
        <v>10</v>
      </c>
      <c r="B7" s="505" t="s">
        <v>11</v>
      </c>
      <c r="C7" s="110">
        <v>1</v>
      </c>
      <c r="D7" s="110">
        <v>2</v>
      </c>
      <c r="E7" s="110">
        <v>3</v>
      </c>
      <c r="F7" s="110">
        <v>4</v>
      </c>
      <c r="G7" s="110">
        <v>5</v>
      </c>
      <c r="H7" s="110">
        <v>6</v>
      </c>
      <c r="I7" s="110">
        <v>7</v>
      </c>
      <c r="J7" s="110">
        <v>8</v>
      </c>
      <c r="K7" s="110">
        <v>9</v>
      </c>
      <c r="L7" s="110">
        <v>10</v>
      </c>
      <c r="M7" s="110">
        <v>11</v>
      </c>
      <c r="N7" s="110">
        <v>12</v>
      </c>
      <c r="O7" s="110">
        <v>13</v>
      </c>
      <c r="P7" s="110">
        <v>14</v>
      </c>
      <c r="Q7" s="110">
        <v>15</v>
      </c>
      <c r="R7" s="110">
        <v>16</v>
      </c>
      <c r="S7" s="110">
        <v>17</v>
      </c>
      <c r="T7" s="110">
        <v>18</v>
      </c>
      <c r="U7" s="110">
        <v>19</v>
      </c>
      <c r="V7" s="110">
        <v>20</v>
      </c>
      <c r="W7" s="110">
        <v>21</v>
      </c>
      <c r="X7" s="110">
        <v>22</v>
      </c>
      <c r="Y7" s="110">
        <v>23</v>
      </c>
      <c r="Z7" s="110">
        <v>24</v>
      </c>
      <c r="AA7" s="110">
        <v>25</v>
      </c>
      <c r="AB7" s="110">
        <v>26</v>
      </c>
      <c r="AC7" s="110">
        <v>27</v>
      </c>
      <c r="AD7" s="2"/>
      <c r="AE7" s="2"/>
      <c r="AF7" s="2"/>
      <c r="AG7" s="2"/>
    </row>
    <row r="8" spans="1:33" s="52" customFormat="1" x14ac:dyDescent="0.25">
      <c r="A8" s="126"/>
      <c r="B8" s="529">
        <v>1</v>
      </c>
      <c r="C8" s="124" t="s">
        <v>290</v>
      </c>
      <c r="D8" s="124" t="s">
        <v>290</v>
      </c>
      <c r="E8" s="124" t="s">
        <v>290</v>
      </c>
      <c r="F8" s="124" t="s">
        <v>290</v>
      </c>
      <c r="G8" s="124" t="s">
        <v>290</v>
      </c>
      <c r="H8" s="124" t="s">
        <v>290</v>
      </c>
      <c r="I8" s="124" t="s">
        <v>290</v>
      </c>
      <c r="J8" s="124" t="s">
        <v>290</v>
      </c>
      <c r="K8" s="124" t="s">
        <v>290</v>
      </c>
      <c r="L8" s="124" t="s">
        <v>290</v>
      </c>
      <c r="M8" s="124" t="s">
        <v>290</v>
      </c>
      <c r="N8" s="124" t="s">
        <v>290</v>
      </c>
      <c r="O8" s="124" t="s">
        <v>290</v>
      </c>
      <c r="P8" s="124" t="s">
        <v>290</v>
      </c>
      <c r="Q8" s="124" t="s">
        <v>290</v>
      </c>
      <c r="R8" s="124" t="s">
        <v>290</v>
      </c>
      <c r="S8" s="124" t="s">
        <v>290</v>
      </c>
      <c r="T8" s="124" t="s">
        <v>290</v>
      </c>
      <c r="U8" s="124" t="s">
        <v>290</v>
      </c>
      <c r="V8" s="124" t="s">
        <v>290</v>
      </c>
      <c r="W8" s="124" t="s">
        <v>290</v>
      </c>
      <c r="X8" s="124" t="s">
        <v>290</v>
      </c>
      <c r="Y8" s="124" t="s">
        <v>290</v>
      </c>
      <c r="Z8" s="124" t="s">
        <v>290</v>
      </c>
      <c r="AA8" s="124" t="s">
        <v>290</v>
      </c>
      <c r="AB8" s="124" t="s">
        <v>290</v>
      </c>
      <c r="AC8" s="124" t="s">
        <v>290</v>
      </c>
      <c r="AD8" s="51"/>
      <c r="AE8" s="51"/>
      <c r="AF8" s="51"/>
      <c r="AG8" s="51"/>
    </row>
    <row r="9" spans="1:33" s="52" customFormat="1" x14ac:dyDescent="0.25">
      <c r="A9" s="80" t="s">
        <v>51</v>
      </c>
      <c r="B9" s="497" t="s">
        <v>151</v>
      </c>
      <c r="C9" s="8"/>
      <c r="D9" s="8"/>
      <c r="E9" s="8"/>
      <c r="F9" s="8"/>
      <c r="G9" s="8"/>
      <c r="H9" s="8"/>
      <c r="I9" s="181"/>
      <c r="J9" s="181"/>
      <c r="K9" s="247">
        <f>SUM(C9:H9)</f>
        <v>0</v>
      </c>
      <c r="L9" s="8"/>
      <c r="M9" s="8"/>
      <c r="N9" s="178"/>
      <c r="O9" s="8"/>
      <c r="P9" s="178"/>
      <c r="Q9" s="8"/>
      <c r="R9" s="178"/>
      <c r="S9" s="8"/>
      <c r="T9" s="178"/>
      <c r="U9" s="8"/>
      <c r="V9" s="8"/>
      <c r="W9" s="178"/>
      <c r="X9" s="251">
        <f>SUM(I9,L9,O9,Q9,S9,U9)</f>
        <v>0</v>
      </c>
      <c r="Y9" s="251">
        <f>SUM(J9,M9,V9)</f>
        <v>0</v>
      </c>
      <c r="Z9" s="252">
        <f>SUM(K9,N9,P9,R9,T9,W9)</f>
        <v>0</v>
      </c>
      <c r="AA9" s="8"/>
      <c r="AB9" s="124" t="s">
        <v>290</v>
      </c>
      <c r="AC9" s="8"/>
      <c r="AD9" s="51"/>
      <c r="AE9" s="51"/>
      <c r="AF9" s="51"/>
      <c r="AG9" s="51"/>
    </row>
    <row r="10" spans="1:33" s="52" customFormat="1" x14ac:dyDescent="0.25">
      <c r="A10" s="80" t="s">
        <v>52</v>
      </c>
      <c r="B10" s="497" t="s">
        <v>152</v>
      </c>
      <c r="C10" s="8"/>
      <c r="D10" s="8"/>
      <c r="E10" s="8"/>
      <c r="F10" s="8"/>
      <c r="G10" s="8"/>
      <c r="H10" s="8"/>
      <c r="I10" s="181"/>
      <c r="J10" s="181"/>
      <c r="K10" s="247">
        <f t="shared" ref="K10:K73" si="0">SUM(C10:H10)</f>
        <v>0</v>
      </c>
      <c r="L10" s="8"/>
      <c r="M10" s="8"/>
      <c r="N10" s="178"/>
      <c r="O10" s="8"/>
      <c r="P10" s="178"/>
      <c r="Q10" s="8"/>
      <c r="R10" s="178"/>
      <c r="S10" s="8"/>
      <c r="T10" s="178"/>
      <c r="U10" s="8"/>
      <c r="V10" s="8"/>
      <c r="W10" s="178"/>
      <c r="X10" s="251">
        <f t="shared" ref="X10:X73" si="1">SUM(I10,L10,O10,Q10,S10,U10)</f>
        <v>0</v>
      </c>
      <c r="Y10" s="251">
        <f t="shared" ref="Y10:Y73" si="2">SUM(J10,M10,V10)</f>
        <v>0</v>
      </c>
      <c r="Z10" s="252">
        <f t="shared" ref="Z10:Z73" si="3">SUM(K10,N10,P10,R10,T10,W10)</f>
        <v>0</v>
      </c>
      <c r="AA10" s="8"/>
      <c r="AB10" s="124" t="s">
        <v>290</v>
      </c>
      <c r="AC10" s="8"/>
    </row>
    <row r="11" spans="1:33" s="52" customFormat="1" x14ac:dyDescent="0.25">
      <c r="A11" s="80" t="s">
        <v>53</v>
      </c>
      <c r="B11" s="497" t="s">
        <v>153</v>
      </c>
      <c r="C11" s="30"/>
      <c r="D11" s="30"/>
      <c r="E11" s="30"/>
      <c r="F11" s="30"/>
      <c r="G11" s="30"/>
      <c r="H11" s="30"/>
      <c r="I11" s="181"/>
      <c r="J11" s="181"/>
      <c r="K11" s="247">
        <f t="shared" si="0"/>
        <v>0</v>
      </c>
      <c r="L11" s="30"/>
      <c r="M11" s="30"/>
      <c r="N11" s="178"/>
      <c r="O11" s="30"/>
      <c r="P11" s="178"/>
      <c r="Q11" s="30"/>
      <c r="R11" s="178"/>
      <c r="S11" s="30"/>
      <c r="T11" s="177"/>
      <c r="U11" s="30"/>
      <c r="V11" s="30"/>
      <c r="W11" s="177"/>
      <c r="X11" s="251">
        <f t="shared" si="1"/>
        <v>0</v>
      </c>
      <c r="Y11" s="251">
        <f t="shared" si="2"/>
        <v>0</v>
      </c>
      <c r="Z11" s="252">
        <f t="shared" si="3"/>
        <v>0</v>
      </c>
      <c r="AA11" s="30"/>
      <c r="AB11" s="124" t="s">
        <v>290</v>
      </c>
      <c r="AC11" s="30"/>
    </row>
    <row r="12" spans="1:33" s="52" customFormat="1" x14ac:dyDescent="0.25">
      <c r="A12" s="80" t="s">
        <v>338</v>
      </c>
      <c r="B12" s="497" t="s">
        <v>154</v>
      </c>
      <c r="C12" s="30"/>
      <c r="D12" s="30"/>
      <c r="E12" s="30"/>
      <c r="F12" s="30"/>
      <c r="G12" s="30"/>
      <c r="H12" s="30"/>
      <c r="I12" s="181"/>
      <c r="J12" s="181"/>
      <c r="K12" s="247">
        <f t="shared" si="0"/>
        <v>0</v>
      </c>
      <c r="L12" s="30"/>
      <c r="M12" s="30"/>
      <c r="N12" s="178"/>
      <c r="O12" s="30"/>
      <c r="P12" s="178"/>
      <c r="Q12" s="30"/>
      <c r="R12" s="178"/>
      <c r="S12" s="30"/>
      <c r="T12" s="177"/>
      <c r="U12" s="30"/>
      <c r="V12" s="30"/>
      <c r="W12" s="177"/>
      <c r="X12" s="251">
        <f t="shared" si="1"/>
        <v>0</v>
      </c>
      <c r="Y12" s="251">
        <f t="shared" si="2"/>
        <v>0</v>
      </c>
      <c r="Z12" s="252">
        <f t="shared" si="3"/>
        <v>0</v>
      </c>
      <c r="AA12" s="30"/>
      <c r="AB12" s="124" t="s">
        <v>290</v>
      </c>
      <c r="AC12" s="30"/>
    </row>
    <row r="13" spans="1:33" s="52" customFormat="1" x14ac:dyDescent="0.25">
      <c r="A13" s="80" t="s">
        <v>54</v>
      </c>
      <c r="B13" s="497" t="s">
        <v>155</v>
      </c>
      <c r="C13" s="30"/>
      <c r="D13" s="30"/>
      <c r="E13" s="30"/>
      <c r="F13" s="30"/>
      <c r="G13" s="30"/>
      <c r="H13" s="30"/>
      <c r="I13" s="181"/>
      <c r="J13" s="181"/>
      <c r="K13" s="247">
        <f t="shared" si="0"/>
        <v>0</v>
      </c>
      <c r="L13" s="30"/>
      <c r="M13" s="30"/>
      <c r="N13" s="178"/>
      <c r="O13" s="30"/>
      <c r="P13" s="178"/>
      <c r="Q13" s="30"/>
      <c r="R13" s="178"/>
      <c r="S13" s="30"/>
      <c r="T13" s="177"/>
      <c r="U13" s="30"/>
      <c r="V13" s="30"/>
      <c r="W13" s="177"/>
      <c r="X13" s="251">
        <f t="shared" si="1"/>
        <v>0</v>
      </c>
      <c r="Y13" s="251">
        <f t="shared" si="2"/>
        <v>0</v>
      </c>
      <c r="Z13" s="252">
        <f t="shared" si="3"/>
        <v>0</v>
      </c>
      <c r="AA13" s="30"/>
      <c r="AB13" s="124" t="s">
        <v>290</v>
      </c>
      <c r="AC13" s="30"/>
    </row>
    <row r="14" spans="1:33" s="52" customFormat="1" x14ac:dyDescent="0.25">
      <c r="A14" s="80" t="s">
        <v>295</v>
      </c>
      <c r="B14" s="497" t="s">
        <v>156</v>
      </c>
      <c r="C14" s="30"/>
      <c r="D14" s="30"/>
      <c r="E14" s="30"/>
      <c r="F14" s="30"/>
      <c r="G14" s="30"/>
      <c r="H14" s="30"/>
      <c r="I14" s="181"/>
      <c r="J14" s="181"/>
      <c r="K14" s="247">
        <f t="shared" si="0"/>
        <v>0</v>
      </c>
      <c r="L14" s="30"/>
      <c r="M14" s="30"/>
      <c r="N14" s="178"/>
      <c r="O14" s="30"/>
      <c r="P14" s="178"/>
      <c r="Q14" s="30"/>
      <c r="R14" s="178"/>
      <c r="S14" s="30"/>
      <c r="T14" s="177"/>
      <c r="U14" s="30"/>
      <c r="V14" s="30"/>
      <c r="W14" s="177"/>
      <c r="X14" s="251">
        <f t="shared" si="1"/>
        <v>0</v>
      </c>
      <c r="Y14" s="251">
        <f t="shared" si="2"/>
        <v>0</v>
      </c>
      <c r="Z14" s="252">
        <f t="shared" si="3"/>
        <v>0</v>
      </c>
      <c r="AA14" s="30"/>
      <c r="AB14" s="124" t="s">
        <v>290</v>
      </c>
      <c r="AC14" s="30"/>
    </row>
    <row r="15" spans="1:33" s="52" customFormat="1" x14ac:dyDescent="0.25">
      <c r="A15" s="80" t="s">
        <v>55</v>
      </c>
      <c r="B15" s="497" t="s">
        <v>157</v>
      </c>
      <c r="C15" s="30"/>
      <c r="D15" s="30"/>
      <c r="E15" s="30"/>
      <c r="F15" s="30"/>
      <c r="G15" s="30"/>
      <c r="H15" s="30"/>
      <c r="I15" s="181"/>
      <c r="J15" s="181"/>
      <c r="K15" s="247">
        <f t="shared" si="0"/>
        <v>0</v>
      </c>
      <c r="L15" s="30"/>
      <c r="M15" s="30"/>
      <c r="N15" s="178"/>
      <c r="O15" s="30"/>
      <c r="P15" s="178"/>
      <c r="Q15" s="30"/>
      <c r="R15" s="178"/>
      <c r="S15" s="30"/>
      <c r="T15" s="177"/>
      <c r="U15" s="30"/>
      <c r="V15" s="30"/>
      <c r="W15" s="177"/>
      <c r="X15" s="251">
        <f t="shared" si="1"/>
        <v>0</v>
      </c>
      <c r="Y15" s="251">
        <f t="shared" si="2"/>
        <v>0</v>
      </c>
      <c r="Z15" s="252">
        <f t="shared" si="3"/>
        <v>0</v>
      </c>
      <c r="AA15" s="30"/>
      <c r="AB15" s="124" t="s">
        <v>290</v>
      </c>
      <c r="AC15" s="30"/>
    </row>
    <row r="16" spans="1:33" s="52" customFormat="1" x14ac:dyDescent="0.25">
      <c r="A16" s="80" t="s">
        <v>56</v>
      </c>
      <c r="B16" s="497" t="s">
        <v>158</v>
      </c>
      <c r="C16" s="30"/>
      <c r="D16" s="30"/>
      <c r="E16" s="30"/>
      <c r="F16" s="30"/>
      <c r="G16" s="30"/>
      <c r="H16" s="30"/>
      <c r="I16" s="181"/>
      <c r="J16" s="181"/>
      <c r="K16" s="247">
        <f t="shared" si="0"/>
        <v>0</v>
      </c>
      <c r="L16" s="30"/>
      <c r="M16" s="30"/>
      <c r="N16" s="178"/>
      <c r="O16" s="30"/>
      <c r="P16" s="178"/>
      <c r="Q16" s="30"/>
      <c r="R16" s="178"/>
      <c r="S16" s="30"/>
      <c r="T16" s="177"/>
      <c r="U16" s="30"/>
      <c r="V16" s="30"/>
      <c r="W16" s="177"/>
      <c r="X16" s="251">
        <f t="shared" si="1"/>
        <v>0</v>
      </c>
      <c r="Y16" s="251">
        <f t="shared" si="2"/>
        <v>0</v>
      </c>
      <c r="Z16" s="252">
        <f t="shared" si="3"/>
        <v>0</v>
      </c>
      <c r="AA16" s="30"/>
      <c r="AB16" s="124" t="s">
        <v>290</v>
      </c>
      <c r="AC16" s="30"/>
    </row>
    <row r="17" spans="1:29" s="52" customFormat="1" x14ac:dyDescent="0.25">
      <c r="A17" s="80" t="s">
        <v>57</v>
      </c>
      <c r="B17" s="497" t="s">
        <v>159</v>
      </c>
      <c r="C17" s="30"/>
      <c r="D17" s="30"/>
      <c r="E17" s="30"/>
      <c r="F17" s="30"/>
      <c r="G17" s="30"/>
      <c r="H17" s="30"/>
      <c r="I17" s="181"/>
      <c r="J17" s="181"/>
      <c r="K17" s="247">
        <f t="shared" si="0"/>
        <v>0</v>
      </c>
      <c r="L17" s="30"/>
      <c r="M17" s="30"/>
      <c r="N17" s="178"/>
      <c r="O17" s="30"/>
      <c r="P17" s="178"/>
      <c r="Q17" s="30"/>
      <c r="R17" s="178"/>
      <c r="S17" s="30"/>
      <c r="T17" s="177"/>
      <c r="U17" s="30"/>
      <c r="V17" s="30"/>
      <c r="W17" s="177"/>
      <c r="X17" s="251">
        <f t="shared" si="1"/>
        <v>0</v>
      </c>
      <c r="Y17" s="251">
        <f t="shared" si="2"/>
        <v>0</v>
      </c>
      <c r="Z17" s="252">
        <f t="shared" si="3"/>
        <v>0</v>
      </c>
      <c r="AA17" s="30"/>
      <c r="AB17" s="124" t="s">
        <v>290</v>
      </c>
      <c r="AC17" s="30"/>
    </row>
    <row r="18" spans="1:29" s="52" customFormat="1" x14ac:dyDescent="0.25">
      <c r="A18" s="80" t="s">
        <v>58</v>
      </c>
      <c r="B18" s="497" t="s">
        <v>160</v>
      </c>
      <c r="C18" s="30"/>
      <c r="D18" s="30"/>
      <c r="E18" s="30"/>
      <c r="F18" s="30"/>
      <c r="G18" s="30"/>
      <c r="H18" s="30"/>
      <c r="I18" s="181"/>
      <c r="J18" s="181"/>
      <c r="K18" s="247">
        <f t="shared" si="0"/>
        <v>0</v>
      </c>
      <c r="L18" s="30"/>
      <c r="M18" s="30"/>
      <c r="N18" s="178"/>
      <c r="O18" s="30"/>
      <c r="P18" s="178"/>
      <c r="Q18" s="30"/>
      <c r="R18" s="178"/>
      <c r="S18" s="30"/>
      <c r="T18" s="177"/>
      <c r="U18" s="30"/>
      <c r="V18" s="30"/>
      <c r="W18" s="177"/>
      <c r="X18" s="251">
        <f t="shared" si="1"/>
        <v>0</v>
      </c>
      <c r="Y18" s="251">
        <f t="shared" si="2"/>
        <v>0</v>
      </c>
      <c r="Z18" s="252">
        <f t="shared" si="3"/>
        <v>0</v>
      </c>
      <c r="AA18" s="30"/>
      <c r="AB18" s="124" t="s">
        <v>290</v>
      </c>
      <c r="AC18" s="30"/>
    </row>
    <row r="19" spans="1:29" s="52" customFormat="1" x14ac:dyDescent="0.25">
      <c r="A19" s="80" t="s">
        <v>59</v>
      </c>
      <c r="B19" s="497" t="s">
        <v>161</v>
      </c>
      <c r="C19" s="30"/>
      <c r="D19" s="30"/>
      <c r="E19" s="30"/>
      <c r="F19" s="30"/>
      <c r="G19" s="30"/>
      <c r="H19" s="30"/>
      <c r="I19" s="181"/>
      <c r="J19" s="181"/>
      <c r="K19" s="247">
        <f t="shared" si="0"/>
        <v>0</v>
      </c>
      <c r="L19" s="30"/>
      <c r="M19" s="30"/>
      <c r="N19" s="178"/>
      <c r="O19" s="30"/>
      <c r="P19" s="178"/>
      <c r="Q19" s="30"/>
      <c r="R19" s="178"/>
      <c r="S19" s="30"/>
      <c r="T19" s="177"/>
      <c r="U19" s="30"/>
      <c r="V19" s="30"/>
      <c r="W19" s="177"/>
      <c r="X19" s="251">
        <f t="shared" si="1"/>
        <v>0</v>
      </c>
      <c r="Y19" s="251">
        <f t="shared" si="2"/>
        <v>0</v>
      </c>
      <c r="Z19" s="252">
        <f t="shared" si="3"/>
        <v>0</v>
      </c>
      <c r="AA19" s="30"/>
      <c r="AB19" s="124" t="s">
        <v>290</v>
      </c>
      <c r="AC19" s="30"/>
    </row>
    <row r="20" spans="1:29" s="52" customFormat="1" x14ac:dyDescent="0.25">
      <c r="A20" s="80" t="s">
        <v>60</v>
      </c>
      <c r="B20" s="497" t="s">
        <v>162</v>
      </c>
      <c r="C20" s="30"/>
      <c r="D20" s="30"/>
      <c r="E20" s="30"/>
      <c r="F20" s="30"/>
      <c r="G20" s="30"/>
      <c r="H20" s="30"/>
      <c r="I20" s="181"/>
      <c r="J20" s="181"/>
      <c r="K20" s="247">
        <f t="shared" si="0"/>
        <v>0</v>
      </c>
      <c r="L20" s="30"/>
      <c r="M20" s="30"/>
      <c r="N20" s="178"/>
      <c r="O20" s="30"/>
      <c r="P20" s="178"/>
      <c r="Q20" s="30"/>
      <c r="R20" s="178"/>
      <c r="S20" s="30"/>
      <c r="T20" s="177"/>
      <c r="U20" s="30"/>
      <c r="V20" s="30"/>
      <c r="W20" s="177"/>
      <c r="X20" s="251">
        <f t="shared" si="1"/>
        <v>0</v>
      </c>
      <c r="Y20" s="251">
        <f t="shared" si="2"/>
        <v>0</v>
      </c>
      <c r="Z20" s="252">
        <f t="shared" si="3"/>
        <v>0</v>
      </c>
      <c r="AA20" s="30"/>
      <c r="AB20" s="124" t="s">
        <v>290</v>
      </c>
      <c r="AC20" s="30"/>
    </row>
    <row r="21" spans="1:29" s="52" customFormat="1" x14ac:dyDescent="0.25">
      <c r="A21" s="432" t="s">
        <v>484</v>
      </c>
      <c r="B21" s="518" t="s">
        <v>163</v>
      </c>
      <c r="C21" s="30"/>
      <c r="D21" s="30"/>
      <c r="E21" s="30"/>
      <c r="F21" s="30"/>
      <c r="G21" s="30"/>
      <c r="H21" s="30"/>
      <c r="I21" s="53"/>
      <c r="J21" s="181"/>
      <c r="K21" s="247">
        <f t="shared" si="0"/>
        <v>0</v>
      </c>
      <c r="L21" s="30"/>
      <c r="M21" s="30"/>
      <c r="N21" s="178"/>
      <c r="O21" s="30"/>
      <c r="P21" s="178"/>
      <c r="Q21" s="30"/>
      <c r="R21" s="178"/>
      <c r="S21" s="30"/>
      <c r="T21" s="177"/>
      <c r="U21" s="30"/>
      <c r="V21" s="30"/>
      <c r="W21" s="177"/>
      <c r="X21" s="251">
        <f t="shared" si="1"/>
        <v>0</v>
      </c>
      <c r="Y21" s="251">
        <f t="shared" si="2"/>
        <v>0</v>
      </c>
      <c r="Z21" s="252">
        <f t="shared" si="3"/>
        <v>0</v>
      </c>
      <c r="AA21" s="30"/>
      <c r="AB21" s="124" t="s">
        <v>290</v>
      </c>
      <c r="AC21" s="30"/>
    </row>
    <row r="22" spans="1:29" s="52" customFormat="1" x14ac:dyDescent="0.25">
      <c r="A22" s="432" t="s">
        <v>483</v>
      </c>
      <c r="B22" s="518" t="s">
        <v>164</v>
      </c>
      <c r="C22" s="30"/>
      <c r="D22" s="30"/>
      <c r="E22" s="30"/>
      <c r="F22" s="30"/>
      <c r="G22" s="30"/>
      <c r="H22" s="30"/>
      <c r="I22" s="53"/>
      <c r="J22" s="181"/>
      <c r="K22" s="247">
        <f t="shared" si="0"/>
        <v>0</v>
      </c>
      <c r="L22" s="30"/>
      <c r="M22" s="30"/>
      <c r="N22" s="178"/>
      <c r="O22" s="30"/>
      <c r="P22" s="178"/>
      <c r="Q22" s="30"/>
      <c r="R22" s="178"/>
      <c r="S22" s="30"/>
      <c r="T22" s="177"/>
      <c r="U22" s="30"/>
      <c r="V22" s="30"/>
      <c r="W22" s="177"/>
      <c r="X22" s="251">
        <f t="shared" si="1"/>
        <v>0</v>
      </c>
      <c r="Y22" s="251">
        <f t="shared" si="2"/>
        <v>0</v>
      </c>
      <c r="Z22" s="252">
        <f t="shared" si="3"/>
        <v>0</v>
      </c>
      <c r="AA22" s="30"/>
      <c r="AB22" s="124" t="s">
        <v>290</v>
      </c>
      <c r="AC22" s="30"/>
    </row>
    <row r="23" spans="1:29" s="52" customFormat="1" x14ac:dyDescent="0.25">
      <c r="A23" s="432" t="s">
        <v>482</v>
      </c>
      <c r="B23" s="518" t="s">
        <v>165</v>
      </c>
      <c r="C23" s="30"/>
      <c r="D23" s="30"/>
      <c r="E23" s="30"/>
      <c r="F23" s="30"/>
      <c r="G23" s="30"/>
      <c r="H23" s="30"/>
      <c r="I23" s="53"/>
      <c r="J23" s="181"/>
      <c r="K23" s="247">
        <f t="shared" si="0"/>
        <v>0</v>
      </c>
      <c r="L23" s="30"/>
      <c r="M23" s="30"/>
      <c r="N23" s="178"/>
      <c r="O23" s="30"/>
      <c r="P23" s="178"/>
      <c r="Q23" s="30"/>
      <c r="R23" s="178"/>
      <c r="S23" s="30"/>
      <c r="T23" s="177"/>
      <c r="U23" s="30"/>
      <c r="V23" s="30"/>
      <c r="W23" s="177"/>
      <c r="X23" s="251">
        <f t="shared" si="1"/>
        <v>0</v>
      </c>
      <c r="Y23" s="251">
        <f t="shared" si="2"/>
        <v>0</v>
      </c>
      <c r="Z23" s="252">
        <f t="shared" si="3"/>
        <v>0</v>
      </c>
      <c r="AA23" s="30"/>
      <c r="AB23" s="124" t="s">
        <v>290</v>
      </c>
      <c r="AC23" s="30"/>
    </row>
    <row r="24" spans="1:29" s="52" customFormat="1" x14ac:dyDescent="0.25">
      <c r="A24" s="80" t="s">
        <v>61</v>
      </c>
      <c r="B24" s="497" t="s">
        <v>166</v>
      </c>
      <c r="C24" s="30"/>
      <c r="D24" s="30"/>
      <c r="E24" s="30"/>
      <c r="F24" s="30"/>
      <c r="G24" s="30"/>
      <c r="H24" s="30"/>
      <c r="I24" s="181"/>
      <c r="J24" s="181"/>
      <c r="K24" s="247">
        <f t="shared" si="0"/>
        <v>0</v>
      </c>
      <c r="L24" s="30"/>
      <c r="M24" s="30"/>
      <c r="N24" s="178"/>
      <c r="O24" s="30"/>
      <c r="P24" s="178"/>
      <c r="Q24" s="30"/>
      <c r="R24" s="178"/>
      <c r="S24" s="30"/>
      <c r="T24" s="177"/>
      <c r="U24" s="30"/>
      <c r="V24" s="30"/>
      <c r="W24" s="177"/>
      <c r="X24" s="251">
        <f t="shared" si="1"/>
        <v>0</v>
      </c>
      <c r="Y24" s="251">
        <f t="shared" si="2"/>
        <v>0</v>
      </c>
      <c r="Z24" s="252">
        <f t="shared" si="3"/>
        <v>0</v>
      </c>
      <c r="AA24" s="30"/>
      <c r="AB24" s="124" t="s">
        <v>290</v>
      </c>
      <c r="AC24" s="30"/>
    </row>
    <row r="25" spans="1:29" s="52" customFormat="1" x14ac:dyDescent="0.25">
      <c r="A25" s="80" t="s">
        <v>62</v>
      </c>
      <c r="B25" s="497" t="s">
        <v>167</v>
      </c>
      <c r="C25" s="30"/>
      <c r="D25" s="30"/>
      <c r="E25" s="30"/>
      <c r="F25" s="30"/>
      <c r="G25" s="30"/>
      <c r="H25" s="30"/>
      <c r="I25" s="181"/>
      <c r="J25" s="181"/>
      <c r="K25" s="247">
        <f t="shared" si="0"/>
        <v>0</v>
      </c>
      <c r="L25" s="30"/>
      <c r="M25" s="30"/>
      <c r="N25" s="178"/>
      <c r="O25" s="30"/>
      <c r="P25" s="178"/>
      <c r="Q25" s="30"/>
      <c r="R25" s="178"/>
      <c r="S25" s="30"/>
      <c r="T25" s="177"/>
      <c r="U25" s="30"/>
      <c r="V25" s="30"/>
      <c r="W25" s="177"/>
      <c r="X25" s="251">
        <f t="shared" si="1"/>
        <v>0</v>
      </c>
      <c r="Y25" s="251">
        <f t="shared" si="2"/>
        <v>0</v>
      </c>
      <c r="Z25" s="252">
        <f t="shared" si="3"/>
        <v>0</v>
      </c>
      <c r="AA25" s="30"/>
      <c r="AB25" s="124" t="s">
        <v>290</v>
      </c>
      <c r="AC25" s="30"/>
    </row>
    <row r="26" spans="1:29" s="52" customFormat="1" x14ac:dyDescent="0.25">
      <c r="A26" s="80" t="s">
        <v>188</v>
      </c>
      <c r="B26" s="497" t="s">
        <v>168</v>
      </c>
      <c r="C26" s="30"/>
      <c r="D26" s="30"/>
      <c r="E26" s="30"/>
      <c r="F26" s="30"/>
      <c r="G26" s="30"/>
      <c r="H26" s="30"/>
      <c r="I26" s="181"/>
      <c r="J26" s="181"/>
      <c r="K26" s="247">
        <f t="shared" si="0"/>
        <v>0</v>
      </c>
      <c r="L26" s="30"/>
      <c r="M26" s="30"/>
      <c r="N26" s="178"/>
      <c r="O26" s="30"/>
      <c r="P26" s="178"/>
      <c r="Q26" s="30"/>
      <c r="R26" s="178"/>
      <c r="S26" s="30"/>
      <c r="T26" s="177"/>
      <c r="U26" s="30"/>
      <c r="V26" s="30"/>
      <c r="W26" s="177"/>
      <c r="X26" s="251">
        <f t="shared" si="1"/>
        <v>0</v>
      </c>
      <c r="Y26" s="251">
        <f t="shared" si="2"/>
        <v>0</v>
      </c>
      <c r="Z26" s="252">
        <f t="shared" si="3"/>
        <v>0</v>
      </c>
      <c r="AA26" s="30"/>
      <c r="AB26" s="124" t="s">
        <v>290</v>
      </c>
      <c r="AC26" s="30"/>
    </row>
    <row r="27" spans="1:29" s="52" customFormat="1" x14ac:dyDescent="0.25">
      <c r="A27" s="80" t="s">
        <v>189</v>
      </c>
      <c r="B27" s="497" t="s">
        <v>169</v>
      </c>
      <c r="C27" s="30"/>
      <c r="D27" s="30"/>
      <c r="E27" s="30"/>
      <c r="F27" s="30"/>
      <c r="G27" s="30"/>
      <c r="H27" s="30"/>
      <c r="I27" s="181"/>
      <c r="J27" s="181"/>
      <c r="K27" s="247">
        <f t="shared" si="0"/>
        <v>0</v>
      </c>
      <c r="L27" s="30"/>
      <c r="M27" s="30"/>
      <c r="N27" s="178"/>
      <c r="O27" s="30"/>
      <c r="P27" s="178"/>
      <c r="Q27" s="30"/>
      <c r="R27" s="178"/>
      <c r="S27" s="30"/>
      <c r="T27" s="177"/>
      <c r="U27" s="30"/>
      <c r="V27" s="30"/>
      <c r="W27" s="177"/>
      <c r="X27" s="251">
        <f t="shared" si="1"/>
        <v>0</v>
      </c>
      <c r="Y27" s="251">
        <f t="shared" si="2"/>
        <v>0</v>
      </c>
      <c r="Z27" s="252">
        <f t="shared" si="3"/>
        <v>0</v>
      </c>
      <c r="AA27" s="30"/>
      <c r="AB27" s="124" t="s">
        <v>290</v>
      </c>
      <c r="AC27" s="30"/>
    </row>
    <row r="28" spans="1:29" s="52" customFormat="1" x14ac:dyDescent="0.25">
      <c r="A28" s="80" t="s">
        <v>63</v>
      </c>
      <c r="B28" s="497" t="s">
        <v>170</v>
      </c>
      <c r="C28" s="30"/>
      <c r="D28" s="30"/>
      <c r="E28" s="30"/>
      <c r="F28" s="30"/>
      <c r="G28" s="30"/>
      <c r="H28" s="30"/>
      <c r="I28" s="181"/>
      <c r="J28" s="181"/>
      <c r="K28" s="247">
        <f t="shared" si="0"/>
        <v>0</v>
      </c>
      <c r="L28" s="30"/>
      <c r="M28" s="30"/>
      <c r="N28" s="178"/>
      <c r="O28" s="30"/>
      <c r="P28" s="178"/>
      <c r="Q28" s="30"/>
      <c r="R28" s="178"/>
      <c r="S28" s="30"/>
      <c r="T28" s="177"/>
      <c r="U28" s="30"/>
      <c r="V28" s="30"/>
      <c r="W28" s="177"/>
      <c r="X28" s="251">
        <f t="shared" si="1"/>
        <v>0</v>
      </c>
      <c r="Y28" s="251">
        <f t="shared" si="2"/>
        <v>0</v>
      </c>
      <c r="Z28" s="252">
        <f t="shared" si="3"/>
        <v>0</v>
      </c>
      <c r="AA28" s="30"/>
      <c r="AB28" s="124" t="s">
        <v>290</v>
      </c>
      <c r="AC28" s="30"/>
    </row>
    <row r="29" spans="1:29" x14ac:dyDescent="0.25">
      <c r="A29" s="80" t="s">
        <v>190</v>
      </c>
      <c r="B29" s="497" t="s">
        <v>171</v>
      </c>
      <c r="C29" s="30"/>
      <c r="D29" s="30"/>
      <c r="E29" s="30"/>
      <c r="F29" s="30"/>
      <c r="G29" s="30"/>
      <c r="H29" s="30"/>
      <c r="I29" s="181"/>
      <c r="J29" s="181"/>
      <c r="K29" s="247">
        <f t="shared" si="0"/>
        <v>0</v>
      </c>
      <c r="L29" s="30"/>
      <c r="M29" s="30"/>
      <c r="N29" s="178"/>
      <c r="O29" s="30"/>
      <c r="P29" s="178"/>
      <c r="Q29" s="30"/>
      <c r="R29" s="178"/>
      <c r="S29" s="30"/>
      <c r="T29" s="177"/>
      <c r="U29" s="30"/>
      <c r="V29" s="30"/>
      <c r="W29" s="177"/>
      <c r="X29" s="251">
        <f t="shared" si="1"/>
        <v>0</v>
      </c>
      <c r="Y29" s="251">
        <f t="shared" si="2"/>
        <v>0</v>
      </c>
      <c r="Z29" s="252">
        <f t="shared" si="3"/>
        <v>0</v>
      </c>
      <c r="AA29" s="30"/>
      <c r="AB29" s="124" t="s">
        <v>290</v>
      </c>
      <c r="AC29" s="30"/>
    </row>
    <row r="30" spans="1:29" x14ac:dyDescent="0.25">
      <c r="A30" s="80" t="s">
        <v>67</v>
      </c>
      <c r="B30" s="497" t="s">
        <v>172</v>
      </c>
      <c r="C30" s="30"/>
      <c r="D30" s="30"/>
      <c r="E30" s="30"/>
      <c r="F30" s="30"/>
      <c r="G30" s="30"/>
      <c r="H30" s="30"/>
      <c r="I30" s="181"/>
      <c r="J30" s="181"/>
      <c r="K30" s="247">
        <f t="shared" si="0"/>
        <v>0</v>
      </c>
      <c r="L30" s="30"/>
      <c r="M30" s="30"/>
      <c r="N30" s="178"/>
      <c r="O30" s="30"/>
      <c r="P30" s="178"/>
      <c r="Q30" s="30"/>
      <c r="R30" s="178"/>
      <c r="S30" s="30"/>
      <c r="T30" s="177"/>
      <c r="U30" s="30"/>
      <c r="V30" s="30"/>
      <c r="W30" s="177"/>
      <c r="X30" s="251">
        <f t="shared" si="1"/>
        <v>0</v>
      </c>
      <c r="Y30" s="251">
        <f t="shared" si="2"/>
        <v>0</v>
      </c>
      <c r="Z30" s="252">
        <f t="shared" si="3"/>
        <v>0</v>
      </c>
      <c r="AA30" s="30"/>
      <c r="AB30" s="124" t="s">
        <v>290</v>
      </c>
      <c r="AC30" s="30"/>
    </row>
    <row r="31" spans="1:29" x14ac:dyDescent="0.25">
      <c r="A31" s="80" t="s">
        <v>64</v>
      </c>
      <c r="B31" s="497" t="s">
        <v>173</v>
      </c>
      <c r="C31" s="30"/>
      <c r="D31" s="30"/>
      <c r="E31" s="30"/>
      <c r="F31" s="30"/>
      <c r="G31" s="30"/>
      <c r="H31" s="30"/>
      <c r="I31" s="181"/>
      <c r="J31" s="181"/>
      <c r="K31" s="247">
        <f t="shared" si="0"/>
        <v>0</v>
      </c>
      <c r="L31" s="30"/>
      <c r="M31" s="30"/>
      <c r="N31" s="178"/>
      <c r="O31" s="30"/>
      <c r="P31" s="178"/>
      <c r="Q31" s="30"/>
      <c r="R31" s="178"/>
      <c r="S31" s="30"/>
      <c r="T31" s="177"/>
      <c r="U31" s="30"/>
      <c r="V31" s="30"/>
      <c r="W31" s="177"/>
      <c r="X31" s="251">
        <f t="shared" si="1"/>
        <v>0</v>
      </c>
      <c r="Y31" s="251">
        <f t="shared" si="2"/>
        <v>0</v>
      </c>
      <c r="Z31" s="252">
        <f t="shared" si="3"/>
        <v>0</v>
      </c>
      <c r="AA31" s="30"/>
      <c r="AB31" s="124" t="s">
        <v>290</v>
      </c>
      <c r="AC31" s="30"/>
    </row>
    <row r="32" spans="1:29" x14ac:dyDescent="0.25">
      <c r="A32" s="80" t="s">
        <v>65</v>
      </c>
      <c r="B32" s="497" t="s">
        <v>174</v>
      </c>
      <c r="C32" s="30"/>
      <c r="D32" s="30"/>
      <c r="E32" s="30"/>
      <c r="F32" s="30"/>
      <c r="G32" s="30"/>
      <c r="H32" s="30"/>
      <c r="I32" s="181"/>
      <c r="J32" s="181"/>
      <c r="K32" s="247">
        <f t="shared" si="0"/>
        <v>0</v>
      </c>
      <c r="L32" s="30"/>
      <c r="M32" s="30"/>
      <c r="N32" s="178"/>
      <c r="O32" s="30"/>
      <c r="P32" s="178"/>
      <c r="Q32" s="30"/>
      <c r="R32" s="178"/>
      <c r="S32" s="30"/>
      <c r="T32" s="177"/>
      <c r="U32" s="30"/>
      <c r="V32" s="30"/>
      <c r="W32" s="177"/>
      <c r="X32" s="251">
        <f t="shared" si="1"/>
        <v>0</v>
      </c>
      <c r="Y32" s="251">
        <f t="shared" si="2"/>
        <v>0</v>
      </c>
      <c r="Z32" s="252">
        <f t="shared" si="3"/>
        <v>0</v>
      </c>
      <c r="AA32" s="30"/>
      <c r="AB32" s="124" t="s">
        <v>290</v>
      </c>
      <c r="AC32" s="30"/>
    </row>
    <row r="33" spans="1:29" x14ac:dyDescent="0.25">
      <c r="A33" s="80" t="s">
        <v>66</v>
      </c>
      <c r="B33" s="497" t="s">
        <v>175</v>
      </c>
      <c r="C33" s="30"/>
      <c r="D33" s="30"/>
      <c r="E33" s="30"/>
      <c r="F33" s="30"/>
      <c r="G33" s="30"/>
      <c r="H33" s="30"/>
      <c r="I33" s="181"/>
      <c r="J33" s="181"/>
      <c r="K33" s="247">
        <f t="shared" si="0"/>
        <v>0</v>
      </c>
      <c r="L33" s="30"/>
      <c r="M33" s="30"/>
      <c r="N33" s="178"/>
      <c r="O33" s="30"/>
      <c r="P33" s="178"/>
      <c r="Q33" s="30"/>
      <c r="R33" s="178"/>
      <c r="S33" s="30"/>
      <c r="T33" s="177"/>
      <c r="U33" s="30"/>
      <c r="V33" s="30"/>
      <c r="W33" s="177"/>
      <c r="X33" s="251">
        <f t="shared" si="1"/>
        <v>0</v>
      </c>
      <c r="Y33" s="251">
        <f t="shared" si="2"/>
        <v>0</v>
      </c>
      <c r="Z33" s="252">
        <f t="shared" si="3"/>
        <v>0</v>
      </c>
      <c r="AA33" s="30"/>
      <c r="AB33" s="124" t="s">
        <v>290</v>
      </c>
      <c r="AC33" s="30"/>
    </row>
    <row r="34" spans="1:29" x14ac:dyDescent="0.25">
      <c r="A34" s="80" t="s">
        <v>191</v>
      </c>
      <c r="B34" s="497" t="s">
        <v>176</v>
      </c>
      <c r="C34" s="30"/>
      <c r="D34" s="30"/>
      <c r="E34" s="30"/>
      <c r="F34" s="30"/>
      <c r="G34" s="30"/>
      <c r="H34" s="30"/>
      <c r="I34" s="181"/>
      <c r="J34" s="181"/>
      <c r="K34" s="247">
        <f t="shared" si="0"/>
        <v>0</v>
      </c>
      <c r="L34" s="30"/>
      <c r="M34" s="30"/>
      <c r="N34" s="178"/>
      <c r="O34" s="30"/>
      <c r="P34" s="178"/>
      <c r="Q34" s="30"/>
      <c r="R34" s="178"/>
      <c r="S34" s="30"/>
      <c r="T34" s="177"/>
      <c r="U34" s="30"/>
      <c r="V34" s="30"/>
      <c r="W34" s="177"/>
      <c r="X34" s="251">
        <f t="shared" si="1"/>
        <v>0</v>
      </c>
      <c r="Y34" s="251">
        <f t="shared" si="2"/>
        <v>0</v>
      </c>
      <c r="Z34" s="252">
        <f t="shared" si="3"/>
        <v>0</v>
      </c>
      <c r="AA34" s="30"/>
      <c r="AB34" s="124" t="s">
        <v>290</v>
      </c>
      <c r="AC34" s="30"/>
    </row>
    <row r="35" spans="1:29" x14ac:dyDescent="0.25">
      <c r="A35" s="80" t="s">
        <v>68</v>
      </c>
      <c r="B35" s="497" t="s">
        <v>177</v>
      </c>
      <c r="C35" s="30"/>
      <c r="D35" s="30"/>
      <c r="E35" s="30"/>
      <c r="F35" s="30"/>
      <c r="G35" s="30"/>
      <c r="H35" s="30"/>
      <c r="I35" s="181"/>
      <c r="J35" s="181"/>
      <c r="K35" s="247">
        <f t="shared" si="0"/>
        <v>0</v>
      </c>
      <c r="L35" s="30"/>
      <c r="M35" s="30"/>
      <c r="N35" s="178"/>
      <c r="O35" s="30"/>
      <c r="P35" s="178"/>
      <c r="Q35" s="30"/>
      <c r="R35" s="178"/>
      <c r="S35" s="30"/>
      <c r="T35" s="177"/>
      <c r="U35" s="30"/>
      <c r="V35" s="30"/>
      <c r="W35" s="177"/>
      <c r="X35" s="251">
        <f t="shared" si="1"/>
        <v>0</v>
      </c>
      <c r="Y35" s="251">
        <f t="shared" si="2"/>
        <v>0</v>
      </c>
      <c r="Z35" s="252">
        <f t="shared" si="3"/>
        <v>0</v>
      </c>
      <c r="AA35" s="30"/>
      <c r="AB35" s="124" t="s">
        <v>290</v>
      </c>
      <c r="AC35" s="30"/>
    </row>
    <row r="36" spans="1:29" x14ac:dyDescent="0.25">
      <c r="A36" s="80" t="s">
        <v>192</v>
      </c>
      <c r="B36" s="497" t="s">
        <v>178</v>
      </c>
      <c r="C36" s="30"/>
      <c r="D36" s="30"/>
      <c r="E36" s="30"/>
      <c r="F36" s="30"/>
      <c r="G36" s="30"/>
      <c r="H36" s="30"/>
      <c r="I36" s="181"/>
      <c r="J36" s="181"/>
      <c r="K36" s="247">
        <f t="shared" si="0"/>
        <v>0</v>
      </c>
      <c r="L36" s="30"/>
      <c r="M36" s="30"/>
      <c r="N36" s="178"/>
      <c r="O36" s="30"/>
      <c r="P36" s="178"/>
      <c r="Q36" s="30"/>
      <c r="R36" s="178"/>
      <c r="S36" s="30"/>
      <c r="T36" s="177"/>
      <c r="U36" s="30"/>
      <c r="V36" s="30"/>
      <c r="W36" s="177"/>
      <c r="X36" s="251">
        <f t="shared" si="1"/>
        <v>0</v>
      </c>
      <c r="Y36" s="251">
        <f t="shared" si="2"/>
        <v>0</v>
      </c>
      <c r="Z36" s="252">
        <f t="shared" si="3"/>
        <v>0</v>
      </c>
      <c r="AA36" s="30"/>
      <c r="AB36" s="124" t="s">
        <v>290</v>
      </c>
      <c r="AC36" s="30"/>
    </row>
    <row r="37" spans="1:29" x14ac:dyDescent="0.25">
      <c r="A37" s="80" t="s">
        <v>69</v>
      </c>
      <c r="B37" s="497" t="s">
        <v>179</v>
      </c>
      <c r="C37" s="30"/>
      <c r="D37" s="30"/>
      <c r="E37" s="30"/>
      <c r="F37" s="30"/>
      <c r="G37" s="30"/>
      <c r="H37" s="30"/>
      <c r="I37" s="181"/>
      <c r="J37" s="181"/>
      <c r="K37" s="247">
        <f t="shared" si="0"/>
        <v>0</v>
      </c>
      <c r="L37" s="30"/>
      <c r="M37" s="30"/>
      <c r="N37" s="178"/>
      <c r="O37" s="30"/>
      <c r="P37" s="178"/>
      <c r="Q37" s="30"/>
      <c r="R37" s="178"/>
      <c r="S37" s="30"/>
      <c r="T37" s="177"/>
      <c r="U37" s="30"/>
      <c r="V37" s="30"/>
      <c r="W37" s="177"/>
      <c r="X37" s="251">
        <f t="shared" si="1"/>
        <v>0</v>
      </c>
      <c r="Y37" s="251">
        <f t="shared" si="2"/>
        <v>0</v>
      </c>
      <c r="Z37" s="252">
        <f t="shared" si="3"/>
        <v>0</v>
      </c>
      <c r="AA37" s="30"/>
      <c r="AB37" s="124" t="s">
        <v>290</v>
      </c>
      <c r="AC37" s="30"/>
    </row>
    <row r="38" spans="1:29" x14ac:dyDescent="0.25">
      <c r="A38" s="80" t="s">
        <v>333</v>
      </c>
      <c r="B38" s="497" t="s">
        <v>180</v>
      </c>
      <c r="C38" s="30"/>
      <c r="D38" s="30"/>
      <c r="E38" s="30"/>
      <c r="F38" s="30"/>
      <c r="G38" s="30"/>
      <c r="H38" s="30"/>
      <c r="I38" s="181"/>
      <c r="J38" s="181"/>
      <c r="K38" s="247">
        <f t="shared" si="0"/>
        <v>0</v>
      </c>
      <c r="L38" s="30"/>
      <c r="M38" s="30"/>
      <c r="N38" s="178"/>
      <c r="O38" s="30"/>
      <c r="P38" s="178"/>
      <c r="Q38" s="30"/>
      <c r="R38" s="178"/>
      <c r="S38" s="30"/>
      <c r="T38" s="177"/>
      <c r="U38" s="30"/>
      <c r="V38" s="30"/>
      <c r="W38" s="177"/>
      <c r="X38" s="251">
        <f t="shared" si="1"/>
        <v>0</v>
      </c>
      <c r="Y38" s="251">
        <f t="shared" si="2"/>
        <v>0</v>
      </c>
      <c r="Z38" s="252">
        <f t="shared" si="3"/>
        <v>0</v>
      </c>
      <c r="AA38" s="30"/>
      <c r="AB38" s="124" t="s">
        <v>290</v>
      </c>
      <c r="AC38" s="30"/>
    </row>
    <row r="39" spans="1:29" x14ac:dyDescent="0.25">
      <c r="A39" s="80" t="s">
        <v>70</v>
      </c>
      <c r="B39" s="497" t="s">
        <v>181</v>
      </c>
      <c r="C39" s="30"/>
      <c r="D39" s="30"/>
      <c r="E39" s="30"/>
      <c r="F39" s="30"/>
      <c r="G39" s="30"/>
      <c r="H39" s="30"/>
      <c r="I39" s="181"/>
      <c r="J39" s="181"/>
      <c r="K39" s="247">
        <f t="shared" si="0"/>
        <v>0</v>
      </c>
      <c r="L39" s="30"/>
      <c r="M39" s="30"/>
      <c r="N39" s="178"/>
      <c r="O39" s="30"/>
      <c r="P39" s="178"/>
      <c r="Q39" s="30"/>
      <c r="R39" s="178"/>
      <c r="S39" s="30"/>
      <c r="T39" s="177"/>
      <c r="U39" s="30"/>
      <c r="V39" s="30"/>
      <c r="W39" s="177"/>
      <c r="X39" s="251">
        <f t="shared" si="1"/>
        <v>0</v>
      </c>
      <c r="Y39" s="251">
        <f t="shared" si="2"/>
        <v>0</v>
      </c>
      <c r="Z39" s="252">
        <f t="shared" si="3"/>
        <v>0</v>
      </c>
      <c r="AA39" s="30"/>
      <c r="AB39" s="124" t="s">
        <v>290</v>
      </c>
      <c r="AC39" s="30"/>
    </row>
    <row r="40" spans="1:29" x14ac:dyDescent="0.25">
      <c r="A40" s="80" t="s">
        <v>71</v>
      </c>
      <c r="B40" s="497" t="s">
        <v>182</v>
      </c>
      <c r="C40" s="30"/>
      <c r="D40" s="30"/>
      <c r="E40" s="30"/>
      <c r="F40" s="30"/>
      <c r="G40" s="30"/>
      <c r="H40" s="30"/>
      <c r="I40" s="181"/>
      <c r="J40" s="181"/>
      <c r="K40" s="247">
        <f t="shared" si="0"/>
        <v>0</v>
      </c>
      <c r="L40" s="30"/>
      <c r="M40" s="30"/>
      <c r="N40" s="178"/>
      <c r="O40" s="30"/>
      <c r="P40" s="178"/>
      <c r="Q40" s="30"/>
      <c r="R40" s="178"/>
      <c r="S40" s="30"/>
      <c r="T40" s="177"/>
      <c r="U40" s="30"/>
      <c r="V40" s="30"/>
      <c r="W40" s="177"/>
      <c r="X40" s="251">
        <f t="shared" si="1"/>
        <v>0</v>
      </c>
      <c r="Y40" s="251">
        <f t="shared" si="2"/>
        <v>0</v>
      </c>
      <c r="Z40" s="252">
        <f t="shared" si="3"/>
        <v>0</v>
      </c>
      <c r="AA40" s="30"/>
      <c r="AB40" s="124" t="s">
        <v>290</v>
      </c>
      <c r="AC40" s="30"/>
    </row>
    <row r="41" spans="1:29" x14ac:dyDescent="0.25">
      <c r="A41" s="80" t="s">
        <v>72</v>
      </c>
      <c r="B41" s="497" t="s">
        <v>183</v>
      </c>
      <c r="C41" s="30"/>
      <c r="D41" s="30"/>
      <c r="E41" s="30"/>
      <c r="F41" s="30"/>
      <c r="G41" s="30"/>
      <c r="H41" s="30"/>
      <c r="I41" s="181"/>
      <c r="J41" s="181"/>
      <c r="K41" s="247">
        <f t="shared" si="0"/>
        <v>0</v>
      </c>
      <c r="L41" s="30"/>
      <c r="M41" s="30"/>
      <c r="N41" s="178"/>
      <c r="O41" s="30"/>
      <c r="P41" s="178"/>
      <c r="Q41" s="30"/>
      <c r="R41" s="178"/>
      <c r="S41" s="30"/>
      <c r="T41" s="177"/>
      <c r="U41" s="30"/>
      <c r="V41" s="30"/>
      <c r="W41" s="177"/>
      <c r="X41" s="251">
        <f t="shared" si="1"/>
        <v>0</v>
      </c>
      <c r="Y41" s="251">
        <f t="shared" si="2"/>
        <v>0</v>
      </c>
      <c r="Z41" s="252">
        <f t="shared" si="3"/>
        <v>0</v>
      </c>
      <c r="AA41" s="30"/>
      <c r="AB41" s="124" t="s">
        <v>290</v>
      </c>
      <c r="AC41" s="30"/>
    </row>
    <row r="42" spans="1:29" x14ac:dyDescent="0.25">
      <c r="A42" s="80" t="s">
        <v>193</v>
      </c>
      <c r="B42" s="497" t="s">
        <v>184</v>
      </c>
      <c r="C42" s="30"/>
      <c r="D42" s="30"/>
      <c r="E42" s="30"/>
      <c r="F42" s="30"/>
      <c r="G42" s="30"/>
      <c r="H42" s="30"/>
      <c r="I42" s="181"/>
      <c r="J42" s="181"/>
      <c r="K42" s="247">
        <f t="shared" si="0"/>
        <v>0</v>
      </c>
      <c r="L42" s="30"/>
      <c r="M42" s="30"/>
      <c r="N42" s="178"/>
      <c r="O42" s="30"/>
      <c r="P42" s="178"/>
      <c r="Q42" s="30"/>
      <c r="R42" s="178"/>
      <c r="S42" s="30"/>
      <c r="T42" s="177"/>
      <c r="U42" s="30"/>
      <c r="V42" s="30"/>
      <c r="W42" s="177"/>
      <c r="X42" s="251">
        <f t="shared" si="1"/>
        <v>0</v>
      </c>
      <c r="Y42" s="251">
        <f t="shared" si="2"/>
        <v>0</v>
      </c>
      <c r="Z42" s="252">
        <f t="shared" si="3"/>
        <v>0</v>
      </c>
      <c r="AA42" s="30"/>
      <c r="AB42" s="124" t="s">
        <v>290</v>
      </c>
      <c r="AC42" s="30"/>
    </row>
    <row r="43" spans="1:29" x14ac:dyDescent="0.25">
      <c r="A43" s="80" t="s">
        <v>73</v>
      </c>
      <c r="B43" s="497" t="s">
        <v>185</v>
      </c>
      <c r="C43" s="30"/>
      <c r="D43" s="30"/>
      <c r="E43" s="30"/>
      <c r="F43" s="30"/>
      <c r="G43" s="30"/>
      <c r="H43" s="30"/>
      <c r="I43" s="181"/>
      <c r="J43" s="181"/>
      <c r="K43" s="247">
        <f t="shared" si="0"/>
        <v>0</v>
      </c>
      <c r="L43" s="30"/>
      <c r="M43" s="30"/>
      <c r="N43" s="178"/>
      <c r="O43" s="30"/>
      <c r="P43" s="178"/>
      <c r="Q43" s="30"/>
      <c r="R43" s="178"/>
      <c r="S43" s="30"/>
      <c r="T43" s="177"/>
      <c r="U43" s="30"/>
      <c r="V43" s="30"/>
      <c r="W43" s="177"/>
      <c r="X43" s="251">
        <f t="shared" si="1"/>
        <v>0</v>
      </c>
      <c r="Y43" s="251">
        <f t="shared" si="2"/>
        <v>0</v>
      </c>
      <c r="Z43" s="252">
        <f t="shared" si="3"/>
        <v>0</v>
      </c>
      <c r="AA43" s="30"/>
      <c r="AB43" s="124" t="s">
        <v>290</v>
      </c>
      <c r="AC43" s="30"/>
    </row>
    <row r="44" spans="1:29" x14ac:dyDescent="0.25">
      <c r="A44" s="80" t="s">
        <v>74</v>
      </c>
      <c r="B44" s="497" t="s">
        <v>186</v>
      </c>
      <c r="C44" s="30"/>
      <c r="D44" s="30"/>
      <c r="E44" s="30"/>
      <c r="F44" s="30"/>
      <c r="G44" s="30"/>
      <c r="H44" s="30"/>
      <c r="I44" s="53"/>
      <c r="J44" s="181"/>
      <c r="K44" s="247">
        <f t="shared" si="0"/>
        <v>0</v>
      </c>
      <c r="L44" s="30"/>
      <c r="M44" s="30"/>
      <c r="N44" s="178"/>
      <c r="O44" s="30"/>
      <c r="P44" s="178"/>
      <c r="Q44" s="30"/>
      <c r="R44" s="178"/>
      <c r="S44" s="30"/>
      <c r="T44" s="177"/>
      <c r="U44" s="30"/>
      <c r="V44" s="30"/>
      <c r="W44" s="177"/>
      <c r="X44" s="251">
        <f t="shared" si="1"/>
        <v>0</v>
      </c>
      <c r="Y44" s="251">
        <f t="shared" si="2"/>
        <v>0</v>
      </c>
      <c r="Z44" s="252">
        <f t="shared" si="3"/>
        <v>0</v>
      </c>
      <c r="AA44" s="30"/>
      <c r="AB44" s="124" t="s">
        <v>290</v>
      </c>
      <c r="AC44" s="30"/>
    </row>
    <row r="45" spans="1:29" x14ac:dyDescent="0.25">
      <c r="A45" s="80" t="s">
        <v>350</v>
      </c>
      <c r="B45" s="497" t="s">
        <v>187</v>
      </c>
      <c r="C45" s="30"/>
      <c r="D45" s="30"/>
      <c r="E45" s="30"/>
      <c r="F45" s="30"/>
      <c r="G45" s="30"/>
      <c r="H45" s="30"/>
      <c r="I45" s="53"/>
      <c r="J45" s="181"/>
      <c r="K45" s="247">
        <f t="shared" si="0"/>
        <v>0</v>
      </c>
      <c r="L45" s="30"/>
      <c r="M45" s="30"/>
      <c r="N45" s="178"/>
      <c r="O45" s="30"/>
      <c r="P45" s="178"/>
      <c r="Q45" s="30"/>
      <c r="R45" s="178"/>
      <c r="S45" s="30"/>
      <c r="T45" s="177"/>
      <c r="U45" s="30"/>
      <c r="V45" s="30"/>
      <c r="W45" s="177"/>
      <c r="X45" s="251">
        <f t="shared" si="1"/>
        <v>0</v>
      </c>
      <c r="Y45" s="251">
        <f t="shared" si="2"/>
        <v>0</v>
      </c>
      <c r="Z45" s="252">
        <f t="shared" si="3"/>
        <v>0</v>
      </c>
      <c r="AA45" s="30"/>
      <c r="AB45" s="124" t="s">
        <v>290</v>
      </c>
      <c r="AC45" s="30"/>
    </row>
    <row r="46" spans="1:29" x14ac:dyDescent="0.25">
      <c r="A46" s="80" t="s">
        <v>301</v>
      </c>
      <c r="B46" s="497" t="s">
        <v>201</v>
      </c>
      <c r="C46" s="30"/>
      <c r="D46" s="30"/>
      <c r="E46" s="30"/>
      <c r="F46" s="30"/>
      <c r="G46" s="30"/>
      <c r="H46" s="30"/>
      <c r="I46" s="53"/>
      <c r="J46" s="181"/>
      <c r="K46" s="247">
        <f t="shared" si="0"/>
        <v>0</v>
      </c>
      <c r="L46" s="30"/>
      <c r="M46" s="30"/>
      <c r="N46" s="178"/>
      <c r="O46" s="30"/>
      <c r="P46" s="178"/>
      <c r="Q46" s="30"/>
      <c r="R46" s="178"/>
      <c r="S46" s="30"/>
      <c r="T46" s="177"/>
      <c r="U46" s="30"/>
      <c r="V46" s="30"/>
      <c r="W46" s="177"/>
      <c r="X46" s="251">
        <f t="shared" si="1"/>
        <v>0</v>
      </c>
      <c r="Y46" s="251">
        <f t="shared" si="2"/>
        <v>0</v>
      </c>
      <c r="Z46" s="252">
        <f t="shared" si="3"/>
        <v>0</v>
      </c>
      <c r="AA46" s="30"/>
      <c r="AB46" s="124" t="s">
        <v>290</v>
      </c>
      <c r="AC46" s="30"/>
    </row>
    <row r="47" spans="1:29" x14ac:dyDescent="0.25">
      <c r="A47" s="80" t="s">
        <v>83</v>
      </c>
      <c r="B47" s="497" t="s">
        <v>202</v>
      </c>
      <c r="C47" s="30"/>
      <c r="D47" s="30"/>
      <c r="E47" s="30"/>
      <c r="F47" s="30"/>
      <c r="G47" s="30"/>
      <c r="H47" s="30"/>
      <c r="I47" s="53"/>
      <c r="J47" s="181"/>
      <c r="K47" s="247">
        <f t="shared" si="0"/>
        <v>0</v>
      </c>
      <c r="L47" s="30"/>
      <c r="M47" s="30"/>
      <c r="N47" s="178"/>
      <c r="O47" s="30"/>
      <c r="P47" s="178"/>
      <c r="Q47" s="30"/>
      <c r="R47" s="178"/>
      <c r="S47" s="30"/>
      <c r="T47" s="177"/>
      <c r="U47" s="30"/>
      <c r="V47" s="30"/>
      <c r="W47" s="177"/>
      <c r="X47" s="251">
        <f t="shared" si="1"/>
        <v>0</v>
      </c>
      <c r="Y47" s="251">
        <f t="shared" si="2"/>
        <v>0</v>
      </c>
      <c r="Z47" s="252">
        <f t="shared" si="3"/>
        <v>0</v>
      </c>
      <c r="AA47" s="30"/>
      <c r="AB47" s="124" t="s">
        <v>290</v>
      </c>
      <c r="AC47" s="30"/>
    </row>
    <row r="48" spans="1:29" x14ac:dyDescent="0.25">
      <c r="A48" s="80" t="s">
        <v>75</v>
      </c>
      <c r="B48" s="497" t="s">
        <v>203</v>
      </c>
      <c r="C48" s="30"/>
      <c r="D48" s="30"/>
      <c r="E48" s="30"/>
      <c r="F48" s="30"/>
      <c r="G48" s="30"/>
      <c r="H48" s="30"/>
      <c r="I48" s="53"/>
      <c r="J48" s="181"/>
      <c r="K48" s="247">
        <f t="shared" si="0"/>
        <v>0</v>
      </c>
      <c r="L48" s="30"/>
      <c r="M48" s="30"/>
      <c r="N48" s="178"/>
      <c r="O48" s="30"/>
      <c r="P48" s="178"/>
      <c r="Q48" s="30"/>
      <c r="R48" s="178"/>
      <c r="S48" s="30"/>
      <c r="T48" s="177"/>
      <c r="U48" s="30"/>
      <c r="V48" s="30"/>
      <c r="W48" s="177"/>
      <c r="X48" s="251">
        <f t="shared" si="1"/>
        <v>0</v>
      </c>
      <c r="Y48" s="251">
        <f t="shared" si="2"/>
        <v>0</v>
      </c>
      <c r="Z48" s="252">
        <f t="shared" si="3"/>
        <v>0</v>
      </c>
      <c r="AA48" s="30"/>
      <c r="AB48" s="124" t="s">
        <v>290</v>
      </c>
      <c r="AC48" s="30"/>
    </row>
    <row r="49" spans="1:29" x14ac:dyDescent="0.25">
      <c r="A49" s="80" t="s">
        <v>76</v>
      </c>
      <c r="B49" s="497" t="s">
        <v>204</v>
      </c>
      <c r="C49" s="30"/>
      <c r="D49" s="30"/>
      <c r="E49" s="30"/>
      <c r="F49" s="30"/>
      <c r="G49" s="30"/>
      <c r="H49" s="30"/>
      <c r="I49" s="53"/>
      <c r="J49" s="181"/>
      <c r="K49" s="247">
        <f t="shared" si="0"/>
        <v>0</v>
      </c>
      <c r="L49" s="30"/>
      <c r="M49" s="30"/>
      <c r="N49" s="178"/>
      <c r="O49" s="30"/>
      <c r="P49" s="178"/>
      <c r="Q49" s="30"/>
      <c r="R49" s="178"/>
      <c r="S49" s="30"/>
      <c r="T49" s="177"/>
      <c r="U49" s="30"/>
      <c r="V49" s="30"/>
      <c r="W49" s="177"/>
      <c r="X49" s="251">
        <f t="shared" si="1"/>
        <v>0</v>
      </c>
      <c r="Y49" s="251">
        <f t="shared" si="2"/>
        <v>0</v>
      </c>
      <c r="Z49" s="252">
        <f t="shared" si="3"/>
        <v>0</v>
      </c>
      <c r="AA49" s="30"/>
      <c r="AB49" s="124" t="s">
        <v>290</v>
      </c>
      <c r="AC49" s="30"/>
    </row>
    <row r="50" spans="1:29" x14ac:dyDescent="0.25">
      <c r="A50" s="80" t="s">
        <v>298</v>
      </c>
      <c r="B50" s="497" t="s">
        <v>205</v>
      </c>
      <c r="C50" s="30"/>
      <c r="D50" s="30"/>
      <c r="E50" s="30"/>
      <c r="F50" s="30"/>
      <c r="G50" s="30"/>
      <c r="H50" s="30"/>
      <c r="I50" s="53"/>
      <c r="J50" s="181"/>
      <c r="K50" s="247">
        <f t="shared" si="0"/>
        <v>0</v>
      </c>
      <c r="L50" s="30"/>
      <c r="M50" s="30"/>
      <c r="N50" s="178"/>
      <c r="O50" s="30"/>
      <c r="P50" s="178"/>
      <c r="Q50" s="30"/>
      <c r="R50" s="178"/>
      <c r="S50" s="30"/>
      <c r="T50" s="177"/>
      <c r="U50" s="30"/>
      <c r="V50" s="30"/>
      <c r="W50" s="177"/>
      <c r="X50" s="251">
        <f t="shared" si="1"/>
        <v>0</v>
      </c>
      <c r="Y50" s="251">
        <f t="shared" si="2"/>
        <v>0</v>
      </c>
      <c r="Z50" s="252">
        <f t="shared" si="3"/>
        <v>0</v>
      </c>
      <c r="AA50" s="30"/>
      <c r="AB50" s="124" t="s">
        <v>290</v>
      </c>
      <c r="AC50" s="30"/>
    </row>
    <row r="51" spans="1:29" x14ac:dyDescent="0.25">
      <c r="A51" s="80" t="s">
        <v>77</v>
      </c>
      <c r="B51" s="497" t="s">
        <v>206</v>
      </c>
      <c r="C51" s="30"/>
      <c r="D51" s="30"/>
      <c r="E51" s="30"/>
      <c r="F51" s="30"/>
      <c r="G51" s="30"/>
      <c r="H51" s="30"/>
      <c r="I51" s="53"/>
      <c r="J51" s="181"/>
      <c r="K51" s="247">
        <f t="shared" si="0"/>
        <v>0</v>
      </c>
      <c r="L51" s="30"/>
      <c r="M51" s="30"/>
      <c r="N51" s="178"/>
      <c r="O51" s="30"/>
      <c r="P51" s="178"/>
      <c r="Q51" s="30"/>
      <c r="R51" s="178"/>
      <c r="S51" s="30"/>
      <c r="T51" s="177"/>
      <c r="U51" s="30"/>
      <c r="V51" s="30"/>
      <c r="W51" s="177"/>
      <c r="X51" s="251">
        <f t="shared" si="1"/>
        <v>0</v>
      </c>
      <c r="Y51" s="251">
        <f t="shared" si="2"/>
        <v>0</v>
      </c>
      <c r="Z51" s="252">
        <f t="shared" si="3"/>
        <v>0</v>
      </c>
      <c r="AA51" s="30"/>
      <c r="AB51" s="124" t="s">
        <v>290</v>
      </c>
      <c r="AC51" s="30"/>
    </row>
    <row r="52" spans="1:29" x14ac:dyDescent="0.25">
      <c r="A52" s="80" t="s">
        <v>78</v>
      </c>
      <c r="B52" s="497" t="s">
        <v>207</v>
      </c>
      <c r="C52" s="30"/>
      <c r="D52" s="30"/>
      <c r="E52" s="30"/>
      <c r="F52" s="30"/>
      <c r="G52" s="30"/>
      <c r="H52" s="30"/>
      <c r="I52" s="53"/>
      <c r="J52" s="181"/>
      <c r="K52" s="247">
        <f t="shared" si="0"/>
        <v>0</v>
      </c>
      <c r="L52" s="30"/>
      <c r="M52" s="30"/>
      <c r="N52" s="178"/>
      <c r="O52" s="30"/>
      <c r="P52" s="178"/>
      <c r="Q52" s="30"/>
      <c r="R52" s="178"/>
      <c r="S52" s="30"/>
      <c r="T52" s="177"/>
      <c r="U52" s="30"/>
      <c r="V52" s="30"/>
      <c r="W52" s="177"/>
      <c r="X52" s="251">
        <f t="shared" si="1"/>
        <v>0</v>
      </c>
      <c r="Y52" s="251">
        <f t="shared" si="2"/>
        <v>0</v>
      </c>
      <c r="Z52" s="252">
        <f t="shared" si="3"/>
        <v>0</v>
      </c>
      <c r="AA52" s="30"/>
      <c r="AB52" s="124" t="s">
        <v>290</v>
      </c>
      <c r="AC52" s="30"/>
    </row>
    <row r="53" spans="1:29" x14ac:dyDescent="0.25">
      <c r="A53" s="80" t="s">
        <v>79</v>
      </c>
      <c r="B53" s="497" t="s">
        <v>208</v>
      </c>
      <c r="C53" s="30"/>
      <c r="D53" s="30"/>
      <c r="E53" s="30"/>
      <c r="F53" s="30"/>
      <c r="G53" s="30"/>
      <c r="H53" s="30"/>
      <c r="I53" s="53"/>
      <c r="J53" s="181"/>
      <c r="K53" s="247">
        <f t="shared" si="0"/>
        <v>0</v>
      </c>
      <c r="L53" s="30"/>
      <c r="M53" s="30"/>
      <c r="N53" s="178"/>
      <c r="O53" s="30"/>
      <c r="P53" s="178"/>
      <c r="Q53" s="30"/>
      <c r="R53" s="178"/>
      <c r="S53" s="30"/>
      <c r="T53" s="177"/>
      <c r="U53" s="30"/>
      <c r="V53" s="30"/>
      <c r="W53" s="177"/>
      <c r="X53" s="251">
        <f t="shared" si="1"/>
        <v>0</v>
      </c>
      <c r="Y53" s="251">
        <f t="shared" si="2"/>
        <v>0</v>
      </c>
      <c r="Z53" s="252">
        <f t="shared" si="3"/>
        <v>0</v>
      </c>
      <c r="AA53" s="30"/>
      <c r="AB53" s="124" t="s">
        <v>290</v>
      </c>
      <c r="AC53" s="30"/>
    </row>
    <row r="54" spans="1:29" x14ac:dyDescent="0.25">
      <c r="A54" s="80" t="s">
        <v>80</v>
      </c>
      <c r="B54" s="497" t="s">
        <v>209</v>
      </c>
      <c r="C54" s="30"/>
      <c r="D54" s="30"/>
      <c r="E54" s="30"/>
      <c r="F54" s="30"/>
      <c r="G54" s="30"/>
      <c r="H54" s="30"/>
      <c r="I54" s="53"/>
      <c r="J54" s="181"/>
      <c r="K54" s="247">
        <f t="shared" si="0"/>
        <v>0</v>
      </c>
      <c r="L54" s="30"/>
      <c r="M54" s="30"/>
      <c r="N54" s="178"/>
      <c r="O54" s="30"/>
      <c r="P54" s="178"/>
      <c r="Q54" s="30"/>
      <c r="R54" s="178"/>
      <c r="S54" s="30"/>
      <c r="T54" s="177"/>
      <c r="U54" s="30"/>
      <c r="V54" s="30"/>
      <c r="W54" s="177"/>
      <c r="X54" s="251">
        <f t="shared" si="1"/>
        <v>0</v>
      </c>
      <c r="Y54" s="251">
        <f t="shared" si="2"/>
        <v>0</v>
      </c>
      <c r="Z54" s="252">
        <f t="shared" si="3"/>
        <v>0</v>
      </c>
      <c r="AA54" s="30"/>
      <c r="AB54" s="124" t="s">
        <v>290</v>
      </c>
      <c r="AC54" s="30"/>
    </row>
    <row r="55" spans="1:29" x14ac:dyDescent="0.25">
      <c r="A55" s="80" t="s">
        <v>351</v>
      </c>
      <c r="B55" s="497" t="s">
        <v>210</v>
      </c>
      <c r="C55" s="30"/>
      <c r="D55" s="30"/>
      <c r="E55" s="30"/>
      <c r="F55" s="30"/>
      <c r="G55" s="30"/>
      <c r="H55" s="30"/>
      <c r="I55" s="53"/>
      <c r="J55" s="181"/>
      <c r="K55" s="247">
        <f t="shared" si="0"/>
        <v>0</v>
      </c>
      <c r="L55" s="30"/>
      <c r="M55" s="30"/>
      <c r="N55" s="178"/>
      <c r="O55" s="30"/>
      <c r="P55" s="178"/>
      <c r="Q55" s="30"/>
      <c r="R55" s="178"/>
      <c r="S55" s="30"/>
      <c r="T55" s="177"/>
      <c r="U55" s="30"/>
      <c r="V55" s="30"/>
      <c r="W55" s="177"/>
      <c r="X55" s="251">
        <f t="shared" si="1"/>
        <v>0</v>
      </c>
      <c r="Y55" s="251">
        <f t="shared" si="2"/>
        <v>0</v>
      </c>
      <c r="Z55" s="252">
        <f t="shared" si="3"/>
        <v>0</v>
      </c>
      <c r="AA55" s="30"/>
      <c r="AB55" s="124" t="s">
        <v>290</v>
      </c>
      <c r="AC55" s="30"/>
    </row>
    <row r="56" spans="1:29" x14ac:dyDescent="0.25">
      <c r="A56" s="80" t="s">
        <v>81</v>
      </c>
      <c r="B56" s="497" t="s">
        <v>211</v>
      </c>
      <c r="C56" s="30"/>
      <c r="D56" s="30"/>
      <c r="E56" s="30"/>
      <c r="F56" s="30"/>
      <c r="G56" s="30"/>
      <c r="H56" s="30"/>
      <c r="I56" s="53"/>
      <c r="J56" s="181"/>
      <c r="K56" s="247">
        <f t="shared" si="0"/>
        <v>0</v>
      </c>
      <c r="L56" s="30"/>
      <c r="M56" s="30"/>
      <c r="N56" s="178"/>
      <c r="O56" s="30"/>
      <c r="P56" s="178"/>
      <c r="Q56" s="30"/>
      <c r="R56" s="178"/>
      <c r="S56" s="30"/>
      <c r="T56" s="177"/>
      <c r="U56" s="30"/>
      <c r="V56" s="30"/>
      <c r="W56" s="177"/>
      <c r="X56" s="251">
        <f t="shared" si="1"/>
        <v>0</v>
      </c>
      <c r="Y56" s="251">
        <f t="shared" si="2"/>
        <v>0</v>
      </c>
      <c r="Z56" s="252">
        <f t="shared" si="3"/>
        <v>0</v>
      </c>
      <c r="AA56" s="30"/>
      <c r="AB56" s="124" t="s">
        <v>290</v>
      </c>
      <c r="AC56" s="30"/>
    </row>
    <row r="57" spans="1:29" x14ac:dyDescent="0.25">
      <c r="A57" s="80" t="s">
        <v>82</v>
      </c>
      <c r="B57" s="497" t="s">
        <v>212</v>
      </c>
      <c r="C57" s="30"/>
      <c r="D57" s="30"/>
      <c r="E57" s="30"/>
      <c r="F57" s="30"/>
      <c r="G57" s="30"/>
      <c r="H57" s="30"/>
      <c r="I57" s="53"/>
      <c r="J57" s="181"/>
      <c r="K57" s="247">
        <f t="shared" si="0"/>
        <v>0</v>
      </c>
      <c r="L57" s="30"/>
      <c r="M57" s="30"/>
      <c r="N57" s="178"/>
      <c r="O57" s="30"/>
      <c r="P57" s="178"/>
      <c r="Q57" s="30"/>
      <c r="R57" s="178"/>
      <c r="S57" s="30"/>
      <c r="T57" s="177"/>
      <c r="U57" s="30"/>
      <c r="V57" s="30"/>
      <c r="W57" s="177"/>
      <c r="X57" s="251">
        <f t="shared" si="1"/>
        <v>0</v>
      </c>
      <c r="Y57" s="251">
        <f t="shared" si="2"/>
        <v>0</v>
      </c>
      <c r="Z57" s="252">
        <f t="shared" si="3"/>
        <v>0</v>
      </c>
      <c r="AA57" s="30"/>
      <c r="AB57" s="124" t="s">
        <v>290</v>
      </c>
      <c r="AC57" s="30"/>
    </row>
    <row r="58" spans="1:29" x14ac:dyDescent="0.25">
      <c r="A58" s="80" t="s">
        <v>352</v>
      </c>
      <c r="B58" s="497" t="s">
        <v>213</v>
      </c>
      <c r="C58" s="30"/>
      <c r="D58" s="30"/>
      <c r="E58" s="30"/>
      <c r="F58" s="30"/>
      <c r="G58" s="30"/>
      <c r="H58" s="30"/>
      <c r="I58" s="53"/>
      <c r="J58" s="181"/>
      <c r="K58" s="247">
        <f t="shared" si="0"/>
        <v>0</v>
      </c>
      <c r="L58" s="30"/>
      <c r="M58" s="30"/>
      <c r="N58" s="178"/>
      <c r="O58" s="30"/>
      <c r="P58" s="178"/>
      <c r="Q58" s="30"/>
      <c r="R58" s="178"/>
      <c r="S58" s="30"/>
      <c r="T58" s="177"/>
      <c r="U58" s="30"/>
      <c r="V58" s="30"/>
      <c r="W58" s="177"/>
      <c r="X58" s="251">
        <f t="shared" si="1"/>
        <v>0</v>
      </c>
      <c r="Y58" s="251">
        <f t="shared" si="2"/>
        <v>0</v>
      </c>
      <c r="Z58" s="252">
        <f t="shared" si="3"/>
        <v>0</v>
      </c>
      <c r="AA58" s="30"/>
      <c r="AB58" s="124" t="s">
        <v>290</v>
      </c>
      <c r="AC58" s="30"/>
    </row>
    <row r="59" spans="1:29" x14ac:dyDescent="0.25">
      <c r="A59" s="80" t="s">
        <v>84</v>
      </c>
      <c r="B59" s="497" t="s">
        <v>214</v>
      </c>
      <c r="C59" s="30"/>
      <c r="D59" s="30"/>
      <c r="E59" s="30"/>
      <c r="F59" s="30"/>
      <c r="G59" s="30"/>
      <c r="H59" s="30"/>
      <c r="I59" s="53"/>
      <c r="J59" s="181"/>
      <c r="K59" s="247">
        <f t="shared" si="0"/>
        <v>0</v>
      </c>
      <c r="L59" s="30"/>
      <c r="M59" s="30"/>
      <c r="N59" s="178"/>
      <c r="O59" s="30"/>
      <c r="P59" s="178"/>
      <c r="Q59" s="30"/>
      <c r="R59" s="178"/>
      <c r="S59" s="30"/>
      <c r="T59" s="177"/>
      <c r="U59" s="30"/>
      <c r="V59" s="30"/>
      <c r="W59" s="177"/>
      <c r="X59" s="251">
        <f t="shared" si="1"/>
        <v>0</v>
      </c>
      <c r="Y59" s="251">
        <f t="shared" si="2"/>
        <v>0</v>
      </c>
      <c r="Z59" s="252">
        <f t="shared" si="3"/>
        <v>0</v>
      </c>
      <c r="AA59" s="30"/>
      <c r="AB59" s="124" t="s">
        <v>290</v>
      </c>
      <c r="AC59" s="30"/>
    </row>
    <row r="60" spans="1:29" x14ac:dyDescent="0.25">
      <c r="A60" s="80" t="s">
        <v>353</v>
      </c>
      <c r="B60" s="497" t="s">
        <v>215</v>
      </c>
      <c r="C60" s="30"/>
      <c r="D60" s="30"/>
      <c r="E60" s="30"/>
      <c r="F60" s="30"/>
      <c r="G60" s="30"/>
      <c r="H60" s="30"/>
      <c r="I60" s="53"/>
      <c r="J60" s="181"/>
      <c r="K60" s="247">
        <f t="shared" si="0"/>
        <v>0</v>
      </c>
      <c r="L60" s="30"/>
      <c r="M60" s="30"/>
      <c r="N60" s="178"/>
      <c r="O60" s="30"/>
      <c r="P60" s="178"/>
      <c r="Q60" s="30"/>
      <c r="R60" s="178"/>
      <c r="S60" s="30"/>
      <c r="T60" s="177"/>
      <c r="U60" s="30"/>
      <c r="V60" s="30"/>
      <c r="W60" s="177"/>
      <c r="X60" s="251">
        <f t="shared" si="1"/>
        <v>0</v>
      </c>
      <c r="Y60" s="251">
        <f t="shared" si="2"/>
        <v>0</v>
      </c>
      <c r="Z60" s="252">
        <f t="shared" si="3"/>
        <v>0</v>
      </c>
      <c r="AA60" s="30"/>
      <c r="AB60" s="124" t="s">
        <v>290</v>
      </c>
      <c r="AC60" s="30"/>
    </row>
    <row r="61" spans="1:29" x14ac:dyDescent="0.25">
      <c r="A61" s="80" t="s">
        <v>85</v>
      </c>
      <c r="B61" s="497" t="s">
        <v>216</v>
      </c>
      <c r="C61" s="30"/>
      <c r="D61" s="30"/>
      <c r="E61" s="30"/>
      <c r="F61" s="30"/>
      <c r="G61" s="30"/>
      <c r="H61" s="30"/>
      <c r="I61" s="53"/>
      <c r="J61" s="181"/>
      <c r="K61" s="247">
        <f t="shared" si="0"/>
        <v>0</v>
      </c>
      <c r="L61" s="30"/>
      <c r="M61" s="30"/>
      <c r="N61" s="178"/>
      <c r="O61" s="30"/>
      <c r="P61" s="178"/>
      <c r="Q61" s="30"/>
      <c r="R61" s="178"/>
      <c r="S61" s="30"/>
      <c r="T61" s="177"/>
      <c r="U61" s="30"/>
      <c r="V61" s="30"/>
      <c r="W61" s="177"/>
      <c r="X61" s="251">
        <f t="shared" si="1"/>
        <v>0</v>
      </c>
      <c r="Y61" s="251">
        <f t="shared" si="2"/>
        <v>0</v>
      </c>
      <c r="Z61" s="252">
        <f t="shared" si="3"/>
        <v>0</v>
      </c>
      <c r="AA61" s="30"/>
      <c r="AB61" s="124" t="s">
        <v>290</v>
      </c>
      <c r="AC61" s="30"/>
    </row>
    <row r="62" spans="1:29" x14ac:dyDescent="0.25">
      <c r="A62" s="80" t="s">
        <v>86</v>
      </c>
      <c r="B62" s="497" t="s">
        <v>217</v>
      </c>
      <c r="C62" s="30"/>
      <c r="D62" s="30"/>
      <c r="E62" s="30"/>
      <c r="F62" s="30"/>
      <c r="G62" s="30"/>
      <c r="H62" s="30"/>
      <c r="I62" s="53"/>
      <c r="J62" s="181"/>
      <c r="K62" s="247">
        <f t="shared" si="0"/>
        <v>0</v>
      </c>
      <c r="L62" s="30"/>
      <c r="M62" s="30"/>
      <c r="N62" s="178"/>
      <c r="O62" s="30"/>
      <c r="P62" s="178"/>
      <c r="Q62" s="30"/>
      <c r="R62" s="178"/>
      <c r="S62" s="30"/>
      <c r="T62" s="177"/>
      <c r="U62" s="30"/>
      <c r="V62" s="30"/>
      <c r="W62" s="177"/>
      <c r="X62" s="251">
        <f t="shared" si="1"/>
        <v>0</v>
      </c>
      <c r="Y62" s="251">
        <f t="shared" si="2"/>
        <v>0</v>
      </c>
      <c r="Z62" s="252">
        <f t="shared" si="3"/>
        <v>0</v>
      </c>
      <c r="AA62" s="30"/>
      <c r="AB62" s="124" t="s">
        <v>290</v>
      </c>
      <c r="AC62" s="30"/>
    </row>
    <row r="63" spans="1:29" x14ac:dyDescent="0.25">
      <c r="A63" s="80" t="s">
        <v>87</v>
      </c>
      <c r="B63" s="497" t="s">
        <v>218</v>
      </c>
      <c r="C63" s="30"/>
      <c r="D63" s="30"/>
      <c r="E63" s="30"/>
      <c r="F63" s="30"/>
      <c r="G63" s="30"/>
      <c r="H63" s="30"/>
      <c r="I63" s="53"/>
      <c r="J63" s="181"/>
      <c r="K63" s="247">
        <f t="shared" si="0"/>
        <v>0</v>
      </c>
      <c r="L63" s="30"/>
      <c r="M63" s="30"/>
      <c r="N63" s="178"/>
      <c r="O63" s="30"/>
      <c r="P63" s="178"/>
      <c r="Q63" s="30"/>
      <c r="R63" s="178"/>
      <c r="S63" s="30"/>
      <c r="T63" s="177"/>
      <c r="U63" s="30"/>
      <c r="V63" s="30"/>
      <c r="W63" s="177"/>
      <c r="X63" s="251">
        <f t="shared" si="1"/>
        <v>0</v>
      </c>
      <c r="Y63" s="251">
        <f t="shared" si="2"/>
        <v>0</v>
      </c>
      <c r="Z63" s="252">
        <f t="shared" si="3"/>
        <v>0</v>
      </c>
      <c r="AA63" s="30"/>
      <c r="AB63" s="124" t="s">
        <v>290</v>
      </c>
      <c r="AC63" s="30"/>
    </row>
    <row r="64" spans="1:29" x14ac:dyDescent="0.25">
      <c r="A64" s="80" t="s">
        <v>194</v>
      </c>
      <c r="B64" s="497" t="s">
        <v>219</v>
      </c>
      <c r="C64" s="30"/>
      <c r="D64" s="30"/>
      <c r="E64" s="30"/>
      <c r="F64" s="30"/>
      <c r="G64" s="30"/>
      <c r="H64" s="30"/>
      <c r="I64" s="53"/>
      <c r="J64" s="181"/>
      <c r="K64" s="247">
        <f t="shared" si="0"/>
        <v>0</v>
      </c>
      <c r="L64" s="30"/>
      <c r="M64" s="30"/>
      <c r="N64" s="178"/>
      <c r="O64" s="30"/>
      <c r="P64" s="178"/>
      <c r="Q64" s="30"/>
      <c r="R64" s="178"/>
      <c r="S64" s="30"/>
      <c r="T64" s="177"/>
      <c r="U64" s="30"/>
      <c r="V64" s="30"/>
      <c r="W64" s="177"/>
      <c r="X64" s="251">
        <f t="shared" si="1"/>
        <v>0</v>
      </c>
      <c r="Y64" s="251">
        <f t="shared" si="2"/>
        <v>0</v>
      </c>
      <c r="Z64" s="252">
        <f t="shared" si="3"/>
        <v>0</v>
      </c>
      <c r="AA64" s="30"/>
      <c r="AB64" s="124" t="s">
        <v>290</v>
      </c>
      <c r="AC64" s="30"/>
    </row>
    <row r="65" spans="1:29" x14ac:dyDescent="0.25">
      <c r="A65" s="80" t="s">
        <v>88</v>
      </c>
      <c r="B65" s="497" t="s">
        <v>220</v>
      </c>
      <c r="C65" s="30"/>
      <c r="D65" s="30"/>
      <c r="E65" s="30"/>
      <c r="F65" s="30"/>
      <c r="G65" s="30"/>
      <c r="H65" s="30"/>
      <c r="I65" s="53"/>
      <c r="J65" s="181"/>
      <c r="K65" s="247">
        <f t="shared" si="0"/>
        <v>0</v>
      </c>
      <c r="L65" s="30"/>
      <c r="M65" s="30"/>
      <c r="N65" s="178"/>
      <c r="O65" s="30"/>
      <c r="P65" s="178"/>
      <c r="Q65" s="30"/>
      <c r="R65" s="178"/>
      <c r="S65" s="30"/>
      <c r="T65" s="177"/>
      <c r="U65" s="30"/>
      <c r="V65" s="30"/>
      <c r="W65" s="177"/>
      <c r="X65" s="251">
        <f t="shared" si="1"/>
        <v>0</v>
      </c>
      <c r="Y65" s="251">
        <f t="shared" si="2"/>
        <v>0</v>
      </c>
      <c r="Z65" s="252">
        <f t="shared" si="3"/>
        <v>0</v>
      </c>
      <c r="AA65" s="30"/>
      <c r="AB65" s="124" t="s">
        <v>290</v>
      </c>
      <c r="AC65" s="30"/>
    </row>
    <row r="66" spans="1:29" x14ac:dyDescent="0.25">
      <c r="A66" s="80" t="s">
        <v>89</v>
      </c>
      <c r="B66" s="497" t="s">
        <v>221</v>
      </c>
      <c r="C66" s="30"/>
      <c r="D66" s="30"/>
      <c r="E66" s="30"/>
      <c r="F66" s="30"/>
      <c r="G66" s="30"/>
      <c r="H66" s="30"/>
      <c r="I66" s="53"/>
      <c r="J66" s="181"/>
      <c r="K66" s="247">
        <f t="shared" si="0"/>
        <v>0</v>
      </c>
      <c r="L66" s="30"/>
      <c r="M66" s="30"/>
      <c r="N66" s="178"/>
      <c r="O66" s="30"/>
      <c r="P66" s="178"/>
      <c r="Q66" s="30"/>
      <c r="R66" s="178"/>
      <c r="S66" s="30"/>
      <c r="T66" s="177"/>
      <c r="U66" s="30"/>
      <c r="V66" s="30"/>
      <c r="W66" s="177"/>
      <c r="X66" s="251">
        <f t="shared" si="1"/>
        <v>0</v>
      </c>
      <c r="Y66" s="251">
        <f t="shared" si="2"/>
        <v>0</v>
      </c>
      <c r="Z66" s="252">
        <f t="shared" si="3"/>
        <v>0</v>
      </c>
      <c r="AA66" s="30"/>
      <c r="AB66" s="124" t="s">
        <v>290</v>
      </c>
      <c r="AC66" s="30"/>
    </row>
    <row r="67" spans="1:29" x14ac:dyDescent="0.25">
      <c r="A67" s="80" t="s">
        <v>90</v>
      </c>
      <c r="B67" s="497" t="s">
        <v>222</v>
      </c>
      <c r="C67" s="30"/>
      <c r="D67" s="30"/>
      <c r="E67" s="30"/>
      <c r="F67" s="30"/>
      <c r="G67" s="30"/>
      <c r="H67" s="30"/>
      <c r="I67" s="53"/>
      <c r="J67" s="181"/>
      <c r="K67" s="247">
        <f t="shared" si="0"/>
        <v>0</v>
      </c>
      <c r="L67" s="30"/>
      <c r="M67" s="30"/>
      <c r="N67" s="178"/>
      <c r="O67" s="30"/>
      <c r="P67" s="178"/>
      <c r="Q67" s="30"/>
      <c r="R67" s="178"/>
      <c r="S67" s="30"/>
      <c r="T67" s="177"/>
      <c r="U67" s="30"/>
      <c r="V67" s="30"/>
      <c r="W67" s="177"/>
      <c r="X67" s="251">
        <f t="shared" si="1"/>
        <v>0</v>
      </c>
      <c r="Y67" s="251">
        <f t="shared" si="2"/>
        <v>0</v>
      </c>
      <c r="Z67" s="252">
        <f t="shared" si="3"/>
        <v>0</v>
      </c>
      <c r="AA67" s="30"/>
      <c r="AB67" s="124" t="s">
        <v>290</v>
      </c>
      <c r="AC67" s="30"/>
    </row>
    <row r="68" spans="1:29" x14ac:dyDescent="0.25">
      <c r="A68" s="80" t="s">
        <v>91</v>
      </c>
      <c r="B68" s="497" t="s">
        <v>223</v>
      </c>
      <c r="C68" s="30"/>
      <c r="D68" s="30"/>
      <c r="E68" s="30"/>
      <c r="F68" s="30"/>
      <c r="G68" s="30"/>
      <c r="H68" s="30"/>
      <c r="I68" s="53"/>
      <c r="J68" s="181"/>
      <c r="K68" s="247">
        <f t="shared" si="0"/>
        <v>0</v>
      </c>
      <c r="L68" s="30"/>
      <c r="M68" s="30"/>
      <c r="N68" s="178"/>
      <c r="O68" s="30"/>
      <c r="P68" s="178"/>
      <c r="Q68" s="30"/>
      <c r="R68" s="178"/>
      <c r="S68" s="30"/>
      <c r="T68" s="177"/>
      <c r="U68" s="30"/>
      <c r="V68" s="30"/>
      <c r="W68" s="177"/>
      <c r="X68" s="251">
        <f t="shared" si="1"/>
        <v>0</v>
      </c>
      <c r="Y68" s="251">
        <f t="shared" si="2"/>
        <v>0</v>
      </c>
      <c r="Z68" s="252">
        <f t="shared" si="3"/>
        <v>0</v>
      </c>
      <c r="AA68" s="30"/>
      <c r="AB68" s="124" t="s">
        <v>290</v>
      </c>
      <c r="AC68" s="30"/>
    </row>
    <row r="69" spans="1:29" x14ac:dyDescent="0.25">
      <c r="A69" s="80" t="s">
        <v>92</v>
      </c>
      <c r="B69" s="497" t="s">
        <v>224</v>
      </c>
      <c r="C69" s="30"/>
      <c r="D69" s="30"/>
      <c r="E69" s="30"/>
      <c r="F69" s="30"/>
      <c r="G69" s="30"/>
      <c r="H69" s="30"/>
      <c r="I69" s="53"/>
      <c r="J69" s="181"/>
      <c r="K69" s="247">
        <f t="shared" si="0"/>
        <v>0</v>
      </c>
      <c r="L69" s="30"/>
      <c r="M69" s="30"/>
      <c r="N69" s="178"/>
      <c r="O69" s="30"/>
      <c r="P69" s="178"/>
      <c r="Q69" s="30"/>
      <c r="R69" s="178"/>
      <c r="S69" s="30"/>
      <c r="T69" s="177"/>
      <c r="U69" s="30"/>
      <c r="V69" s="30"/>
      <c r="W69" s="177"/>
      <c r="X69" s="251">
        <f t="shared" si="1"/>
        <v>0</v>
      </c>
      <c r="Y69" s="251">
        <f t="shared" si="2"/>
        <v>0</v>
      </c>
      <c r="Z69" s="252">
        <f t="shared" si="3"/>
        <v>0</v>
      </c>
      <c r="AA69" s="30"/>
      <c r="AB69" s="124" t="s">
        <v>290</v>
      </c>
      <c r="AC69" s="30"/>
    </row>
    <row r="70" spans="1:29" x14ac:dyDescent="0.25">
      <c r="A70" s="80" t="s">
        <v>93</v>
      </c>
      <c r="B70" s="497" t="s">
        <v>225</v>
      </c>
      <c r="C70" s="30"/>
      <c r="D70" s="30"/>
      <c r="E70" s="30"/>
      <c r="F70" s="30"/>
      <c r="G70" s="30"/>
      <c r="H70" s="30"/>
      <c r="I70" s="53"/>
      <c r="J70" s="181"/>
      <c r="K70" s="247">
        <f t="shared" si="0"/>
        <v>0</v>
      </c>
      <c r="L70" s="30"/>
      <c r="M70" s="30"/>
      <c r="N70" s="178"/>
      <c r="O70" s="30"/>
      <c r="P70" s="178"/>
      <c r="Q70" s="30"/>
      <c r="R70" s="178"/>
      <c r="S70" s="30"/>
      <c r="T70" s="177"/>
      <c r="U70" s="30"/>
      <c r="V70" s="30"/>
      <c r="W70" s="177"/>
      <c r="X70" s="251">
        <f t="shared" si="1"/>
        <v>0</v>
      </c>
      <c r="Y70" s="251">
        <f t="shared" si="2"/>
        <v>0</v>
      </c>
      <c r="Z70" s="252">
        <f t="shared" si="3"/>
        <v>0</v>
      </c>
      <c r="AA70" s="30"/>
      <c r="AB70" s="124" t="s">
        <v>290</v>
      </c>
      <c r="AC70" s="30"/>
    </row>
    <row r="71" spans="1:29" x14ac:dyDescent="0.25">
      <c r="A71" s="80" t="s">
        <v>303</v>
      </c>
      <c r="B71" s="497" t="s">
        <v>226</v>
      </c>
      <c r="C71" s="30"/>
      <c r="D71" s="30"/>
      <c r="E71" s="30"/>
      <c r="F71" s="30"/>
      <c r="G71" s="30"/>
      <c r="H71" s="30"/>
      <c r="I71" s="53"/>
      <c r="J71" s="181"/>
      <c r="K71" s="247">
        <f t="shared" si="0"/>
        <v>0</v>
      </c>
      <c r="L71" s="30"/>
      <c r="M71" s="30"/>
      <c r="N71" s="178"/>
      <c r="O71" s="30"/>
      <c r="P71" s="178"/>
      <c r="Q71" s="30"/>
      <c r="R71" s="178"/>
      <c r="S71" s="30"/>
      <c r="T71" s="177"/>
      <c r="U71" s="30"/>
      <c r="V71" s="30"/>
      <c r="W71" s="177"/>
      <c r="X71" s="251">
        <f t="shared" si="1"/>
        <v>0</v>
      </c>
      <c r="Y71" s="251">
        <f t="shared" si="2"/>
        <v>0</v>
      </c>
      <c r="Z71" s="252">
        <f t="shared" si="3"/>
        <v>0</v>
      </c>
      <c r="AA71" s="30"/>
      <c r="AB71" s="124" t="s">
        <v>290</v>
      </c>
      <c r="AC71" s="30"/>
    </row>
    <row r="72" spans="1:29" x14ac:dyDescent="0.25">
      <c r="A72" s="80" t="s">
        <v>94</v>
      </c>
      <c r="B72" s="497" t="s">
        <v>227</v>
      </c>
      <c r="C72" s="30"/>
      <c r="D72" s="30"/>
      <c r="E72" s="30"/>
      <c r="F72" s="30"/>
      <c r="G72" s="30"/>
      <c r="H72" s="30"/>
      <c r="I72" s="53"/>
      <c r="J72" s="181"/>
      <c r="K72" s="247">
        <f t="shared" si="0"/>
        <v>0</v>
      </c>
      <c r="L72" s="30"/>
      <c r="M72" s="30"/>
      <c r="N72" s="178"/>
      <c r="O72" s="30"/>
      <c r="P72" s="178"/>
      <c r="Q72" s="30"/>
      <c r="R72" s="178"/>
      <c r="S72" s="30"/>
      <c r="T72" s="177"/>
      <c r="U72" s="30"/>
      <c r="V72" s="30"/>
      <c r="W72" s="177"/>
      <c r="X72" s="251">
        <f t="shared" si="1"/>
        <v>0</v>
      </c>
      <c r="Y72" s="251">
        <f t="shared" si="2"/>
        <v>0</v>
      </c>
      <c r="Z72" s="252">
        <f t="shared" si="3"/>
        <v>0</v>
      </c>
      <c r="AA72" s="30"/>
      <c r="AB72" s="124" t="s">
        <v>290</v>
      </c>
      <c r="AC72" s="30"/>
    </row>
    <row r="73" spans="1:29" x14ac:dyDescent="0.25">
      <c r="A73" s="80" t="s">
        <v>354</v>
      </c>
      <c r="B73" s="497" t="s">
        <v>228</v>
      </c>
      <c r="C73" s="30"/>
      <c r="D73" s="30"/>
      <c r="E73" s="30"/>
      <c r="F73" s="30"/>
      <c r="G73" s="30"/>
      <c r="H73" s="30"/>
      <c r="I73" s="53"/>
      <c r="J73" s="181"/>
      <c r="K73" s="247">
        <f t="shared" si="0"/>
        <v>0</v>
      </c>
      <c r="L73" s="30"/>
      <c r="M73" s="30"/>
      <c r="N73" s="178"/>
      <c r="O73" s="30"/>
      <c r="P73" s="178"/>
      <c r="Q73" s="30"/>
      <c r="R73" s="178"/>
      <c r="S73" s="30"/>
      <c r="T73" s="177"/>
      <c r="U73" s="30"/>
      <c r="V73" s="30"/>
      <c r="W73" s="177"/>
      <c r="X73" s="251">
        <f t="shared" si="1"/>
        <v>0</v>
      </c>
      <c r="Y73" s="251">
        <f t="shared" si="2"/>
        <v>0</v>
      </c>
      <c r="Z73" s="252">
        <f t="shared" si="3"/>
        <v>0</v>
      </c>
      <c r="AA73" s="30"/>
      <c r="AB73" s="124" t="s">
        <v>290</v>
      </c>
      <c r="AC73" s="30"/>
    </row>
    <row r="74" spans="1:29" x14ac:dyDescent="0.25">
      <c r="A74" s="80" t="s">
        <v>355</v>
      </c>
      <c r="B74" s="497" t="s">
        <v>229</v>
      </c>
      <c r="C74" s="30"/>
      <c r="D74" s="30"/>
      <c r="E74" s="30"/>
      <c r="F74" s="30"/>
      <c r="G74" s="30"/>
      <c r="H74" s="30"/>
      <c r="I74" s="53"/>
      <c r="J74" s="181"/>
      <c r="K74" s="247">
        <f t="shared" ref="K74:K139" si="4">SUM(C74:H74)</f>
        <v>0</v>
      </c>
      <c r="L74" s="30"/>
      <c r="M74" s="30"/>
      <c r="N74" s="178"/>
      <c r="O74" s="30"/>
      <c r="P74" s="178"/>
      <c r="Q74" s="30"/>
      <c r="R74" s="178"/>
      <c r="S74" s="30"/>
      <c r="T74" s="177"/>
      <c r="U74" s="30"/>
      <c r="V74" s="30"/>
      <c r="W74" s="177"/>
      <c r="X74" s="251">
        <f t="shared" ref="X74:X137" si="5">SUM(I74,L74,O74,Q74,S74,U74)</f>
        <v>0</v>
      </c>
      <c r="Y74" s="251">
        <f t="shared" ref="Y74:Y137" si="6">SUM(J74,M74,V74)</f>
        <v>0</v>
      </c>
      <c r="Z74" s="252">
        <f t="shared" ref="Z74:Z137" si="7">SUM(K74,N74,P74,R74,T74,W74)</f>
        <v>0</v>
      </c>
      <c r="AA74" s="30"/>
      <c r="AB74" s="124" t="s">
        <v>290</v>
      </c>
      <c r="AC74" s="30"/>
    </row>
    <row r="75" spans="1:29" x14ac:dyDescent="0.25">
      <c r="A75" s="80" t="s">
        <v>195</v>
      </c>
      <c r="B75" s="497" t="s">
        <v>230</v>
      </c>
      <c r="C75" s="30"/>
      <c r="D75" s="30"/>
      <c r="E75" s="30"/>
      <c r="F75" s="30"/>
      <c r="G75" s="30"/>
      <c r="H75" s="30"/>
      <c r="I75" s="53"/>
      <c r="J75" s="181"/>
      <c r="K75" s="247">
        <f t="shared" si="4"/>
        <v>0</v>
      </c>
      <c r="L75" s="30"/>
      <c r="M75" s="30"/>
      <c r="N75" s="178"/>
      <c r="O75" s="30"/>
      <c r="P75" s="178"/>
      <c r="Q75" s="30"/>
      <c r="R75" s="178"/>
      <c r="S75" s="30"/>
      <c r="T75" s="177"/>
      <c r="U75" s="30"/>
      <c r="V75" s="30"/>
      <c r="W75" s="177"/>
      <c r="X75" s="251">
        <f t="shared" si="5"/>
        <v>0</v>
      </c>
      <c r="Y75" s="251">
        <f t="shared" si="6"/>
        <v>0</v>
      </c>
      <c r="Z75" s="252">
        <f t="shared" si="7"/>
        <v>0</v>
      </c>
      <c r="AA75" s="30"/>
      <c r="AB75" s="124" t="s">
        <v>290</v>
      </c>
      <c r="AC75" s="30"/>
    </row>
    <row r="76" spans="1:29" x14ac:dyDescent="0.25">
      <c r="A76" s="80" t="s">
        <v>95</v>
      </c>
      <c r="B76" s="497" t="s">
        <v>231</v>
      </c>
      <c r="C76" s="30"/>
      <c r="D76" s="30"/>
      <c r="E76" s="30"/>
      <c r="F76" s="30"/>
      <c r="G76" s="30"/>
      <c r="H76" s="30"/>
      <c r="I76" s="53"/>
      <c r="J76" s="181"/>
      <c r="K76" s="247">
        <f t="shared" si="4"/>
        <v>0</v>
      </c>
      <c r="L76" s="30"/>
      <c r="M76" s="30"/>
      <c r="N76" s="178"/>
      <c r="O76" s="30"/>
      <c r="P76" s="178"/>
      <c r="Q76" s="30"/>
      <c r="R76" s="178"/>
      <c r="S76" s="30"/>
      <c r="T76" s="177"/>
      <c r="U76" s="30"/>
      <c r="V76" s="30"/>
      <c r="W76" s="177"/>
      <c r="X76" s="251">
        <f t="shared" si="5"/>
        <v>0</v>
      </c>
      <c r="Y76" s="251">
        <f t="shared" si="6"/>
        <v>0</v>
      </c>
      <c r="Z76" s="252">
        <f t="shared" si="7"/>
        <v>0</v>
      </c>
      <c r="AA76" s="30"/>
      <c r="AB76" s="124" t="s">
        <v>290</v>
      </c>
      <c r="AC76" s="30"/>
    </row>
    <row r="77" spans="1:29" x14ac:dyDescent="0.25">
      <c r="A77" s="80" t="s">
        <v>96</v>
      </c>
      <c r="B77" s="497" t="s">
        <v>232</v>
      </c>
      <c r="C77" s="30"/>
      <c r="D77" s="30"/>
      <c r="E77" s="30"/>
      <c r="F77" s="30"/>
      <c r="G77" s="30"/>
      <c r="H77" s="30"/>
      <c r="I77" s="53"/>
      <c r="J77" s="181"/>
      <c r="K77" s="247">
        <f t="shared" si="4"/>
        <v>0</v>
      </c>
      <c r="L77" s="30"/>
      <c r="M77" s="30"/>
      <c r="N77" s="178"/>
      <c r="O77" s="30"/>
      <c r="P77" s="178"/>
      <c r="Q77" s="30"/>
      <c r="R77" s="178"/>
      <c r="S77" s="30"/>
      <c r="T77" s="177"/>
      <c r="U77" s="30"/>
      <c r="V77" s="30"/>
      <c r="W77" s="177"/>
      <c r="X77" s="251">
        <f t="shared" si="5"/>
        <v>0</v>
      </c>
      <c r="Y77" s="251">
        <f t="shared" si="6"/>
        <v>0</v>
      </c>
      <c r="Z77" s="252">
        <f t="shared" si="7"/>
        <v>0</v>
      </c>
      <c r="AA77" s="30"/>
      <c r="AB77" s="124" t="s">
        <v>290</v>
      </c>
      <c r="AC77" s="30"/>
    </row>
    <row r="78" spans="1:29" x14ac:dyDescent="0.25">
      <c r="A78" s="80" t="s">
        <v>97</v>
      </c>
      <c r="B78" s="497" t="s">
        <v>233</v>
      </c>
      <c r="C78" s="30"/>
      <c r="D78" s="30"/>
      <c r="E78" s="30"/>
      <c r="F78" s="30"/>
      <c r="G78" s="30"/>
      <c r="H78" s="30"/>
      <c r="I78" s="53"/>
      <c r="J78" s="181"/>
      <c r="K78" s="247">
        <f t="shared" si="4"/>
        <v>0</v>
      </c>
      <c r="L78" s="30"/>
      <c r="M78" s="30"/>
      <c r="N78" s="178"/>
      <c r="O78" s="30"/>
      <c r="P78" s="178"/>
      <c r="Q78" s="30"/>
      <c r="R78" s="178"/>
      <c r="S78" s="30"/>
      <c r="T78" s="177"/>
      <c r="U78" s="30"/>
      <c r="V78" s="30"/>
      <c r="W78" s="177"/>
      <c r="X78" s="251">
        <f t="shared" si="5"/>
        <v>0</v>
      </c>
      <c r="Y78" s="251">
        <f t="shared" si="6"/>
        <v>0</v>
      </c>
      <c r="Z78" s="252">
        <f t="shared" si="7"/>
        <v>0</v>
      </c>
      <c r="AA78" s="30"/>
      <c r="AB78" s="124" t="s">
        <v>290</v>
      </c>
      <c r="AC78" s="30"/>
    </row>
    <row r="79" spans="1:29" x14ac:dyDescent="0.25">
      <c r="A79" s="80" t="s">
        <v>339</v>
      </c>
      <c r="B79" s="497" t="s">
        <v>234</v>
      </c>
      <c r="C79" s="30"/>
      <c r="D79" s="30"/>
      <c r="E79" s="30"/>
      <c r="F79" s="30"/>
      <c r="G79" s="30"/>
      <c r="H79" s="30"/>
      <c r="I79" s="53"/>
      <c r="J79" s="181"/>
      <c r="K79" s="247">
        <f t="shared" si="4"/>
        <v>0</v>
      </c>
      <c r="L79" s="30"/>
      <c r="M79" s="30"/>
      <c r="N79" s="178"/>
      <c r="O79" s="30"/>
      <c r="P79" s="178"/>
      <c r="Q79" s="30"/>
      <c r="R79" s="178"/>
      <c r="S79" s="30"/>
      <c r="T79" s="177"/>
      <c r="U79" s="30"/>
      <c r="V79" s="30"/>
      <c r="W79" s="177"/>
      <c r="X79" s="251">
        <f t="shared" si="5"/>
        <v>0</v>
      </c>
      <c r="Y79" s="251">
        <f t="shared" si="6"/>
        <v>0</v>
      </c>
      <c r="Z79" s="252">
        <f t="shared" si="7"/>
        <v>0</v>
      </c>
      <c r="AA79" s="30"/>
      <c r="AB79" s="124" t="s">
        <v>290</v>
      </c>
      <c r="AC79" s="30"/>
    </row>
    <row r="80" spans="1:29" x14ac:dyDescent="0.25">
      <c r="A80" s="80" t="s">
        <v>98</v>
      </c>
      <c r="B80" s="497" t="s">
        <v>235</v>
      </c>
      <c r="C80" s="30"/>
      <c r="D80" s="30"/>
      <c r="E80" s="30"/>
      <c r="F80" s="30"/>
      <c r="G80" s="30"/>
      <c r="H80" s="30"/>
      <c r="I80" s="53"/>
      <c r="J80" s="181"/>
      <c r="K80" s="247">
        <f t="shared" si="4"/>
        <v>0</v>
      </c>
      <c r="L80" s="30"/>
      <c r="M80" s="30"/>
      <c r="N80" s="178"/>
      <c r="O80" s="30"/>
      <c r="P80" s="178"/>
      <c r="Q80" s="30"/>
      <c r="R80" s="178"/>
      <c r="S80" s="30"/>
      <c r="T80" s="177"/>
      <c r="U80" s="30"/>
      <c r="V80" s="30"/>
      <c r="W80" s="177"/>
      <c r="X80" s="251">
        <f t="shared" si="5"/>
        <v>0</v>
      </c>
      <c r="Y80" s="251">
        <f t="shared" si="6"/>
        <v>0</v>
      </c>
      <c r="Z80" s="252">
        <f t="shared" si="7"/>
        <v>0</v>
      </c>
      <c r="AA80" s="30"/>
      <c r="AB80" s="124" t="s">
        <v>290</v>
      </c>
      <c r="AC80" s="30"/>
    </row>
    <row r="81" spans="1:29" x14ac:dyDescent="0.25">
      <c r="A81" s="432" t="s">
        <v>481</v>
      </c>
      <c r="B81" s="518" t="s">
        <v>236</v>
      </c>
      <c r="C81" s="30"/>
      <c r="D81" s="30"/>
      <c r="E81" s="30"/>
      <c r="F81" s="30"/>
      <c r="G81" s="30"/>
      <c r="H81" s="30"/>
      <c r="I81" s="53"/>
      <c r="J81" s="181"/>
      <c r="K81" s="247">
        <f t="shared" si="4"/>
        <v>0</v>
      </c>
      <c r="L81" s="30"/>
      <c r="M81" s="30"/>
      <c r="N81" s="178"/>
      <c r="O81" s="30"/>
      <c r="P81" s="178"/>
      <c r="Q81" s="30"/>
      <c r="R81" s="178"/>
      <c r="S81" s="30"/>
      <c r="T81" s="177"/>
      <c r="U81" s="30"/>
      <c r="V81" s="30"/>
      <c r="W81" s="177"/>
      <c r="X81" s="251">
        <f t="shared" si="5"/>
        <v>0</v>
      </c>
      <c r="Y81" s="251">
        <f t="shared" si="6"/>
        <v>0</v>
      </c>
      <c r="Z81" s="252">
        <f t="shared" si="7"/>
        <v>0</v>
      </c>
      <c r="AA81" s="30"/>
      <c r="AB81" s="124" t="s">
        <v>290</v>
      </c>
      <c r="AC81" s="30"/>
    </row>
    <row r="82" spans="1:29" x14ac:dyDescent="0.25">
      <c r="A82" s="80" t="s">
        <v>356</v>
      </c>
      <c r="B82" s="497" t="s">
        <v>237</v>
      </c>
      <c r="C82" s="30"/>
      <c r="D82" s="30"/>
      <c r="E82" s="30"/>
      <c r="F82" s="30"/>
      <c r="G82" s="30"/>
      <c r="H82" s="30"/>
      <c r="I82" s="53"/>
      <c r="J82" s="181"/>
      <c r="K82" s="247">
        <f t="shared" si="4"/>
        <v>0</v>
      </c>
      <c r="L82" s="30"/>
      <c r="M82" s="30"/>
      <c r="N82" s="178"/>
      <c r="O82" s="30"/>
      <c r="P82" s="178"/>
      <c r="Q82" s="30"/>
      <c r="R82" s="178"/>
      <c r="S82" s="30"/>
      <c r="T82" s="177"/>
      <c r="U82" s="30"/>
      <c r="V82" s="30"/>
      <c r="W82" s="177"/>
      <c r="X82" s="251">
        <f t="shared" si="5"/>
        <v>0</v>
      </c>
      <c r="Y82" s="251">
        <f t="shared" si="6"/>
        <v>0</v>
      </c>
      <c r="Z82" s="252">
        <f t="shared" si="7"/>
        <v>0</v>
      </c>
      <c r="AA82" s="30"/>
      <c r="AB82" s="124" t="s">
        <v>290</v>
      </c>
      <c r="AC82" s="30"/>
    </row>
    <row r="83" spans="1:29" x14ac:dyDescent="0.25">
      <c r="A83" s="80" t="s">
        <v>357</v>
      </c>
      <c r="B83" s="497" t="s">
        <v>238</v>
      </c>
      <c r="C83" s="30"/>
      <c r="D83" s="30"/>
      <c r="E83" s="30"/>
      <c r="F83" s="30"/>
      <c r="G83" s="30"/>
      <c r="H83" s="30"/>
      <c r="I83" s="53"/>
      <c r="J83" s="181"/>
      <c r="K83" s="247">
        <f t="shared" si="4"/>
        <v>0</v>
      </c>
      <c r="L83" s="30"/>
      <c r="M83" s="30"/>
      <c r="N83" s="178"/>
      <c r="O83" s="30"/>
      <c r="P83" s="178"/>
      <c r="Q83" s="30"/>
      <c r="R83" s="178"/>
      <c r="S83" s="30"/>
      <c r="T83" s="177"/>
      <c r="U83" s="30"/>
      <c r="V83" s="30"/>
      <c r="W83" s="177"/>
      <c r="X83" s="251">
        <f t="shared" si="5"/>
        <v>0</v>
      </c>
      <c r="Y83" s="251">
        <f t="shared" si="6"/>
        <v>0</v>
      </c>
      <c r="Z83" s="252">
        <f t="shared" si="7"/>
        <v>0</v>
      </c>
      <c r="AA83" s="30"/>
      <c r="AB83" s="124" t="s">
        <v>290</v>
      </c>
      <c r="AC83" s="30"/>
    </row>
    <row r="84" spans="1:29" x14ac:dyDescent="0.25">
      <c r="A84" s="80" t="s">
        <v>99</v>
      </c>
      <c r="B84" s="497" t="s">
        <v>239</v>
      </c>
      <c r="C84" s="30"/>
      <c r="D84" s="30"/>
      <c r="E84" s="30"/>
      <c r="F84" s="30"/>
      <c r="G84" s="30"/>
      <c r="H84" s="30"/>
      <c r="I84" s="53"/>
      <c r="J84" s="181"/>
      <c r="K84" s="247">
        <f t="shared" si="4"/>
        <v>0</v>
      </c>
      <c r="L84" s="30"/>
      <c r="M84" s="30"/>
      <c r="N84" s="178"/>
      <c r="O84" s="30"/>
      <c r="P84" s="178"/>
      <c r="Q84" s="30"/>
      <c r="R84" s="178"/>
      <c r="S84" s="30"/>
      <c r="T84" s="177"/>
      <c r="U84" s="30"/>
      <c r="V84" s="30"/>
      <c r="W84" s="177"/>
      <c r="X84" s="251">
        <f t="shared" si="5"/>
        <v>0</v>
      </c>
      <c r="Y84" s="251">
        <f t="shared" si="6"/>
        <v>0</v>
      </c>
      <c r="Z84" s="252">
        <f t="shared" si="7"/>
        <v>0</v>
      </c>
      <c r="AA84" s="30"/>
      <c r="AB84" s="124" t="s">
        <v>290</v>
      </c>
      <c r="AC84" s="30"/>
    </row>
    <row r="85" spans="1:29" x14ac:dyDescent="0.25">
      <c r="A85" s="80" t="s">
        <v>100</v>
      </c>
      <c r="B85" s="497" t="s">
        <v>240</v>
      </c>
      <c r="C85" s="30"/>
      <c r="D85" s="30"/>
      <c r="E85" s="30"/>
      <c r="F85" s="30"/>
      <c r="G85" s="30"/>
      <c r="H85" s="30"/>
      <c r="I85" s="53"/>
      <c r="J85" s="181"/>
      <c r="K85" s="247">
        <f t="shared" si="4"/>
        <v>0</v>
      </c>
      <c r="L85" s="30"/>
      <c r="M85" s="30"/>
      <c r="N85" s="178"/>
      <c r="O85" s="30"/>
      <c r="P85" s="178"/>
      <c r="Q85" s="30"/>
      <c r="R85" s="178"/>
      <c r="S85" s="30"/>
      <c r="T85" s="177"/>
      <c r="U85" s="30"/>
      <c r="V85" s="30"/>
      <c r="W85" s="177"/>
      <c r="X85" s="251">
        <f t="shared" si="5"/>
        <v>0</v>
      </c>
      <c r="Y85" s="251">
        <f t="shared" si="6"/>
        <v>0</v>
      </c>
      <c r="Z85" s="252">
        <f t="shared" si="7"/>
        <v>0</v>
      </c>
      <c r="AA85" s="30"/>
      <c r="AB85" s="124" t="s">
        <v>290</v>
      </c>
      <c r="AC85" s="30"/>
    </row>
    <row r="86" spans="1:29" x14ac:dyDescent="0.25">
      <c r="A86" s="80" t="s">
        <v>101</v>
      </c>
      <c r="B86" s="497" t="s">
        <v>241</v>
      </c>
      <c r="C86" s="30"/>
      <c r="D86" s="30"/>
      <c r="E86" s="30"/>
      <c r="F86" s="30"/>
      <c r="G86" s="30"/>
      <c r="H86" s="30"/>
      <c r="I86" s="53"/>
      <c r="J86" s="181"/>
      <c r="K86" s="247">
        <f t="shared" si="4"/>
        <v>0</v>
      </c>
      <c r="L86" s="30"/>
      <c r="M86" s="30"/>
      <c r="N86" s="178"/>
      <c r="O86" s="30"/>
      <c r="P86" s="178"/>
      <c r="Q86" s="30"/>
      <c r="R86" s="178"/>
      <c r="S86" s="30"/>
      <c r="T86" s="177"/>
      <c r="U86" s="30"/>
      <c r="V86" s="30"/>
      <c r="W86" s="177"/>
      <c r="X86" s="251">
        <f t="shared" si="5"/>
        <v>0</v>
      </c>
      <c r="Y86" s="251">
        <f t="shared" si="6"/>
        <v>0</v>
      </c>
      <c r="Z86" s="252">
        <f t="shared" si="7"/>
        <v>0</v>
      </c>
      <c r="AA86" s="30"/>
      <c r="AB86" s="124" t="s">
        <v>290</v>
      </c>
      <c r="AC86" s="30"/>
    </row>
    <row r="87" spans="1:29" x14ac:dyDescent="0.25">
      <c r="A87" s="80" t="s">
        <v>358</v>
      </c>
      <c r="B87" s="497" t="s">
        <v>242</v>
      </c>
      <c r="C87" s="30"/>
      <c r="D87" s="30"/>
      <c r="E87" s="30"/>
      <c r="F87" s="30"/>
      <c r="G87" s="30"/>
      <c r="H87" s="30"/>
      <c r="I87" s="53"/>
      <c r="J87" s="181"/>
      <c r="K87" s="247">
        <f t="shared" si="4"/>
        <v>0</v>
      </c>
      <c r="L87" s="30"/>
      <c r="M87" s="30"/>
      <c r="N87" s="178"/>
      <c r="O87" s="30"/>
      <c r="P87" s="178"/>
      <c r="Q87" s="30"/>
      <c r="R87" s="178"/>
      <c r="S87" s="30"/>
      <c r="T87" s="177"/>
      <c r="U87" s="30"/>
      <c r="V87" s="30"/>
      <c r="W87" s="177"/>
      <c r="X87" s="251">
        <f t="shared" si="5"/>
        <v>0</v>
      </c>
      <c r="Y87" s="251">
        <f t="shared" si="6"/>
        <v>0</v>
      </c>
      <c r="Z87" s="252">
        <f t="shared" si="7"/>
        <v>0</v>
      </c>
      <c r="AA87" s="30"/>
      <c r="AB87" s="124" t="s">
        <v>290</v>
      </c>
      <c r="AC87" s="30"/>
    </row>
    <row r="88" spans="1:29" x14ac:dyDescent="0.25">
      <c r="A88" s="80" t="s">
        <v>299</v>
      </c>
      <c r="B88" s="497" t="s">
        <v>243</v>
      </c>
      <c r="C88" s="30"/>
      <c r="D88" s="30"/>
      <c r="E88" s="30"/>
      <c r="F88" s="30"/>
      <c r="G88" s="30"/>
      <c r="H88" s="30"/>
      <c r="I88" s="53"/>
      <c r="J88" s="181"/>
      <c r="K88" s="247">
        <f t="shared" si="4"/>
        <v>0</v>
      </c>
      <c r="L88" s="30"/>
      <c r="M88" s="30"/>
      <c r="N88" s="178"/>
      <c r="O88" s="30"/>
      <c r="P88" s="178"/>
      <c r="Q88" s="30"/>
      <c r="R88" s="178"/>
      <c r="S88" s="30"/>
      <c r="T88" s="177"/>
      <c r="U88" s="30"/>
      <c r="V88" s="30"/>
      <c r="W88" s="177"/>
      <c r="X88" s="251">
        <f t="shared" si="5"/>
        <v>0</v>
      </c>
      <c r="Y88" s="251">
        <f t="shared" si="6"/>
        <v>0</v>
      </c>
      <c r="Z88" s="252">
        <f t="shared" si="7"/>
        <v>0</v>
      </c>
      <c r="AA88" s="30"/>
      <c r="AB88" s="124" t="s">
        <v>290</v>
      </c>
      <c r="AC88" s="30"/>
    </row>
    <row r="89" spans="1:29" x14ac:dyDescent="0.25">
      <c r="A89" s="80" t="s">
        <v>359</v>
      </c>
      <c r="B89" s="497" t="s">
        <v>244</v>
      </c>
      <c r="C89" s="30"/>
      <c r="D89" s="30"/>
      <c r="E89" s="30"/>
      <c r="F89" s="30"/>
      <c r="G89" s="30"/>
      <c r="H89" s="30"/>
      <c r="I89" s="53"/>
      <c r="J89" s="181"/>
      <c r="K89" s="247">
        <f t="shared" si="4"/>
        <v>0</v>
      </c>
      <c r="L89" s="30"/>
      <c r="M89" s="30"/>
      <c r="N89" s="178"/>
      <c r="O89" s="30"/>
      <c r="P89" s="178"/>
      <c r="Q89" s="30"/>
      <c r="R89" s="178"/>
      <c r="S89" s="30"/>
      <c r="T89" s="177"/>
      <c r="U89" s="30"/>
      <c r="V89" s="30"/>
      <c r="W89" s="177"/>
      <c r="X89" s="251">
        <f t="shared" si="5"/>
        <v>0</v>
      </c>
      <c r="Y89" s="251">
        <f t="shared" si="6"/>
        <v>0</v>
      </c>
      <c r="Z89" s="252">
        <f t="shared" si="7"/>
        <v>0</v>
      </c>
      <c r="AA89" s="30"/>
      <c r="AB89" s="124" t="s">
        <v>290</v>
      </c>
      <c r="AC89" s="30"/>
    </row>
    <row r="90" spans="1:29" x14ac:dyDescent="0.25">
      <c r="A90" s="80" t="s">
        <v>102</v>
      </c>
      <c r="B90" s="497" t="s">
        <v>245</v>
      </c>
      <c r="C90" s="30"/>
      <c r="D90" s="30"/>
      <c r="E90" s="30"/>
      <c r="F90" s="30"/>
      <c r="G90" s="30"/>
      <c r="H90" s="30"/>
      <c r="I90" s="53"/>
      <c r="J90" s="181"/>
      <c r="K90" s="247">
        <f t="shared" si="4"/>
        <v>0</v>
      </c>
      <c r="L90" s="30"/>
      <c r="M90" s="30"/>
      <c r="N90" s="178"/>
      <c r="O90" s="30"/>
      <c r="P90" s="178"/>
      <c r="Q90" s="30"/>
      <c r="R90" s="178"/>
      <c r="S90" s="30"/>
      <c r="T90" s="177"/>
      <c r="U90" s="30"/>
      <c r="V90" s="30"/>
      <c r="W90" s="177"/>
      <c r="X90" s="251">
        <f t="shared" si="5"/>
        <v>0</v>
      </c>
      <c r="Y90" s="251">
        <f t="shared" si="6"/>
        <v>0</v>
      </c>
      <c r="Z90" s="252">
        <f t="shared" si="7"/>
        <v>0</v>
      </c>
      <c r="AA90" s="30"/>
      <c r="AB90" s="124" t="s">
        <v>290</v>
      </c>
      <c r="AC90" s="30"/>
    </row>
    <row r="91" spans="1:29" x14ac:dyDescent="0.25">
      <c r="A91" s="80" t="s">
        <v>334</v>
      </c>
      <c r="B91" s="497" t="s">
        <v>246</v>
      </c>
      <c r="C91" s="30"/>
      <c r="D91" s="30"/>
      <c r="E91" s="30"/>
      <c r="F91" s="30"/>
      <c r="G91" s="30"/>
      <c r="H91" s="30"/>
      <c r="I91" s="53"/>
      <c r="J91" s="181"/>
      <c r="K91" s="247">
        <f t="shared" si="4"/>
        <v>0</v>
      </c>
      <c r="L91" s="30"/>
      <c r="M91" s="30"/>
      <c r="N91" s="178"/>
      <c r="O91" s="30"/>
      <c r="P91" s="178"/>
      <c r="Q91" s="30"/>
      <c r="R91" s="178"/>
      <c r="S91" s="30"/>
      <c r="T91" s="177"/>
      <c r="U91" s="30"/>
      <c r="V91" s="30"/>
      <c r="W91" s="177"/>
      <c r="X91" s="251">
        <f t="shared" si="5"/>
        <v>0</v>
      </c>
      <c r="Y91" s="251">
        <f t="shared" si="6"/>
        <v>0</v>
      </c>
      <c r="Z91" s="252">
        <f t="shared" si="7"/>
        <v>0</v>
      </c>
      <c r="AA91" s="30"/>
      <c r="AB91" s="124" t="s">
        <v>290</v>
      </c>
      <c r="AC91" s="30"/>
    </row>
    <row r="92" spans="1:29" x14ac:dyDescent="0.25">
      <c r="A92" s="80" t="s">
        <v>103</v>
      </c>
      <c r="B92" s="497" t="s">
        <v>247</v>
      </c>
      <c r="C92" s="30"/>
      <c r="D92" s="30"/>
      <c r="E92" s="30"/>
      <c r="F92" s="30"/>
      <c r="G92" s="30"/>
      <c r="H92" s="30"/>
      <c r="I92" s="53"/>
      <c r="J92" s="181"/>
      <c r="K92" s="247">
        <f t="shared" si="4"/>
        <v>0</v>
      </c>
      <c r="L92" s="30"/>
      <c r="M92" s="30"/>
      <c r="N92" s="178"/>
      <c r="O92" s="30"/>
      <c r="P92" s="178"/>
      <c r="Q92" s="30"/>
      <c r="R92" s="178"/>
      <c r="S92" s="30"/>
      <c r="T92" s="177"/>
      <c r="U92" s="30"/>
      <c r="V92" s="30"/>
      <c r="W92" s="177"/>
      <c r="X92" s="251">
        <f t="shared" si="5"/>
        <v>0</v>
      </c>
      <c r="Y92" s="251">
        <f t="shared" si="6"/>
        <v>0</v>
      </c>
      <c r="Z92" s="252">
        <f t="shared" si="7"/>
        <v>0</v>
      </c>
      <c r="AA92" s="30"/>
      <c r="AB92" s="124" t="s">
        <v>290</v>
      </c>
      <c r="AC92" s="30"/>
    </row>
    <row r="93" spans="1:29" x14ac:dyDescent="0.25">
      <c r="A93" s="80" t="s">
        <v>335</v>
      </c>
      <c r="B93" s="497" t="s">
        <v>248</v>
      </c>
      <c r="C93" s="30"/>
      <c r="D93" s="30"/>
      <c r="E93" s="30"/>
      <c r="F93" s="30"/>
      <c r="G93" s="30"/>
      <c r="H93" s="30"/>
      <c r="I93" s="53"/>
      <c r="J93" s="181"/>
      <c r="K93" s="247">
        <f t="shared" si="4"/>
        <v>0</v>
      </c>
      <c r="L93" s="30"/>
      <c r="M93" s="30"/>
      <c r="N93" s="178"/>
      <c r="O93" s="30"/>
      <c r="P93" s="178"/>
      <c r="Q93" s="30"/>
      <c r="R93" s="178"/>
      <c r="S93" s="30"/>
      <c r="T93" s="177"/>
      <c r="U93" s="30"/>
      <c r="V93" s="30"/>
      <c r="W93" s="177"/>
      <c r="X93" s="251">
        <f t="shared" si="5"/>
        <v>0</v>
      </c>
      <c r="Y93" s="251">
        <f t="shared" si="6"/>
        <v>0</v>
      </c>
      <c r="Z93" s="252">
        <f t="shared" si="7"/>
        <v>0</v>
      </c>
      <c r="AA93" s="30"/>
      <c r="AB93" s="124" t="s">
        <v>290</v>
      </c>
      <c r="AC93" s="30"/>
    </row>
    <row r="94" spans="1:29" x14ac:dyDescent="0.25">
      <c r="A94" s="80" t="s">
        <v>104</v>
      </c>
      <c r="B94" s="497" t="s">
        <v>249</v>
      </c>
      <c r="C94" s="30"/>
      <c r="D94" s="30"/>
      <c r="E94" s="30"/>
      <c r="F94" s="30"/>
      <c r="G94" s="30"/>
      <c r="H94" s="30"/>
      <c r="I94" s="53"/>
      <c r="J94" s="181"/>
      <c r="K94" s="247">
        <f t="shared" si="4"/>
        <v>0</v>
      </c>
      <c r="L94" s="30"/>
      <c r="M94" s="30"/>
      <c r="N94" s="178"/>
      <c r="O94" s="30"/>
      <c r="P94" s="178"/>
      <c r="Q94" s="30"/>
      <c r="R94" s="178"/>
      <c r="S94" s="30"/>
      <c r="T94" s="177"/>
      <c r="U94" s="30"/>
      <c r="V94" s="30"/>
      <c r="W94" s="177"/>
      <c r="X94" s="251">
        <f t="shared" si="5"/>
        <v>0</v>
      </c>
      <c r="Y94" s="251">
        <f t="shared" si="6"/>
        <v>0</v>
      </c>
      <c r="Z94" s="252">
        <f t="shared" si="7"/>
        <v>0</v>
      </c>
      <c r="AA94" s="30"/>
      <c r="AB94" s="124" t="s">
        <v>290</v>
      </c>
      <c r="AC94" s="30"/>
    </row>
    <row r="95" spans="1:29" x14ac:dyDescent="0.25">
      <c r="A95" s="80" t="s">
        <v>105</v>
      </c>
      <c r="B95" s="497" t="s">
        <v>250</v>
      </c>
      <c r="C95" s="30"/>
      <c r="D95" s="30"/>
      <c r="E95" s="30"/>
      <c r="F95" s="30"/>
      <c r="G95" s="30"/>
      <c r="H95" s="30"/>
      <c r="I95" s="53"/>
      <c r="J95" s="181"/>
      <c r="K95" s="247">
        <f t="shared" si="4"/>
        <v>0</v>
      </c>
      <c r="L95" s="30"/>
      <c r="M95" s="30"/>
      <c r="N95" s="178"/>
      <c r="O95" s="30"/>
      <c r="P95" s="178"/>
      <c r="Q95" s="30"/>
      <c r="R95" s="178"/>
      <c r="S95" s="30"/>
      <c r="T95" s="177"/>
      <c r="U95" s="30"/>
      <c r="V95" s="30"/>
      <c r="W95" s="177"/>
      <c r="X95" s="251">
        <f t="shared" si="5"/>
        <v>0</v>
      </c>
      <c r="Y95" s="251">
        <f t="shared" si="6"/>
        <v>0</v>
      </c>
      <c r="Z95" s="252">
        <f t="shared" si="7"/>
        <v>0</v>
      </c>
      <c r="AA95" s="30"/>
      <c r="AB95" s="124" t="s">
        <v>290</v>
      </c>
      <c r="AC95" s="30"/>
    </row>
    <row r="96" spans="1:29" x14ac:dyDescent="0.25">
      <c r="A96" s="80" t="s">
        <v>106</v>
      </c>
      <c r="B96" s="497" t="s">
        <v>251</v>
      </c>
      <c r="C96" s="30"/>
      <c r="D96" s="30"/>
      <c r="E96" s="30"/>
      <c r="F96" s="30"/>
      <c r="G96" s="30"/>
      <c r="H96" s="30"/>
      <c r="I96" s="53"/>
      <c r="J96" s="181"/>
      <c r="K96" s="247">
        <f t="shared" si="4"/>
        <v>0</v>
      </c>
      <c r="L96" s="30"/>
      <c r="M96" s="30"/>
      <c r="N96" s="178"/>
      <c r="O96" s="30"/>
      <c r="P96" s="178"/>
      <c r="Q96" s="30"/>
      <c r="R96" s="178"/>
      <c r="S96" s="30"/>
      <c r="T96" s="177"/>
      <c r="U96" s="30"/>
      <c r="V96" s="30"/>
      <c r="W96" s="177"/>
      <c r="X96" s="251">
        <f t="shared" si="5"/>
        <v>0</v>
      </c>
      <c r="Y96" s="251">
        <f t="shared" si="6"/>
        <v>0</v>
      </c>
      <c r="Z96" s="252">
        <f t="shared" si="7"/>
        <v>0</v>
      </c>
      <c r="AA96" s="30"/>
      <c r="AB96" s="124" t="s">
        <v>290</v>
      </c>
      <c r="AC96" s="30"/>
    </row>
    <row r="97" spans="1:29" x14ac:dyDescent="0.25">
      <c r="A97" s="80" t="s">
        <v>107</v>
      </c>
      <c r="B97" s="497" t="s">
        <v>252</v>
      </c>
      <c r="C97" s="30"/>
      <c r="D97" s="30"/>
      <c r="E97" s="30"/>
      <c r="F97" s="30"/>
      <c r="G97" s="30"/>
      <c r="H97" s="30"/>
      <c r="I97" s="53"/>
      <c r="J97" s="181"/>
      <c r="K97" s="247">
        <f t="shared" si="4"/>
        <v>0</v>
      </c>
      <c r="L97" s="30"/>
      <c r="M97" s="30"/>
      <c r="N97" s="178"/>
      <c r="O97" s="30"/>
      <c r="P97" s="178"/>
      <c r="Q97" s="30"/>
      <c r="R97" s="178"/>
      <c r="S97" s="30"/>
      <c r="T97" s="177"/>
      <c r="U97" s="30"/>
      <c r="V97" s="30"/>
      <c r="W97" s="177"/>
      <c r="X97" s="251">
        <f t="shared" si="5"/>
        <v>0</v>
      </c>
      <c r="Y97" s="251">
        <f t="shared" si="6"/>
        <v>0</v>
      </c>
      <c r="Z97" s="252">
        <f t="shared" si="7"/>
        <v>0</v>
      </c>
      <c r="AA97" s="30"/>
      <c r="AB97" s="124" t="s">
        <v>290</v>
      </c>
      <c r="AC97" s="30"/>
    </row>
    <row r="98" spans="1:29" x14ac:dyDescent="0.25">
      <c r="A98" s="80" t="s">
        <v>108</v>
      </c>
      <c r="B98" s="497" t="s">
        <v>253</v>
      </c>
      <c r="C98" s="30"/>
      <c r="D98" s="30"/>
      <c r="E98" s="30"/>
      <c r="F98" s="30"/>
      <c r="G98" s="30"/>
      <c r="H98" s="30"/>
      <c r="I98" s="53"/>
      <c r="J98" s="181"/>
      <c r="K98" s="247">
        <f t="shared" si="4"/>
        <v>0</v>
      </c>
      <c r="L98" s="30"/>
      <c r="M98" s="30"/>
      <c r="N98" s="178"/>
      <c r="O98" s="30"/>
      <c r="P98" s="178"/>
      <c r="Q98" s="30"/>
      <c r="R98" s="178"/>
      <c r="S98" s="30"/>
      <c r="T98" s="177"/>
      <c r="U98" s="30"/>
      <c r="V98" s="30"/>
      <c r="W98" s="177"/>
      <c r="X98" s="251">
        <f t="shared" si="5"/>
        <v>0</v>
      </c>
      <c r="Y98" s="251">
        <f t="shared" si="6"/>
        <v>0</v>
      </c>
      <c r="Z98" s="252">
        <f t="shared" si="7"/>
        <v>0</v>
      </c>
      <c r="AA98" s="30"/>
      <c r="AB98" s="124" t="s">
        <v>290</v>
      </c>
      <c r="AC98" s="30"/>
    </row>
    <row r="99" spans="1:29" x14ac:dyDescent="0.25">
      <c r="A99" s="80" t="s">
        <v>196</v>
      </c>
      <c r="B99" s="497" t="s">
        <v>254</v>
      </c>
      <c r="C99" s="30"/>
      <c r="D99" s="30"/>
      <c r="E99" s="30"/>
      <c r="F99" s="30"/>
      <c r="G99" s="30"/>
      <c r="H99" s="30"/>
      <c r="I99" s="53"/>
      <c r="J99" s="181"/>
      <c r="K99" s="247">
        <f t="shared" si="4"/>
        <v>0</v>
      </c>
      <c r="L99" s="30"/>
      <c r="M99" s="30"/>
      <c r="N99" s="178"/>
      <c r="O99" s="30"/>
      <c r="P99" s="178"/>
      <c r="Q99" s="30"/>
      <c r="R99" s="178"/>
      <c r="S99" s="30"/>
      <c r="T99" s="177"/>
      <c r="U99" s="30"/>
      <c r="V99" s="30"/>
      <c r="W99" s="177"/>
      <c r="X99" s="251">
        <f t="shared" si="5"/>
        <v>0</v>
      </c>
      <c r="Y99" s="251">
        <f t="shared" si="6"/>
        <v>0</v>
      </c>
      <c r="Z99" s="252">
        <f t="shared" si="7"/>
        <v>0</v>
      </c>
      <c r="AA99" s="30"/>
      <c r="AB99" s="124" t="s">
        <v>290</v>
      </c>
      <c r="AC99" s="30"/>
    </row>
    <row r="100" spans="1:29" x14ac:dyDescent="0.25">
      <c r="A100" s="80" t="s">
        <v>109</v>
      </c>
      <c r="B100" s="497" t="s">
        <v>255</v>
      </c>
      <c r="C100" s="30"/>
      <c r="D100" s="30"/>
      <c r="E100" s="30"/>
      <c r="F100" s="30"/>
      <c r="G100" s="30"/>
      <c r="H100" s="30"/>
      <c r="I100" s="53"/>
      <c r="J100" s="181"/>
      <c r="K100" s="247">
        <f t="shared" si="4"/>
        <v>0</v>
      </c>
      <c r="L100" s="30"/>
      <c r="M100" s="30"/>
      <c r="N100" s="178"/>
      <c r="O100" s="30"/>
      <c r="P100" s="178"/>
      <c r="Q100" s="30"/>
      <c r="R100" s="178"/>
      <c r="S100" s="30"/>
      <c r="T100" s="177"/>
      <c r="U100" s="30"/>
      <c r="V100" s="30"/>
      <c r="W100" s="177"/>
      <c r="X100" s="251">
        <f t="shared" si="5"/>
        <v>0</v>
      </c>
      <c r="Y100" s="251">
        <f t="shared" si="6"/>
        <v>0</v>
      </c>
      <c r="Z100" s="252">
        <f t="shared" si="7"/>
        <v>0</v>
      </c>
      <c r="AA100" s="30"/>
      <c r="AB100" s="124" t="s">
        <v>290</v>
      </c>
      <c r="AC100" s="30"/>
    </row>
    <row r="101" spans="1:29" x14ac:dyDescent="0.25">
      <c r="A101" s="80" t="s">
        <v>360</v>
      </c>
      <c r="B101" s="497" t="s">
        <v>256</v>
      </c>
      <c r="C101" s="30"/>
      <c r="D101" s="30"/>
      <c r="E101" s="30"/>
      <c r="F101" s="30"/>
      <c r="G101" s="30"/>
      <c r="H101" s="30"/>
      <c r="I101" s="53"/>
      <c r="J101" s="181"/>
      <c r="K101" s="247">
        <f t="shared" si="4"/>
        <v>0</v>
      </c>
      <c r="L101" s="30"/>
      <c r="M101" s="30"/>
      <c r="N101" s="178"/>
      <c r="O101" s="30"/>
      <c r="P101" s="178"/>
      <c r="Q101" s="30"/>
      <c r="R101" s="178"/>
      <c r="S101" s="30"/>
      <c r="T101" s="177"/>
      <c r="U101" s="30"/>
      <c r="V101" s="30"/>
      <c r="W101" s="177"/>
      <c r="X101" s="251">
        <f t="shared" si="5"/>
        <v>0</v>
      </c>
      <c r="Y101" s="251">
        <f t="shared" si="6"/>
        <v>0</v>
      </c>
      <c r="Z101" s="252">
        <f t="shared" si="7"/>
        <v>0</v>
      </c>
      <c r="AA101" s="30"/>
      <c r="AB101" s="124" t="s">
        <v>290</v>
      </c>
      <c r="AC101" s="30"/>
    </row>
    <row r="102" spans="1:29" x14ac:dyDescent="0.25">
      <c r="A102" s="80" t="s">
        <v>110</v>
      </c>
      <c r="B102" s="497" t="s">
        <v>257</v>
      </c>
      <c r="C102" s="30"/>
      <c r="D102" s="30"/>
      <c r="E102" s="30"/>
      <c r="F102" s="30"/>
      <c r="G102" s="30"/>
      <c r="H102" s="30"/>
      <c r="I102" s="53"/>
      <c r="J102" s="181"/>
      <c r="K102" s="247">
        <f t="shared" si="4"/>
        <v>0</v>
      </c>
      <c r="L102" s="30"/>
      <c r="M102" s="30"/>
      <c r="N102" s="178"/>
      <c r="O102" s="30"/>
      <c r="P102" s="178"/>
      <c r="Q102" s="30"/>
      <c r="R102" s="178"/>
      <c r="S102" s="30"/>
      <c r="T102" s="177"/>
      <c r="U102" s="30"/>
      <c r="V102" s="30"/>
      <c r="W102" s="177"/>
      <c r="X102" s="251">
        <f t="shared" si="5"/>
        <v>0</v>
      </c>
      <c r="Y102" s="251">
        <f t="shared" si="6"/>
        <v>0</v>
      </c>
      <c r="Z102" s="252">
        <f t="shared" si="7"/>
        <v>0</v>
      </c>
      <c r="AA102" s="30"/>
      <c r="AB102" s="124" t="s">
        <v>290</v>
      </c>
      <c r="AC102" s="30"/>
    </row>
    <row r="103" spans="1:29" x14ac:dyDescent="0.25">
      <c r="A103" s="80" t="s">
        <v>111</v>
      </c>
      <c r="B103" s="497" t="s">
        <v>258</v>
      </c>
      <c r="C103" s="30"/>
      <c r="D103" s="30"/>
      <c r="E103" s="30"/>
      <c r="F103" s="30"/>
      <c r="G103" s="30"/>
      <c r="H103" s="30"/>
      <c r="I103" s="53"/>
      <c r="J103" s="181"/>
      <c r="K103" s="247">
        <f t="shared" si="4"/>
        <v>0</v>
      </c>
      <c r="L103" s="30"/>
      <c r="M103" s="30"/>
      <c r="N103" s="178"/>
      <c r="O103" s="30"/>
      <c r="P103" s="178"/>
      <c r="Q103" s="30"/>
      <c r="R103" s="178"/>
      <c r="S103" s="30"/>
      <c r="T103" s="177"/>
      <c r="U103" s="30"/>
      <c r="V103" s="30"/>
      <c r="W103" s="177"/>
      <c r="X103" s="251">
        <f t="shared" si="5"/>
        <v>0</v>
      </c>
      <c r="Y103" s="251">
        <f t="shared" si="6"/>
        <v>0</v>
      </c>
      <c r="Z103" s="252">
        <f t="shared" si="7"/>
        <v>0</v>
      </c>
      <c r="AA103" s="30"/>
      <c r="AB103" s="124" t="s">
        <v>290</v>
      </c>
      <c r="AC103" s="30"/>
    </row>
    <row r="104" spans="1:29" x14ac:dyDescent="0.25">
      <c r="A104" s="80" t="s">
        <v>361</v>
      </c>
      <c r="B104" s="497" t="s">
        <v>259</v>
      </c>
      <c r="C104" s="30"/>
      <c r="D104" s="30"/>
      <c r="E104" s="30"/>
      <c r="F104" s="30"/>
      <c r="G104" s="30"/>
      <c r="H104" s="30"/>
      <c r="I104" s="53"/>
      <c r="J104" s="181"/>
      <c r="K104" s="247">
        <f t="shared" si="4"/>
        <v>0</v>
      </c>
      <c r="L104" s="30"/>
      <c r="M104" s="30"/>
      <c r="N104" s="178"/>
      <c r="O104" s="30"/>
      <c r="P104" s="178"/>
      <c r="Q104" s="30"/>
      <c r="R104" s="178"/>
      <c r="S104" s="30"/>
      <c r="T104" s="177"/>
      <c r="U104" s="30"/>
      <c r="V104" s="30"/>
      <c r="W104" s="177"/>
      <c r="X104" s="251">
        <f t="shared" si="5"/>
        <v>0</v>
      </c>
      <c r="Y104" s="251">
        <f t="shared" si="6"/>
        <v>0</v>
      </c>
      <c r="Z104" s="252">
        <f t="shared" si="7"/>
        <v>0</v>
      </c>
      <c r="AA104" s="30"/>
      <c r="AB104" s="124" t="s">
        <v>290</v>
      </c>
      <c r="AC104" s="30"/>
    </row>
    <row r="105" spans="1:29" x14ac:dyDescent="0.25">
      <c r="A105" s="80" t="s">
        <v>300</v>
      </c>
      <c r="B105" s="497" t="s">
        <v>260</v>
      </c>
      <c r="C105" s="30"/>
      <c r="D105" s="30"/>
      <c r="E105" s="30"/>
      <c r="F105" s="30"/>
      <c r="G105" s="30"/>
      <c r="H105" s="30"/>
      <c r="I105" s="53"/>
      <c r="J105" s="181"/>
      <c r="K105" s="247">
        <f t="shared" si="4"/>
        <v>0</v>
      </c>
      <c r="L105" s="30"/>
      <c r="M105" s="30"/>
      <c r="N105" s="178"/>
      <c r="O105" s="30"/>
      <c r="P105" s="178"/>
      <c r="Q105" s="30"/>
      <c r="R105" s="178"/>
      <c r="S105" s="30"/>
      <c r="T105" s="177"/>
      <c r="U105" s="30"/>
      <c r="V105" s="30"/>
      <c r="W105" s="177"/>
      <c r="X105" s="251">
        <f t="shared" si="5"/>
        <v>0</v>
      </c>
      <c r="Y105" s="251">
        <f t="shared" si="6"/>
        <v>0</v>
      </c>
      <c r="Z105" s="252">
        <f t="shared" si="7"/>
        <v>0</v>
      </c>
      <c r="AA105" s="30"/>
      <c r="AB105" s="124" t="s">
        <v>290</v>
      </c>
      <c r="AC105" s="30"/>
    </row>
    <row r="106" spans="1:29" x14ac:dyDescent="0.25">
      <c r="A106" s="80" t="s">
        <v>112</v>
      </c>
      <c r="B106" s="497" t="s">
        <v>261</v>
      </c>
      <c r="C106" s="30"/>
      <c r="D106" s="30"/>
      <c r="E106" s="30"/>
      <c r="F106" s="30"/>
      <c r="G106" s="30"/>
      <c r="H106" s="30"/>
      <c r="I106" s="53"/>
      <c r="J106" s="181"/>
      <c r="K106" s="247">
        <f t="shared" si="4"/>
        <v>0</v>
      </c>
      <c r="L106" s="30"/>
      <c r="M106" s="30"/>
      <c r="N106" s="178"/>
      <c r="O106" s="30"/>
      <c r="P106" s="178"/>
      <c r="Q106" s="30"/>
      <c r="R106" s="178"/>
      <c r="S106" s="30"/>
      <c r="T106" s="177"/>
      <c r="U106" s="30"/>
      <c r="V106" s="30"/>
      <c r="W106" s="177"/>
      <c r="X106" s="251">
        <f t="shared" si="5"/>
        <v>0</v>
      </c>
      <c r="Y106" s="251">
        <f t="shared" si="6"/>
        <v>0</v>
      </c>
      <c r="Z106" s="252">
        <f t="shared" si="7"/>
        <v>0</v>
      </c>
      <c r="AA106" s="30"/>
      <c r="AB106" s="124" t="s">
        <v>290</v>
      </c>
      <c r="AC106" s="30"/>
    </row>
    <row r="107" spans="1:29" x14ac:dyDescent="0.25">
      <c r="A107" s="80" t="s">
        <v>113</v>
      </c>
      <c r="B107" s="497" t="s">
        <v>262</v>
      </c>
      <c r="C107" s="30"/>
      <c r="D107" s="30"/>
      <c r="E107" s="30"/>
      <c r="F107" s="30"/>
      <c r="G107" s="30"/>
      <c r="H107" s="30"/>
      <c r="I107" s="53"/>
      <c r="J107" s="181"/>
      <c r="K107" s="247">
        <f t="shared" si="4"/>
        <v>0</v>
      </c>
      <c r="L107" s="30"/>
      <c r="M107" s="30"/>
      <c r="N107" s="178"/>
      <c r="O107" s="30"/>
      <c r="P107" s="178"/>
      <c r="Q107" s="30"/>
      <c r="R107" s="178"/>
      <c r="S107" s="30"/>
      <c r="T107" s="177"/>
      <c r="U107" s="30"/>
      <c r="V107" s="30"/>
      <c r="W107" s="177"/>
      <c r="X107" s="251">
        <f t="shared" si="5"/>
        <v>0</v>
      </c>
      <c r="Y107" s="251">
        <f t="shared" si="6"/>
        <v>0</v>
      </c>
      <c r="Z107" s="252">
        <f t="shared" si="7"/>
        <v>0</v>
      </c>
      <c r="AA107" s="30"/>
      <c r="AB107" s="124" t="s">
        <v>290</v>
      </c>
      <c r="AC107" s="30"/>
    </row>
    <row r="108" spans="1:29" x14ac:dyDescent="0.25">
      <c r="A108" s="80" t="s">
        <v>308</v>
      </c>
      <c r="B108" s="497" t="s">
        <v>263</v>
      </c>
      <c r="C108" s="30"/>
      <c r="D108" s="30"/>
      <c r="E108" s="30"/>
      <c r="F108" s="30"/>
      <c r="G108" s="30"/>
      <c r="H108" s="30"/>
      <c r="I108" s="53"/>
      <c r="J108" s="181"/>
      <c r="K108" s="247">
        <f t="shared" si="4"/>
        <v>0</v>
      </c>
      <c r="L108" s="30"/>
      <c r="M108" s="30"/>
      <c r="N108" s="178"/>
      <c r="O108" s="30"/>
      <c r="P108" s="178"/>
      <c r="Q108" s="30"/>
      <c r="R108" s="178"/>
      <c r="S108" s="30"/>
      <c r="T108" s="177"/>
      <c r="U108" s="30"/>
      <c r="V108" s="30"/>
      <c r="W108" s="177"/>
      <c r="X108" s="251">
        <f t="shared" si="5"/>
        <v>0</v>
      </c>
      <c r="Y108" s="251">
        <f t="shared" si="6"/>
        <v>0</v>
      </c>
      <c r="Z108" s="252">
        <f t="shared" si="7"/>
        <v>0</v>
      </c>
      <c r="AA108" s="30"/>
      <c r="AB108" s="124" t="s">
        <v>290</v>
      </c>
      <c r="AC108" s="30"/>
    </row>
    <row r="109" spans="1:29" x14ac:dyDescent="0.25">
      <c r="A109" s="80" t="s">
        <v>114</v>
      </c>
      <c r="B109" s="497" t="s">
        <v>264</v>
      </c>
      <c r="C109" s="30"/>
      <c r="D109" s="30"/>
      <c r="E109" s="30"/>
      <c r="F109" s="30"/>
      <c r="G109" s="30"/>
      <c r="H109" s="30"/>
      <c r="I109" s="53"/>
      <c r="J109" s="181"/>
      <c r="K109" s="247">
        <f t="shared" si="4"/>
        <v>0</v>
      </c>
      <c r="L109" s="30"/>
      <c r="M109" s="30"/>
      <c r="N109" s="178"/>
      <c r="O109" s="30"/>
      <c r="P109" s="178"/>
      <c r="Q109" s="30"/>
      <c r="R109" s="178"/>
      <c r="S109" s="30"/>
      <c r="T109" s="177"/>
      <c r="U109" s="30"/>
      <c r="V109" s="30"/>
      <c r="W109" s="177"/>
      <c r="X109" s="251">
        <f t="shared" si="5"/>
        <v>0</v>
      </c>
      <c r="Y109" s="251">
        <f t="shared" si="6"/>
        <v>0</v>
      </c>
      <c r="Z109" s="252">
        <f t="shared" si="7"/>
        <v>0</v>
      </c>
      <c r="AA109" s="30"/>
      <c r="AB109" s="124" t="s">
        <v>290</v>
      </c>
      <c r="AC109" s="30"/>
    </row>
    <row r="110" spans="1:29" x14ac:dyDescent="0.25">
      <c r="A110" s="80" t="s">
        <v>115</v>
      </c>
      <c r="B110" s="497" t="s">
        <v>265</v>
      </c>
      <c r="C110" s="30"/>
      <c r="D110" s="30"/>
      <c r="E110" s="30"/>
      <c r="F110" s="30"/>
      <c r="G110" s="30"/>
      <c r="H110" s="30"/>
      <c r="I110" s="53"/>
      <c r="J110" s="181"/>
      <c r="K110" s="247">
        <f t="shared" si="4"/>
        <v>0</v>
      </c>
      <c r="L110" s="30"/>
      <c r="M110" s="30"/>
      <c r="N110" s="178"/>
      <c r="O110" s="30"/>
      <c r="P110" s="178"/>
      <c r="Q110" s="30"/>
      <c r="R110" s="178"/>
      <c r="S110" s="30"/>
      <c r="T110" s="177"/>
      <c r="U110" s="30"/>
      <c r="V110" s="30"/>
      <c r="W110" s="177"/>
      <c r="X110" s="251">
        <f t="shared" si="5"/>
        <v>0</v>
      </c>
      <c r="Y110" s="251">
        <f t="shared" si="6"/>
        <v>0</v>
      </c>
      <c r="Z110" s="252">
        <f t="shared" si="7"/>
        <v>0</v>
      </c>
      <c r="AA110" s="30"/>
      <c r="AB110" s="124" t="s">
        <v>290</v>
      </c>
      <c r="AC110" s="30"/>
    </row>
    <row r="111" spans="1:29" x14ac:dyDescent="0.25">
      <c r="A111" s="80" t="s">
        <v>116</v>
      </c>
      <c r="B111" s="497" t="s">
        <v>266</v>
      </c>
      <c r="C111" s="30"/>
      <c r="D111" s="30"/>
      <c r="E111" s="30"/>
      <c r="F111" s="30"/>
      <c r="G111" s="30"/>
      <c r="H111" s="30"/>
      <c r="I111" s="53"/>
      <c r="J111" s="181"/>
      <c r="K111" s="247">
        <f t="shared" si="4"/>
        <v>0</v>
      </c>
      <c r="L111" s="30"/>
      <c r="M111" s="30"/>
      <c r="N111" s="178"/>
      <c r="O111" s="30"/>
      <c r="P111" s="178"/>
      <c r="Q111" s="30"/>
      <c r="R111" s="178"/>
      <c r="S111" s="30"/>
      <c r="T111" s="177"/>
      <c r="U111" s="30"/>
      <c r="V111" s="30"/>
      <c r="W111" s="177"/>
      <c r="X111" s="251">
        <f t="shared" si="5"/>
        <v>0</v>
      </c>
      <c r="Y111" s="251">
        <f t="shared" si="6"/>
        <v>0</v>
      </c>
      <c r="Z111" s="252">
        <f t="shared" si="7"/>
        <v>0</v>
      </c>
      <c r="AA111" s="30"/>
      <c r="AB111" s="124" t="s">
        <v>290</v>
      </c>
      <c r="AC111" s="30"/>
    </row>
    <row r="112" spans="1:29" x14ac:dyDescent="0.25">
      <c r="A112" s="80" t="s">
        <v>306</v>
      </c>
      <c r="B112" s="497" t="s">
        <v>267</v>
      </c>
      <c r="C112" s="30"/>
      <c r="D112" s="30"/>
      <c r="E112" s="30"/>
      <c r="F112" s="30"/>
      <c r="G112" s="30"/>
      <c r="H112" s="30"/>
      <c r="I112" s="53"/>
      <c r="J112" s="181"/>
      <c r="K112" s="247">
        <f t="shared" si="4"/>
        <v>0</v>
      </c>
      <c r="L112" s="30"/>
      <c r="M112" s="30"/>
      <c r="N112" s="178"/>
      <c r="O112" s="30"/>
      <c r="P112" s="178"/>
      <c r="Q112" s="30"/>
      <c r="R112" s="178"/>
      <c r="S112" s="30"/>
      <c r="T112" s="177"/>
      <c r="U112" s="30"/>
      <c r="V112" s="30"/>
      <c r="W112" s="177"/>
      <c r="X112" s="251">
        <f t="shared" si="5"/>
        <v>0</v>
      </c>
      <c r="Y112" s="251">
        <f t="shared" si="6"/>
        <v>0</v>
      </c>
      <c r="Z112" s="252">
        <f t="shared" si="7"/>
        <v>0</v>
      </c>
      <c r="AA112" s="30"/>
      <c r="AB112" s="124" t="s">
        <v>290</v>
      </c>
      <c r="AC112" s="30"/>
    </row>
    <row r="113" spans="1:29" x14ac:dyDescent="0.25">
      <c r="A113" s="80" t="s">
        <v>117</v>
      </c>
      <c r="B113" s="497" t="s">
        <v>268</v>
      </c>
      <c r="C113" s="30"/>
      <c r="D113" s="30"/>
      <c r="E113" s="30"/>
      <c r="F113" s="30"/>
      <c r="G113" s="30"/>
      <c r="H113" s="30"/>
      <c r="I113" s="53"/>
      <c r="J113" s="181"/>
      <c r="K113" s="247">
        <f t="shared" si="4"/>
        <v>0</v>
      </c>
      <c r="L113" s="30"/>
      <c r="M113" s="30"/>
      <c r="N113" s="178"/>
      <c r="O113" s="30"/>
      <c r="P113" s="178"/>
      <c r="Q113" s="30"/>
      <c r="R113" s="178"/>
      <c r="S113" s="30"/>
      <c r="T113" s="177"/>
      <c r="U113" s="30"/>
      <c r="V113" s="30"/>
      <c r="W113" s="177"/>
      <c r="X113" s="251">
        <f t="shared" si="5"/>
        <v>0</v>
      </c>
      <c r="Y113" s="251">
        <f t="shared" si="6"/>
        <v>0</v>
      </c>
      <c r="Z113" s="252">
        <f t="shared" si="7"/>
        <v>0</v>
      </c>
      <c r="AA113" s="30"/>
      <c r="AB113" s="124" t="s">
        <v>290</v>
      </c>
      <c r="AC113" s="30"/>
    </row>
    <row r="114" spans="1:29" x14ac:dyDescent="0.25">
      <c r="A114" s="80" t="s">
        <v>118</v>
      </c>
      <c r="B114" s="497" t="s">
        <v>269</v>
      </c>
      <c r="C114" s="30"/>
      <c r="D114" s="30"/>
      <c r="E114" s="30"/>
      <c r="F114" s="30"/>
      <c r="G114" s="30"/>
      <c r="H114" s="30"/>
      <c r="I114" s="53"/>
      <c r="J114" s="181"/>
      <c r="K114" s="247">
        <f t="shared" si="4"/>
        <v>0</v>
      </c>
      <c r="L114" s="30"/>
      <c r="M114" s="30"/>
      <c r="N114" s="178"/>
      <c r="O114" s="30"/>
      <c r="P114" s="178"/>
      <c r="Q114" s="30"/>
      <c r="R114" s="178"/>
      <c r="S114" s="30"/>
      <c r="T114" s="177"/>
      <c r="U114" s="30"/>
      <c r="V114" s="30"/>
      <c r="W114" s="177"/>
      <c r="X114" s="251">
        <f t="shared" si="5"/>
        <v>0</v>
      </c>
      <c r="Y114" s="251">
        <f t="shared" si="6"/>
        <v>0</v>
      </c>
      <c r="Z114" s="252">
        <f t="shared" si="7"/>
        <v>0</v>
      </c>
      <c r="AA114" s="30"/>
      <c r="AB114" s="124" t="s">
        <v>290</v>
      </c>
      <c r="AC114" s="30"/>
    </row>
    <row r="115" spans="1:29" x14ac:dyDescent="0.25">
      <c r="A115" s="80" t="s">
        <v>119</v>
      </c>
      <c r="B115" s="497" t="s">
        <v>270</v>
      </c>
      <c r="C115" s="30"/>
      <c r="D115" s="30"/>
      <c r="E115" s="30"/>
      <c r="F115" s="30"/>
      <c r="G115" s="30"/>
      <c r="H115" s="30"/>
      <c r="I115" s="53"/>
      <c r="J115" s="181"/>
      <c r="K115" s="247">
        <f t="shared" si="4"/>
        <v>0</v>
      </c>
      <c r="L115" s="30"/>
      <c r="M115" s="30"/>
      <c r="N115" s="178"/>
      <c r="O115" s="30"/>
      <c r="P115" s="178"/>
      <c r="Q115" s="30"/>
      <c r="R115" s="178"/>
      <c r="S115" s="30"/>
      <c r="T115" s="177"/>
      <c r="U115" s="30"/>
      <c r="V115" s="30"/>
      <c r="W115" s="177"/>
      <c r="X115" s="251">
        <f t="shared" si="5"/>
        <v>0</v>
      </c>
      <c r="Y115" s="251">
        <f t="shared" si="6"/>
        <v>0</v>
      </c>
      <c r="Z115" s="252">
        <f t="shared" si="7"/>
        <v>0</v>
      </c>
      <c r="AA115" s="30"/>
      <c r="AB115" s="124" t="s">
        <v>290</v>
      </c>
      <c r="AC115" s="30"/>
    </row>
    <row r="116" spans="1:29" x14ac:dyDescent="0.25">
      <c r="A116" s="80" t="s">
        <v>120</v>
      </c>
      <c r="B116" s="497" t="s">
        <v>271</v>
      </c>
      <c r="C116" s="30"/>
      <c r="D116" s="30"/>
      <c r="E116" s="30"/>
      <c r="F116" s="30"/>
      <c r="G116" s="30"/>
      <c r="H116" s="30"/>
      <c r="I116" s="53"/>
      <c r="J116" s="181"/>
      <c r="K116" s="247">
        <f t="shared" si="4"/>
        <v>0</v>
      </c>
      <c r="L116" s="30"/>
      <c r="M116" s="30"/>
      <c r="N116" s="178"/>
      <c r="O116" s="30"/>
      <c r="P116" s="178"/>
      <c r="Q116" s="30"/>
      <c r="R116" s="178"/>
      <c r="S116" s="30"/>
      <c r="T116" s="177"/>
      <c r="U116" s="30"/>
      <c r="V116" s="30"/>
      <c r="W116" s="177"/>
      <c r="X116" s="251">
        <f t="shared" si="5"/>
        <v>0</v>
      </c>
      <c r="Y116" s="251">
        <f t="shared" si="6"/>
        <v>0</v>
      </c>
      <c r="Z116" s="252">
        <f t="shared" si="7"/>
        <v>0</v>
      </c>
      <c r="AA116" s="30"/>
      <c r="AB116" s="124" t="s">
        <v>290</v>
      </c>
      <c r="AC116" s="30"/>
    </row>
    <row r="117" spans="1:29" x14ac:dyDescent="0.25">
      <c r="A117" s="80" t="s">
        <v>121</v>
      </c>
      <c r="B117" s="497" t="s">
        <v>272</v>
      </c>
      <c r="C117" s="30"/>
      <c r="D117" s="30"/>
      <c r="E117" s="30"/>
      <c r="F117" s="30"/>
      <c r="G117" s="30"/>
      <c r="H117" s="30"/>
      <c r="I117" s="53"/>
      <c r="J117" s="181"/>
      <c r="K117" s="247">
        <f t="shared" si="4"/>
        <v>0</v>
      </c>
      <c r="L117" s="30"/>
      <c r="M117" s="30"/>
      <c r="N117" s="178"/>
      <c r="O117" s="30"/>
      <c r="P117" s="178"/>
      <c r="Q117" s="30"/>
      <c r="R117" s="178"/>
      <c r="S117" s="30"/>
      <c r="T117" s="177"/>
      <c r="U117" s="30"/>
      <c r="V117" s="30"/>
      <c r="W117" s="177"/>
      <c r="X117" s="251">
        <f t="shared" si="5"/>
        <v>0</v>
      </c>
      <c r="Y117" s="251">
        <f t="shared" si="6"/>
        <v>0</v>
      </c>
      <c r="Z117" s="252">
        <f t="shared" si="7"/>
        <v>0</v>
      </c>
      <c r="AA117" s="30"/>
      <c r="AB117" s="124" t="s">
        <v>290</v>
      </c>
      <c r="AC117" s="30"/>
    </row>
    <row r="118" spans="1:29" x14ac:dyDescent="0.25">
      <c r="A118" s="80" t="s">
        <v>122</v>
      </c>
      <c r="B118" s="497" t="s">
        <v>273</v>
      </c>
      <c r="C118" s="30"/>
      <c r="D118" s="30"/>
      <c r="E118" s="30"/>
      <c r="F118" s="30"/>
      <c r="G118" s="30"/>
      <c r="H118" s="30"/>
      <c r="I118" s="53"/>
      <c r="J118" s="181"/>
      <c r="K118" s="247">
        <f t="shared" si="4"/>
        <v>0</v>
      </c>
      <c r="L118" s="30"/>
      <c r="M118" s="30"/>
      <c r="N118" s="178"/>
      <c r="O118" s="30"/>
      <c r="P118" s="178"/>
      <c r="Q118" s="30"/>
      <c r="R118" s="178"/>
      <c r="S118" s="30"/>
      <c r="T118" s="177"/>
      <c r="U118" s="30"/>
      <c r="V118" s="30"/>
      <c r="W118" s="177"/>
      <c r="X118" s="251">
        <f t="shared" si="5"/>
        <v>0</v>
      </c>
      <c r="Y118" s="251">
        <f t="shared" si="6"/>
        <v>0</v>
      </c>
      <c r="Z118" s="252">
        <f t="shared" si="7"/>
        <v>0</v>
      </c>
      <c r="AA118" s="30"/>
      <c r="AB118" s="124" t="s">
        <v>290</v>
      </c>
      <c r="AC118" s="30"/>
    </row>
    <row r="119" spans="1:29" x14ac:dyDescent="0.25">
      <c r="A119" s="80" t="s">
        <v>362</v>
      </c>
      <c r="B119" s="497" t="s">
        <v>274</v>
      </c>
      <c r="C119" s="30"/>
      <c r="D119" s="30"/>
      <c r="E119" s="30"/>
      <c r="F119" s="30"/>
      <c r="G119" s="30"/>
      <c r="H119" s="30"/>
      <c r="I119" s="53"/>
      <c r="J119" s="181"/>
      <c r="K119" s="247">
        <f t="shared" si="4"/>
        <v>0</v>
      </c>
      <c r="L119" s="30"/>
      <c r="M119" s="30"/>
      <c r="N119" s="178"/>
      <c r="O119" s="30"/>
      <c r="P119" s="178"/>
      <c r="Q119" s="30"/>
      <c r="R119" s="178"/>
      <c r="S119" s="30"/>
      <c r="T119" s="177"/>
      <c r="U119" s="30"/>
      <c r="V119" s="30"/>
      <c r="W119" s="177"/>
      <c r="X119" s="251">
        <f t="shared" si="5"/>
        <v>0</v>
      </c>
      <c r="Y119" s="251">
        <f t="shared" si="6"/>
        <v>0</v>
      </c>
      <c r="Z119" s="252">
        <f t="shared" si="7"/>
        <v>0</v>
      </c>
      <c r="AA119" s="30"/>
      <c r="AB119" s="124" t="s">
        <v>290</v>
      </c>
      <c r="AC119" s="30"/>
    </row>
    <row r="120" spans="1:29" x14ac:dyDescent="0.25">
      <c r="A120" s="80" t="s">
        <v>363</v>
      </c>
      <c r="B120" s="497" t="s">
        <v>275</v>
      </c>
      <c r="C120" s="30"/>
      <c r="D120" s="30"/>
      <c r="E120" s="30"/>
      <c r="F120" s="30"/>
      <c r="G120" s="30"/>
      <c r="H120" s="30"/>
      <c r="I120" s="53"/>
      <c r="J120" s="181"/>
      <c r="K120" s="247">
        <f t="shared" si="4"/>
        <v>0</v>
      </c>
      <c r="L120" s="30"/>
      <c r="M120" s="30"/>
      <c r="N120" s="178"/>
      <c r="O120" s="30"/>
      <c r="P120" s="178"/>
      <c r="Q120" s="30"/>
      <c r="R120" s="178"/>
      <c r="S120" s="30"/>
      <c r="T120" s="177"/>
      <c r="U120" s="30"/>
      <c r="V120" s="30"/>
      <c r="W120" s="177"/>
      <c r="X120" s="251">
        <f t="shared" si="5"/>
        <v>0</v>
      </c>
      <c r="Y120" s="251">
        <f t="shared" si="6"/>
        <v>0</v>
      </c>
      <c r="Z120" s="252">
        <f t="shared" si="7"/>
        <v>0</v>
      </c>
      <c r="AA120" s="30"/>
      <c r="AB120" s="124" t="s">
        <v>290</v>
      </c>
      <c r="AC120" s="30"/>
    </row>
    <row r="121" spans="1:29" x14ac:dyDescent="0.25">
      <c r="A121" s="80" t="s">
        <v>123</v>
      </c>
      <c r="B121" s="497" t="s">
        <v>276</v>
      </c>
      <c r="C121" s="30"/>
      <c r="D121" s="30"/>
      <c r="E121" s="30"/>
      <c r="F121" s="30"/>
      <c r="G121" s="30"/>
      <c r="H121" s="30"/>
      <c r="I121" s="53"/>
      <c r="J121" s="181"/>
      <c r="K121" s="247">
        <f t="shared" si="4"/>
        <v>0</v>
      </c>
      <c r="L121" s="30"/>
      <c r="M121" s="30"/>
      <c r="N121" s="178"/>
      <c r="O121" s="30"/>
      <c r="P121" s="178"/>
      <c r="Q121" s="30"/>
      <c r="R121" s="178"/>
      <c r="S121" s="30"/>
      <c r="T121" s="177"/>
      <c r="U121" s="30"/>
      <c r="V121" s="30"/>
      <c r="W121" s="177"/>
      <c r="X121" s="251">
        <f t="shared" si="5"/>
        <v>0</v>
      </c>
      <c r="Y121" s="251">
        <f t="shared" si="6"/>
        <v>0</v>
      </c>
      <c r="Z121" s="252">
        <f t="shared" si="7"/>
        <v>0</v>
      </c>
      <c r="AA121" s="30"/>
      <c r="AB121" s="124" t="s">
        <v>290</v>
      </c>
      <c r="AC121" s="30"/>
    </row>
    <row r="122" spans="1:29" x14ac:dyDescent="0.25">
      <c r="A122" s="80" t="s">
        <v>364</v>
      </c>
      <c r="B122" s="497" t="s">
        <v>277</v>
      </c>
      <c r="C122" s="30"/>
      <c r="D122" s="30"/>
      <c r="E122" s="30"/>
      <c r="F122" s="30"/>
      <c r="G122" s="30"/>
      <c r="H122" s="30"/>
      <c r="I122" s="53"/>
      <c r="J122" s="181"/>
      <c r="K122" s="247">
        <f t="shared" si="4"/>
        <v>0</v>
      </c>
      <c r="L122" s="30"/>
      <c r="M122" s="30"/>
      <c r="N122" s="178"/>
      <c r="O122" s="30"/>
      <c r="P122" s="178"/>
      <c r="Q122" s="30"/>
      <c r="R122" s="178"/>
      <c r="S122" s="30"/>
      <c r="T122" s="177"/>
      <c r="U122" s="30"/>
      <c r="V122" s="30"/>
      <c r="W122" s="177"/>
      <c r="X122" s="251">
        <f t="shared" si="5"/>
        <v>0</v>
      </c>
      <c r="Y122" s="251">
        <f t="shared" si="6"/>
        <v>0</v>
      </c>
      <c r="Z122" s="252">
        <f t="shared" si="7"/>
        <v>0</v>
      </c>
      <c r="AA122" s="30"/>
      <c r="AB122" s="124" t="s">
        <v>290</v>
      </c>
      <c r="AC122" s="30"/>
    </row>
    <row r="123" spans="1:29" x14ac:dyDescent="0.25">
      <c r="A123" s="80" t="s">
        <v>124</v>
      </c>
      <c r="B123" s="497" t="s">
        <v>287</v>
      </c>
      <c r="C123" s="30"/>
      <c r="D123" s="30"/>
      <c r="E123" s="30"/>
      <c r="F123" s="30"/>
      <c r="G123" s="30"/>
      <c r="H123" s="30"/>
      <c r="I123" s="53"/>
      <c r="J123" s="181"/>
      <c r="K123" s="247">
        <f t="shared" si="4"/>
        <v>0</v>
      </c>
      <c r="L123" s="30"/>
      <c r="M123" s="30"/>
      <c r="N123" s="178"/>
      <c r="O123" s="30"/>
      <c r="P123" s="178"/>
      <c r="Q123" s="30"/>
      <c r="R123" s="178"/>
      <c r="S123" s="30"/>
      <c r="T123" s="177"/>
      <c r="U123" s="30"/>
      <c r="V123" s="30"/>
      <c r="W123" s="177"/>
      <c r="X123" s="251">
        <f t="shared" si="5"/>
        <v>0</v>
      </c>
      <c r="Y123" s="251">
        <f t="shared" si="6"/>
        <v>0</v>
      </c>
      <c r="Z123" s="252">
        <f t="shared" si="7"/>
        <v>0</v>
      </c>
      <c r="AA123" s="30"/>
      <c r="AB123" s="124" t="s">
        <v>290</v>
      </c>
      <c r="AC123" s="30"/>
    </row>
    <row r="124" spans="1:29" x14ac:dyDescent="0.25">
      <c r="A124" s="80" t="s">
        <v>125</v>
      </c>
      <c r="B124" s="497" t="s">
        <v>288</v>
      </c>
      <c r="C124" s="30"/>
      <c r="D124" s="30"/>
      <c r="E124" s="30"/>
      <c r="F124" s="30"/>
      <c r="G124" s="30"/>
      <c r="H124" s="30"/>
      <c r="I124" s="53"/>
      <c r="J124" s="181"/>
      <c r="K124" s="247">
        <f t="shared" si="4"/>
        <v>0</v>
      </c>
      <c r="L124" s="30"/>
      <c r="M124" s="30"/>
      <c r="N124" s="178"/>
      <c r="O124" s="30"/>
      <c r="P124" s="178"/>
      <c r="Q124" s="30"/>
      <c r="R124" s="178"/>
      <c r="S124" s="30"/>
      <c r="T124" s="177"/>
      <c r="U124" s="30"/>
      <c r="V124" s="30"/>
      <c r="W124" s="177"/>
      <c r="X124" s="251">
        <f t="shared" si="5"/>
        <v>0</v>
      </c>
      <c r="Y124" s="251">
        <f t="shared" si="6"/>
        <v>0</v>
      </c>
      <c r="Z124" s="252">
        <f t="shared" si="7"/>
        <v>0</v>
      </c>
      <c r="AA124" s="30"/>
      <c r="AB124" s="124" t="s">
        <v>290</v>
      </c>
      <c r="AC124" s="30"/>
    </row>
    <row r="125" spans="1:29" x14ac:dyDescent="0.25">
      <c r="A125" s="80" t="s">
        <v>126</v>
      </c>
      <c r="B125" s="497" t="s">
        <v>289</v>
      </c>
      <c r="C125" s="30"/>
      <c r="D125" s="30"/>
      <c r="E125" s="30"/>
      <c r="F125" s="30"/>
      <c r="G125" s="30"/>
      <c r="H125" s="30"/>
      <c r="I125" s="53"/>
      <c r="J125" s="181"/>
      <c r="K125" s="247">
        <f t="shared" si="4"/>
        <v>0</v>
      </c>
      <c r="L125" s="30"/>
      <c r="M125" s="30"/>
      <c r="N125" s="178"/>
      <c r="O125" s="30"/>
      <c r="P125" s="178"/>
      <c r="Q125" s="30"/>
      <c r="R125" s="178"/>
      <c r="S125" s="30"/>
      <c r="T125" s="177"/>
      <c r="U125" s="30"/>
      <c r="V125" s="30"/>
      <c r="W125" s="177"/>
      <c r="X125" s="251">
        <f t="shared" si="5"/>
        <v>0</v>
      </c>
      <c r="Y125" s="251">
        <f t="shared" si="6"/>
        <v>0</v>
      </c>
      <c r="Z125" s="252">
        <f t="shared" si="7"/>
        <v>0</v>
      </c>
      <c r="AA125" s="30"/>
      <c r="AB125" s="124" t="s">
        <v>290</v>
      </c>
      <c r="AC125" s="30"/>
    </row>
    <row r="126" spans="1:29" s="20" customFormat="1" x14ac:dyDescent="0.25">
      <c r="A126" s="80" t="s">
        <v>127</v>
      </c>
      <c r="B126" s="497" t="s">
        <v>296</v>
      </c>
      <c r="C126" s="162"/>
      <c r="D126" s="162"/>
      <c r="E126" s="162"/>
      <c r="F126" s="162"/>
      <c r="G126" s="162"/>
      <c r="H126" s="162"/>
      <c r="I126" s="162"/>
      <c r="J126" s="181"/>
      <c r="K126" s="247">
        <f t="shared" si="4"/>
        <v>0</v>
      </c>
      <c r="L126" s="162"/>
      <c r="M126" s="162"/>
      <c r="N126" s="178"/>
      <c r="O126" s="162"/>
      <c r="P126" s="178"/>
      <c r="Q126" s="162"/>
      <c r="R126" s="178"/>
      <c r="S126" s="162"/>
      <c r="T126" s="179"/>
      <c r="U126" s="162"/>
      <c r="V126" s="162"/>
      <c r="W126" s="179"/>
      <c r="X126" s="251">
        <f t="shared" si="5"/>
        <v>0</v>
      </c>
      <c r="Y126" s="251">
        <f t="shared" si="6"/>
        <v>0</v>
      </c>
      <c r="Z126" s="252">
        <f t="shared" si="7"/>
        <v>0</v>
      </c>
      <c r="AA126" s="162"/>
      <c r="AB126" s="124" t="s">
        <v>290</v>
      </c>
      <c r="AC126" s="162"/>
    </row>
    <row r="127" spans="1:29" x14ac:dyDescent="0.25">
      <c r="A127" s="80" t="s">
        <v>128</v>
      </c>
      <c r="B127" s="497" t="s">
        <v>311</v>
      </c>
      <c r="C127" s="30"/>
      <c r="D127" s="30"/>
      <c r="E127" s="30"/>
      <c r="F127" s="30"/>
      <c r="G127" s="30"/>
      <c r="H127" s="30"/>
      <c r="I127" s="53"/>
      <c r="J127" s="181"/>
      <c r="K127" s="247">
        <f t="shared" si="4"/>
        <v>0</v>
      </c>
      <c r="L127" s="30"/>
      <c r="M127" s="30"/>
      <c r="N127" s="178"/>
      <c r="O127" s="30"/>
      <c r="P127" s="178"/>
      <c r="Q127" s="30"/>
      <c r="R127" s="178"/>
      <c r="S127" s="30"/>
      <c r="T127" s="177"/>
      <c r="U127" s="30"/>
      <c r="V127" s="30"/>
      <c r="W127" s="177"/>
      <c r="X127" s="251">
        <f t="shared" si="5"/>
        <v>0</v>
      </c>
      <c r="Y127" s="251">
        <f t="shared" si="6"/>
        <v>0</v>
      </c>
      <c r="Z127" s="252">
        <f t="shared" si="7"/>
        <v>0</v>
      </c>
      <c r="AA127" s="30"/>
      <c r="AB127" s="124" t="s">
        <v>290</v>
      </c>
      <c r="AC127" s="30"/>
    </row>
    <row r="128" spans="1:29" x14ac:dyDescent="0.25">
      <c r="A128" s="80" t="s">
        <v>129</v>
      </c>
      <c r="B128" s="497" t="s">
        <v>312</v>
      </c>
      <c r="C128" s="30"/>
      <c r="D128" s="30"/>
      <c r="E128" s="30"/>
      <c r="F128" s="30"/>
      <c r="G128" s="30"/>
      <c r="H128" s="30"/>
      <c r="I128" s="53"/>
      <c r="J128" s="181"/>
      <c r="K128" s="247">
        <f t="shared" si="4"/>
        <v>0</v>
      </c>
      <c r="L128" s="30"/>
      <c r="M128" s="30"/>
      <c r="N128" s="178"/>
      <c r="O128" s="30"/>
      <c r="P128" s="178"/>
      <c r="Q128" s="30"/>
      <c r="R128" s="178"/>
      <c r="S128" s="30"/>
      <c r="T128" s="177"/>
      <c r="U128" s="30"/>
      <c r="V128" s="30"/>
      <c r="W128" s="177"/>
      <c r="X128" s="251">
        <f t="shared" si="5"/>
        <v>0</v>
      </c>
      <c r="Y128" s="251">
        <f t="shared" si="6"/>
        <v>0</v>
      </c>
      <c r="Z128" s="252">
        <f t="shared" si="7"/>
        <v>0</v>
      </c>
      <c r="AA128" s="30"/>
      <c r="AB128" s="124" t="s">
        <v>290</v>
      </c>
      <c r="AC128" s="30"/>
    </row>
    <row r="129" spans="1:29" x14ac:dyDescent="0.25">
      <c r="A129" s="80" t="s">
        <v>307</v>
      </c>
      <c r="B129" s="497" t="s">
        <v>313</v>
      </c>
      <c r="C129" s="30"/>
      <c r="D129" s="30"/>
      <c r="E129" s="30"/>
      <c r="F129" s="30"/>
      <c r="G129" s="30"/>
      <c r="H129" s="30"/>
      <c r="I129" s="53"/>
      <c r="J129" s="181"/>
      <c r="K129" s="247">
        <f t="shared" si="4"/>
        <v>0</v>
      </c>
      <c r="L129" s="30"/>
      <c r="M129" s="30"/>
      <c r="N129" s="178"/>
      <c r="O129" s="30"/>
      <c r="P129" s="178"/>
      <c r="Q129" s="30"/>
      <c r="R129" s="178"/>
      <c r="S129" s="30"/>
      <c r="T129" s="177"/>
      <c r="U129" s="30"/>
      <c r="V129" s="30"/>
      <c r="W129" s="177"/>
      <c r="X129" s="251">
        <f t="shared" si="5"/>
        <v>0</v>
      </c>
      <c r="Y129" s="251">
        <f t="shared" si="6"/>
        <v>0</v>
      </c>
      <c r="Z129" s="252">
        <f t="shared" si="7"/>
        <v>0</v>
      </c>
      <c r="AA129" s="30"/>
      <c r="AB129" s="124" t="s">
        <v>290</v>
      </c>
      <c r="AC129" s="30"/>
    </row>
    <row r="130" spans="1:29" x14ac:dyDescent="0.25">
      <c r="A130" s="80" t="s">
        <v>131</v>
      </c>
      <c r="B130" s="497" t="s">
        <v>314</v>
      </c>
      <c r="C130" s="30"/>
      <c r="D130" s="30"/>
      <c r="E130" s="30"/>
      <c r="F130" s="30"/>
      <c r="G130" s="30"/>
      <c r="H130" s="30"/>
      <c r="I130" s="53"/>
      <c r="J130" s="181"/>
      <c r="K130" s="247">
        <f t="shared" si="4"/>
        <v>0</v>
      </c>
      <c r="L130" s="30"/>
      <c r="M130" s="30"/>
      <c r="N130" s="178"/>
      <c r="O130" s="30"/>
      <c r="P130" s="178"/>
      <c r="Q130" s="30"/>
      <c r="R130" s="178"/>
      <c r="S130" s="30"/>
      <c r="T130" s="177"/>
      <c r="U130" s="30"/>
      <c r="V130" s="30"/>
      <c r="W130" s="177"/>
      <c r="X130" s="251">
        <f t="shared" si="5"/>
        <v>0</v>
      </c>
      <c r="Y130" s="251">
        <f t="shared" si="6"/>
        <v>0</v>
      </c>
      <c r="Z130" s="252">
        <f t="shared" si="7"/>
        <v>0</v>
      </c>
      <c r="AA130" s="30"/>
      <c r="AB130" s="124" t="s">
        <v>290</v>
      </c>
      <c r="AC130" s="30"/>
    </row>
    <row r="131" spans="1:29" x14ac:dyDescent="0.25">
      <c r="A131" s="80" t="s">
        <v>305</v>
      </c>
      <c r="B131" s="497" t="s">
        <v>315</v>
      </c>
      <c r="C131" s="30"/>
      <c r="D131" s="30"/>
      <c r="E131" s="30"/>
      <c r="F131" s="30"/>
      <c r="G131" s="30"/>
      <c r="H131" s="30"/>
      <c r="I131" s="53"/>
      <c r="J131" s="181"/>
      <c r="K131" s="247">
        <f t="shared" si="4"/>
        <v>0</v>
      </c>
      <c r="L131" s="30"/>
      <c r="M131" s="30"/>
      <c r="N131" s="178"/>
      <c r="O131" s="30"/>
      <c r="P131" s="178"/>
      <c r="Q131" s="30"/>
      <c r="R131" s="178"/>
      <c r="S131" s="30"/>
      <c r="T131" s="177"/>
      <c r="U131" s="30"/>
      <c r="V131" s="30"/>
      <c r="W131" s="177"/>
      <c r="X131" s="251">
        <f t="shared" si="5"/>
        <v>0</v>
      </c>
      <c r="Y131" s="251">
        <f t="shared" si="6"/>
        <v>0</v>
      </c>
      <c r="Z131" s="252">
        <f t="shared" si="7"/>
        <v>0</v>
      </c>
      <c r="AA131" s="30"/>
      <c r="AB131" s="124" t="s">
        <v>290</v>
      </c>
      <c r="AC131" s="30"/>
    </row>
    <row r="132" spans="1:29" s="20" customFormat="1" x14ac:dyDescent="0.25">
      <c r="A132" s="80" t="s">
        <v>130</v>
      </c>
      <c r="B132" s="497" t="s">
        <v>316</v>
      </c>
      <c r="C132" s="162"/>
      <c r="D132" s="162"/>
      <c r="E132" s="162"/>
      <c r="F132" s="162"/>
      <c r="G132" s="162"/>
      <c r="H132" s="162"/>
      <c r="I132" s="162"/>
      <c r="J132" s="181"/>
      <c r="K132" s="247">
        <f t="shared" si="4"/>
        <v>0</v>
      </c>
      <c r="L132" s="162"/>
      <c r="M132" s="162"/>
      <c r="N132" s="178"/>
      <c r="O132" s="162"/>
      <c r="P132" s="178"/>
      <c r="Q132" s="162"/>
      <c r="R132" s="178"/>
      <c r="S132" s="162"/>
      <c r="T132" s="179"/>
      <c r="U132" s="162"/>
      <c r="V132" s="162"/>
      <c r="W132" s="179"/>
      <c r="X132" s="251">
        <f t="shared" si="5"/>
        <v>0</v>
      </c>
      <c r="Y132" s="251">
        <f t="shared" si="6"/>
        <v>0</v>
      </c>
      <c r="Z132" s="252">
        <f t="shared" si="7"/>
        <v>0</v>
      </c>
      <c r="AA132" s="156"/>
      <c r="AB132" s="124" t="s">
        <v>290</v>
      </c>
      <c r="AC132" s="156"/>
    </row>
    <row r="133" spans="1:29" x14ac:dyDescent="0.25">
      <c r="A133" s="80" t="s">
        <v>365</v>
      </c>
      <c r="B133" s="497" t="s">
        <v>317</v>
      </c>
      <c r="C133" s="53"/>
      <c r="D133" s="53"/>
      <c r="E133" s="53"/>
      <c r="F133" s="53"/>
      <c r="G133" s="53"/>
      <c r="H133" s="53"/>
      <c r="I133" s="53"/>
      <c r="J133" s="181"/>
      <c r="K133" s="247">
        <f t="shared" si="4"/>
        <v>0</v>
      </c>
      <c r="L133" s="53"/>
      <c r="M133" s="53"/>
      <c r="N133" s="177"/>
      <c r="O133" s="53"/>
      <c r="P133" s="178"/>
      <c r="Q133" s="53"/>
      <c r="R133" s="178"/>
      <c r="S133" s="53"/>
      <c r="T133" s="177"/>
      <c r="U133" s="53"/>
      <c r="V133" s="53"/>
      <c r="W133" s="177"/>
      <c r="X133" s="251">
        <f t="shared" si="5"/>
        <v>0</v>
      </c>
      <c r="Y133" s="251">
        <f t="shared" si="6"/>
        <v>0</v>
      </c>
      <c r="Z133" s="252">
        <f t="shared" si="7"/>
        <v>0</v>
      </c>
      <c r="AA133" s="53"/>
      <c r="AB133" s="124" t="s">
        <v>290</v>
      </c>
      <c r="AC133" s="53"/>
    </row>
    <row r="134" spans="1:29" x14ac:dyDescent="0.25">
      <c r="A134" s="80" t="s">
        <v>132</v>
      </c>
      <c r="B134" s="497" t="s">
        <v>318</v>
      </c>
      <c r="C134" s="53"/>
      <c r="D134" s="53"/>
      <c r="E134" s="53"/>
      <c r="F134" s="53"/>
      <c r="G134" s="53"/>
      <c r="H134" s="53"/>
      <c r="I134" s="53"/>
      <c r="J134" s="181"/>
      <c r="K134" s="247">
        <f t="shared" si="4"/>
        <v>0</v>
      </c>
      <c r="L134" s="53"/>
      <c r="M134" s="53"/>
      <c r="N134" s="177"/>
      <c r="O134" s="53"/>
      <c r="P134" s="178"/>
      <c r="Q134" s="53"/>
      <c r="R134" s="178"/>
      <c r="S134" s="53"/>
      <c r="T134" s="177"/>
      <c r="U134" s="53"/>
      <c r="V134" s="53"/>
      <c r="W134" s="177"/>
      <c r="X134" s="251">
        <f t="shared" si="5"/>
        <v>0</v>
      </c>
      <c r="Y134" s="251">
        <f t="shared" si="6"/>
        <v>0</v>
      </c>
      <c r="Z134" s="252">
        <f t="shared" si="7"/>
        <v>0</v>
      </c>
      <c r="AA134" s="53"/>
      <c r="AB134" s="124" t="s">
        <v>290</v>
      </c>
      <c r="AC134" s="53"/>
    </row>
    <row r="135" spans="1:29" x14ac:dyDescent="0.25">
      <c r="A135" s="80" t="s">
        <v>197</v>
      </c>
      <c r="B135" s="497" t="s">
        <v>319</v>
      </c>
      <c r="C135" s="53"/>
      <c r="D135" s="53"/>
      <c r="E135" s="53"/>
      <c r="F135" s="53"/>
      <c r="G135" s="53"/>
      <c r="H135" s="53"/>
      <c r="I135" s="53"/>
      <c r="J135" s="181"/>
      <c r="K135" s="247">
        <f t="shared" si="4"/>
        <v>0</v>
      </c>
      <c r="L135" s="53"/>
      <c r="M135" s="53"/>
      <c r="N135" s="177"/>
      <c r="O135" s="53"/>
      <c r="P135" s="178"/>
      <c r="Q135" s="53"/>
      <c r="R135" s="178"/>
      <c r="S135" s="53"/>
      <c r="T135" s="177"/>
      <c r="U135" s="53"/>
      <c r="V135" s="53"/>
      <c r="W135" s="177"/>
      <c r="X135" s="251">
        <f t="shared" si="5"/>
        <v>0</v>
      </c>
      <c r="Y135" s="251">
        <f t="shared" si="6"/>
        <v>0</v>
      </c>
      <c r="Z135" s="252">
        <f t="shared" si="7"/>
        <v>0</v>
      </c>
      <c r="AA135" s="53"/>
      <c r="AB135" s="124" t="s">
        <v>290</v>
      </c>
      <c r="AC135" s="53"/>
    </row>
    <row r="136" spans="1:29" x14ac:dyDescent="0.25">
      <c r="A136" s="80" t="s">
        <v>366</v>
      </c>
      <c r="B136" s="497" t="s">
        <v>320</v>
      </c>
      <c r="C136" s="53"/>
      <c r="D136" s="53"/>
      <c r="E136" s="53"/>
      <c r="F136" s="53"/>
      <c r="G136" s="53"/>
      <c r="H136" s="53"/>
      <c r="I136" s="53"/>
      <c r="J136" s="181"/>
      <c r="K136" s="247">
        <f t="shared" si="4"/>
        <v>0</v>
      </c>
      <c r="L136" s="53"/>
      <c r="M136" s="53"/>
      <c r="N136" s="177"/>
      <c r="O136" s="53"/>
      <c r="P136" s="178"/>
      <c r="Q136" s="53"/>
      <c r="R136" s="178"/>
      <c r="S136" s="53"/>
      <c r="T136" s="177"/>
      <c r="U136" s="53"/>
      <c r="V136" s="53"/>
      <c r="W136" s="177"/>
      <c r="X136" s="251">
        <f t="shared" si="5"/>
        <v>0</v>
      </c>
      <c r="Y136" s="251">
        <f t="shared" si="6"/>
        <v>0</v>
      </c>
      <c r="Z136" s="252">
        <f t="shared" si="7"/>
        <v>0</v>
      </c>
      <c r="AA136" s="53"/>
      <c r="AB136" s="124" t="s">
        <v>290</v>
      </c>
      <c r="AC136" s="53"/>
    </row>
    <row r="137" spans="1:29" x14ac:dyDescent="0.25">
      <c r="A137" s="80" t="s">
        <v>304</v>
      </c>
      <c r="B137" s="497" t="s">
        <v>321</v>
      </c>
      <c r="C137" s="53"/>
      <c r="D137" s="53"/>
      <c r="E137" s="53"/>
      <c r="F137" s="53"/>
      <c r="G137" s="53"/>
      <c r="H137" s="53"/>
      <c r="I137" s="53"/>
      <c r="J137" s="181"/>
      <c r="K137" s="247">
        <f t="shared" si="4"/>
        <v>0</v>
      </c>
      <c r="L137" s="53"/>
      <c r="M137" s="53"/>
      <c r="N137" s="177"/>
      <c r="O137" s="53"/>
      <c r="P137" s="178"/>
      <c r="Q137" s="53"/>
      <c r="R137" s="178"/>
      <c r="S137" s="53"/>
      <c r="T137" s="177"/>
      <c r="U137" s="53"/>
      <c r="V137" s="53"/>
      <c r="W137" s="177"/>
      <c r="X137" s="251">
        <f t="shared" si="5"/>
        <v>0</v>
      </c>
      <c r="Y137" s="251">
        <f t="shared" si="6"/>
        <v>0</v>
      </c>
      <c r="Z137" s="252">
        <f t="shared" si="7"/>
        <v>0</v>
      </c>
      <c r="AA137" s="53"/>
      <c r="AB137" s="124" t="s">
        <v>290</v>
      </c>
      <c r="AC137" s="53"/>
    </row>
    <row r="138" spans="1:29" x14ac:dyDescent="0.25">
      <c r="A138" s="80" t="s">
        <v>337</v>
      </c>
      <c r="B138" s="497" t="s">
        <v>322</v>
      </c>
      <c r="C138" s="53"/>
      <c r="D138" s="53"/>
      <c r="E138" s="53"/>
      <c r="F138" s="53"/>
      <c r="G138" s="53"/>
      <c r="H138" s="53"/>
      <c r="I138" s="53"/>
      <c r="J138" s="181"/>
      <c r="K138" s="247">
        <f t="shared" si="4"/>
        <v>0</v>
      </c>
      <c r="L138" s="53"/>
      <c r="M138" s="53"/>
      <c r="N138" s="177"/>
      <c r="O138" s="53"/>
      <c r="P138" s="178"/>
      <c r="Q138" s="53"/>
      <c r="R138" s="178"/>
      <c r="S138" s="53"/>
      <c r="T138" s="177"/>
      <c r="U138" s="53"/>
      <c r="V138" s="53"/>
      <c r="W138" s="177"/>
      <c r="X138" s="251">
        <f t="shared" ref="X138" si="8">SUM(I138,L138,O138,Q138,S138,U138)</f>
        <v>0</v>
      </c>
      <c r="Y138" s="251">
        <f t="shared" ref="Y138" si="9">SUM(J138,M138,V138)</f>
        <v>0</v>
      </c>
      <c r="Z138" s="252">
        <f t="shared" ref="Z138:Z167" si="10">SUM(K138,N138,P138,R138,T138,W138)</f>
        <v>0</v>
      </c>
      <c r="AA138" s="53"/>
      <c r="AB138" s="124" t="s">
        <v>290</v>
      </c>
      <c r="AC138" s="53"/>
    </row>
    <row r="139" spans="1:29" x14ac:dyDescent="0.25">
      <c r="A139" s="80" t="s">
        <v>367</v>
      </c>
      <c r="B139" s="497" t="s">
        <v>323</v>
      </c>
      <c r="C139" s="53"/>
      <c r="D139" s="53"/>
      <c r="E139" s="53"/>
      <c r="F139" s="53"/>
      <c r="G139" s="53"/>
      <c r="H139" s="53"/>
      <c r="I139" s="53"/>
      <c r="J139" s="181"/>
      <c r="K139" s="247">
        <f t="shared" si="4"/>
        <v>0</v>
      </c>
      <c r="L139" s="53"/>
      <c r="M139" s="53"/>
      <c r="N139" s="177"/>
      <c r="O139" s="53"/>
      <c r="P139" s="178"/>
      <c r="Q139" s="53"/>
      <c r="R139" s="178"/>
      <c r="S139" s="53"/>
      <c r="T139" s="177"/>
      <c r="U139" s="53"/>
      <c r="V139" s="53"/>
      <c r="W139" s="177"/>
      <c r="X139" s="251">
        <f t="shared" ref="X139:X167" si="11">SUM(I139,L139,O139,Q139,S139,U139)</f>
        <v>0</v>
      </c>
      <c r="Y139" s="251">
        <f t="shared" ref="Y139:Y167" si="12">SUM(J139,M139,V139)</f>
        <v>0</v>
      </c>
      <c r="Z139" s="252">
        <f t="shared" si="10"/>
        <v>0</v>
      </c>
      <c r="AA139" s="53"/>
      <c r="AB139" s="124" t="s">
        <v>290</v>
      </c>
      <c r="AC139" s="53"/>
    </row>
    <row r="140" spans="1:29" x14ac:dyDescent="0.25">
      <c r="A140" s="80" t="s">
        <v>133</v>
      </c>
      <c r="B140" s="497" t="s">
        <v>324</v>
      </c>
      <c r="C140" s="53"/>
      <c r="D140" s="53"/>
      <c r="E140" s="53"/>
      <c r="F140" s="53"/>
      <c r="G140" s="53"/>
      <c r="H140" s="53"/>
      <c r="I140" s="53"/>
      <c r="J140" s="181"/>
      <c r="K140" s="247">
        <f t="shared" ref="K140:K167" si="13">SUM(C140:H140)</f>
        <v>0</v>
      </c>
      <c r="L140" s="53"/>
      <c r="M140" s="53"/>
      <c r="N140" s="177"/>
      <c r="O140" s="53"/>
      <c r="P140" s="178"/>
      <c r="Q140" s="53"/>
      <c r="R140" s="178"/>
      <c r="S140" s="53"/>
      <c r="T140" s="177"/>
      <c r="U140" s="53"/>
      <c r="V140" s="53"/>
      <c r="W140" s="177"/>
      <c r="X140" s="251">
        <f t="shared" si="11"/>
        <v>0</v>
      </c>
      <c r="Y140" s="251">
        <f t="shared" si="12"/>
        <v>0</v>
      </c>
      <c r="Z140" s="252">
        <f t="shared" si="10"/>
        <v>0</v>
      </c>
      <c r="AA140" s="53"/>
      <c r="AB140" s="124" t="s">
        <v>290</v>
      </c>
      <c r="AC140" s="53"/>
    </row>
    <row r="141" spans="1:29" x14ac:dyDescent="0.25">
      <c r="A141" s="80" t="s">
        <v>134</v>
      </c>
      <c r="B141" s="497" t="s">
        <v>325</v>
      </c>
      <c r="C141" s="53"/>
      <c r="D141" s="53"/>
      <c r="E141" s="53"/>
      <c r="F141" s="53"/>
      <c r="G141" s="53"/>
      <c r="H141" s="53"/>
      <c r="I141" s="53"/>
      <c r="J141" s="181"/>
      <c r="K141" s="247">
        <f t="shared" si="13"/>
        <v>0</v>
      </c>
      <c r="L141" s="53"/>
      <c r="M141" s="53"/>
      <c r="N141" s="177"/>
      <c r="O141" s="53"/>
      <c r="P141" s="178"/>
      <c r="Q141" s="53"/>
      <c r="R141" s="178"/>
      <c r="S141" s="53"/>
      <c r="T141" s="177"/>
      <c r="U141" s="53"/>
      <c r="V141" s="53"/>
      <c r="W141" s="177"/>
      <c r="X141" s="251">
        <f t="shared" si="11"/>
        <v>0</v>
      </c>
      <c r="Y141" s="251">
        <f t="shared" si="12"/>
        <v>0</v>
      </c>
      <c r="Z141" s="252">
        <f t="shared" si="10"/>
        <v>0</v>
      </c>
      <c r="AA141" s="53"/>
      <c r="AB141" s="124" t="s">
        <v>290</v>
      </c>
      <c r="AC141" s="53"/>
    </row>
    <row r="142" spans="1:29" x14ac:dyDescent="0.25">
      <c r="A142" s="80" t="s">
        <v>135</v>
      </c>
      <c r="B142" s="497" t="s">
        <v>340</v>
      </c>
      <c r="C142" s="53"/>
      <c r="D142" s="53"/>
      <c r="E142" s="53"/>
      <c r="F142" s="53"/>
      <c r="G142" s="53"/>
      <c r="H142" s="53"/>
      <c r="I142" s="53"/>
      <c r="J142" s="181"/>
      <c r="K142" s="247">
        <f t="shared" si="13"/>
        <v>0</v>
      </c>
      <c r="L142" s="53"/>
      <c r="M142" s="53"/>
      <c r="N142" s="177"/>
      <c r="O142" s="53"/>
      <c r="P142" s="178"/>
      <c r="Q142" s="53"/>
      <c r="R142" s="178"/>
      <c r="S142" s="53"/>
      <c r="T142" s="177"/>
      <c r="U142" s="53"/>
      <c r="V142" s="53"/>
      <c r="W142" s="177"/>
      <c r="X142" s="251">
        <f t="shared" si="11"/>
        <v>0</v>
      </c>
      <c r="Y142" s="251">
        <f t="shared" si="12"/>
        <v>0</v>
      </c>
      <c r="Z142" s="252">
        <f t="shared" si="10"/>
        <v>0</v>
      </c>
      <c r="AA142" s="53"/>
      <c r="AB142" s="124" t="s">
        <v>290</v>
      </c>
      <c r="AC142" s="53"/>
    </row>
    <row r="143" spans="1:29" x14ac:dyDescent="0.25">
      <c r="A143" s="80" t="s">
        <v>368</v>
      </c>
      <c r="B143" s="497" t="s">
        <v>341</v>
      </c>
      <c r="C143" s="53"/>
      <c r="D143" s="53"/>
      <c r="E143" s="53"/>
      <c r="F143" s="53"/>
      <c r="G143" s="53"/>
      <c r="H143" s="53"/>
      <c r="I143" s="53"/>
      <c r="J143" s="181"/>
      <c r="K143" s="247">
        <f t="shared" si="13"/>
        <v>0</v>
      </c>
      <c r="L143" s="53"/>
      <c r="M143" s="53"/>
      <c r="N143" s="177"/>
      <c r="O143" s="53"/>
      <c r="P143" s="178"/>
      <c r="Q143" s="53"/>
      <c r="R143" s="178"/>
      <c r="S143" s="53"/>
      <c r="T143" s="177"/>
      <c r="U143" s="53"/>
      <c r="V143" s="53"/>
      <c r="W143" s="177"/>
      <c r="X143" s="251">
        <f t="shared" si="11"/>
        <v>0</v>
      </c>
      <c r="Y143" s="251">
        <f t="shared" si="12"/>
        <v>0</v>
      </c>
      <c r="Z143" s="252">
        <f t="shared" si="10"/>
        <v>0</v>
      </c>
      <c r="AA143" s="53"/>
      <c r="AB143" s="124" t="s">
        <v>290</v>
      </c>
      <c r="AC143" s="53"/>
    </row>
    <row r="144" spans="1:29" x14ac:dyDescent="0.25">
      <c r="A144" s="80" t="s">
        <v>136</v>
      </c>
      <c r="B144" s="497" t="s">
        <v>342</v>
      </c>
      <c r="C144" s="53"/>
      <c r="D144" s="53"/>
      <c r="E144" s="53"/>
      <c r="F144" s="53"/>
      <c r="G144" s="53"/>
      <c r="H144" s="53"/>
      <c r="I144" s="53"/>
      <c r="J144" s="181"/>
      <c r="K144" s="247">
        <f t="shared" si="13"/>
        <v>0</v>
      </c>
      <c r="L144" s="53"/>
      <c r="M144" s="53"/>
      <c r="N144" s="177"/>
      <c r="O144" s="53"/>
      <c r="P144" s="178"/>
      <c r="Q144" s="53"/>
      <c r="R144" s="178"/>
      <c r="S144" s="53"/>
      <c r="T144" s="177"/>
      <c r="U144" s="53"/>
      <c r="V144" s="53"/>
      <c r="W144" s="177"/>
      <c r="X144" s="251">
        <f t="shared" si="11"/>
        <v>0</v>
      </c>
      <c r="Y144" s="251">
        <f t="shared" si="12"/>
        <v>0</v>
      </c>
      <c r="Z144" s="252">
        <f t="shared" si="10"/>
        <v>0</v>
      </c>
      <c r="AA144" s="53"/>
      <c r="AB144" s="124" t="s">
        <v>290</v>
      </c>
      <c r="AC144" s="53"/>
    </row>
    <row r="145" spans="1:29" x14ac:dyDescent="0.25">
      <c r="A145" s="80" t="s">
        <v>137</v>
      </c>
      <c r="B145" s="497" t="s">
        <v>343</v>
      </c>
      <c r="C145" s="53"/>
      <c r="D145" s="53"/>
      <c r="E145" s="53"/>
      <c r="F145" s="53"/>
      <c r="G145" s="53"/>
      <c r="H145" s="53"/>
      <c r="I145" s="53"/>
      <c r="J145" s="181"/>
      <c r="K145" s="247">
        <f t="shared" si="13"/>
        <v>0</v>
      </c>
      <c r="L145" s="53"/>
      <c r="M145" s="53"/>
      <c r="N145" s="177"/>
      <c r="O145" s="53"/>
      <c r="P145" s="178"/>
      <c r="Q145" s="53"/>
      <c r="R145" s="178"/>
      <c r="S145" s="53"/>
      <c r="T145" s="177"/>
      <c r="U145" s="53"/>
      <c r="V145" s="53"/>
      <c r="W145" s="177"/>
      <c r="X145" s="251">
        <f t="shared" si="11"/>
        <v>0</v>
      </c>
      <c r="Y145" s="251">
        <f t="shared" si="12"/>
        <v>0</v>
      </c>
      <c r="Z145" s="252">
        <f t="shared" si="10"/>
        <v>0</v>
      </c>
      <c r="AA145" s="53"/>
      <c r="AB145" s="124" t="s">
        <v>290</v>
      </c>
      <c r="AC145" s="53"/>
    </row>
    <row r="146" spans="1:29" x14ac:dyDescent="0.25">
      <c r="A146" s="80" t="s">
        <v>302</v>
      </c>
      <c r="B146" s="497" t="s">
        <v>344</v>
      </c>
      <c r="C146" s="53"/>
      <c r="D146" s="53"/>
      <c r="E146" s="53"/>
      <c r="F146" s="53"/>
      <c r="G146" s="53"/>
      <c r="H146" s="53"/>
      <c r="I146" s="53"/>
      <c r="J146" s="181"/>
      <c r="K146" s="247">
        <f t="shared" si="13"/>
        <v>0</v>
      </c>
      <c r="L146" s="53"/>
      <c r="M146" s="53"/>
      <c r="N146" s="177"/>
      <c r="O146" s="53"/>
      <c r="P146" s="178"/>
      <c r="Q146" s="53"/>
      <c r="R146" s="178"/>
      <c r="S146" s="53"/>
      <c r="T146" s="177"/>
      <c r="U146" s="53"/>
      <c r="V146" s="53"/>
      <c r="W146" s="177"/>
      <c r="X146" s="251">
        <f t="shared" si="11"/>
        <v>0</v>
      </c>
      <c r="Y146" s="251">
        <f t="shared" si="12"/>
        <v>0</v>
      </c>
      <c r="Z146" s="252">
        <f t="shared" si="10"/>
        <v>0</v>
      </c>
      <c r="AA146" s="53"/>
      <c r="AB146" s="124" t="s">
        <v>290</v>
      </c>
      <c r="AC146" s="53"/>
    </row>
    <row r="147" spans="1:29" x14ac:dyDescent="0.25">
      <c r="A147" s="80" t="s">
        <v>410</v>
      </c>
      <c r="B147" s="497" t="s">
        <v>345</v>
      </c>
      <c r="C147" s="53"/>
      <c r="D147" s="53"/>
      <c r="E147" s="53"/>
      <c r="F147" s="53"/>
      <c r="G147" s="53"/>
      <c r="H147" s="53"/>
      <c r="I147" s="53"/>
      <c r="J147" s="181"/>
      <c r="K147" s="247">
        <f t="shared" si="13"/>
        <v>0</v>
      </c>
      <c r="L147" s="53"/>
      <c r="M147" s="53"/>
      <c r="N147" s="177"/>
      <c r="O147" s="53"/>
      <c r="P147" s="178"/>
      <c r="Q147" s="53"/>
      <c r="R147" s="178"/>
      <c r="S147" s="53"/>
      <c r="T147" s="177"/>
      <c r="U147" s="53"/>
      <c r="V147" s="53"/>
      <c r="W147" s="177"/>
      <c r="X147" s="251">
        <f t="shared" si="11"/>
        <v>0</v>
      </c>
      <c r="Y147" s="251">
        <f t="shared" si="12"/>
        <v>0</v>
      </c>
      <c r="Z147" s="252">
        <f t="shared" si="10"/>
        <v>0</v>
      </c>
      <c r="AA147" s="53"/>
      <c r="AB147" s="124" t="s">
        <v>290</v>
      </c>
      <c r="AC147" s="53"/>
    </row>
    <row r="148" spans="1:29" x14ac:dyDescent="0.25">
      <c r="A148" s="80" t="s">
        <v>138</v>
      </c>
      <c r="B148" s="497" t="s">
        <v>346</v>
      </c>
      <c r="C148" s="53"/>
      <c r="D148" s="53"/>
      <c r="E148" s="53"/>
      <c r="F148" s="53"/>
      <c r="G148" s="53"/>
      <c r="H148" s="53"/>
      <c r="I148" s="53"/>
      <c r="J148" s="181"/>
      <c r="K148" s="247">
        <f t="shared" si="13"/>
        <v>0</v>
      </c>
      <c r="L148" s="53"/>
      <c r="M148" s="53"/>
      <c r="N148" s="177"/>
      <c r="O148" s="53"/>
      <c r="P148" s="178"/>
      <c r="Q148" s="53"/>
      <c r="R148" s="178"/>
      <c r="S148" s="53"/>
      <c r="T148" s="177"/>
      <c r="U148" s="53"/>
      <c r="V148" s="53"/>
      <c r="W148" s="177"/>
      <c r="X148" s="251">
        <f t="shared" si="11"/>
        <v>0</v>
      </c>
      <c r="Y148" s="251">
        <f t="shared" si="12"/>
        <v>0</v>
      </c>
      <c r="Z148" s="252">
        <f t="shared" si="10"/>
        <v>0</v>
      </c>
      <c r="AA148" s="53"/>
      <c r="AB148" s="124" t="s">
        <v>290</v>
      </c>
      <c r="AC148" s="53"/>
    </row>
    <row r="149" spans="1:29" x14ac:dyDescent="0.25">
      <c r="A149" s="80" t="s">
        <v>139</v>
      </c>
      <c r="B149" s="497" t="s">
        <v>373</v>
      </c>
      <c r="C149" s="53"/>
      <c r="D149" s="53"/>
      <c r="E149" s="53"/>
      <c r="F149" s="53"/>
      <c r="G149" s="53"/>
      <c r="H149" s="53"/>
      <c r="I149" s="53"/>
      <c r="J149" s="181"/>
      <c r="K149" s="247">
        <f t="shared" si="13"/>
        <v>0</v>
      </c>
      <c r="L149" s="53"/>
      <c r="M149" s="53"/>
      <c r="N149" s="177"/>
      <c r="O149" s="53"/>
      <c r="P149" s="178"/>
      <c r="Q149" s="53"/>
      <c r="R149" s="178"/>
      <c r="S149" s="53"/>
      <c r="T149" s="177"/>
      <c r="U149" s="53"/>
      <c r="V149" s="53"/>
      <c r="W149" s="177"/>
      <c r="X149" s="251">
        <f t="shared" si="11"/>
        <v>0</v>
      </c>
      <c r="Y149" s="251">
        <f t="shared" si="12"/>
        <v>0</v>
      </c>
      <c r="Z149" s="252">
        <f t="shared" si="10"/>
        <v>0</v>
      </c>
      <c r="AA149" s="53"/>
      <c r="AB149" s="124" t="s">
        <v>290</v>
      </c>
      <c r="AC149" s="53"/>
    </row>
    <row r="150" spans="1:29" x14ac:dyDescent="0.25">
      <c r="A150" s="80" t="s">
        <v>140</v>
      </c>
      <c r="B150" s="497" t="s">
        <v>374</v>
      </c>
      <c r="C150" s="53"/>
      <c r="D150" s="53"/>
      <c r="E150" s="53"/>
      <c r="F150" s="53"/>
      <c r="G150" s="53"/>
      <c r="H150" s="53"/>
      <c r="I150" s="53"/>
      <c r="J150" s="181"/>
      <c r="K150" s="247">
        <f t="shared" si="13"/>
        <v>0</v>
      </c>
      <c r="L150" s="53"/>
      <c r="M150" s="53"/>
      <c r="N150" s="177"/>
      <c r="O150" s="53"/>
      <c r="P150" s="178"/>
      <c r="Q150" s="53"/>
      <c r="R150" s="178"/>
      <c r="S150" s="53"/>
      <c r="T150" s="177"/>
      <c r="U150" s="53"/>
      <c r="V150" s="53"/>
      <c r="W150" s="177"/>
      <c r="X150" s="251">
        <f t="shared" si="11"/>
        <v>0</v>
      </c>
      <c r="Y150" s="251">
        <f t="shared" si="12"/>
        <v>0</v>
      </c>
      <c r="Z150" s="252">
        <f t="shared" si="10"/>
        <v>0</v>
      </c>
      <c r="AA150" s="53"/>
      <c r="AB150" s="124" t="s">
        <v>290</v>
      </c>
      <c r="AC150" s="53"/>
    </row>
    <row r="151" spans="1:29" x14ac:dyDescent="0.25">
      <c r="A151" s="80" t="s">
        <v>371</v>
      </c>
      <c r="B151" s="497" t="s">
        <v>375</v>
      </c>
      <c r="C151" s="53"/>
      <c r="D151" s="53"/>
      <c r="E151" s="53"/>
      <c r="F151" s="53"/>
      <c r="G151" s="53"/>
      <c r="H151" s="53"/>
      <c r="I151" s="53"/>
      <c r="J151" s="181"/>
      <c r="K151" s="247">
        <f t="shared" si="13"/>
        <v>0</v>
      </c>
      <c r="L151" s="53"/>
      <c r="M151" s="53"/>
      <c r="N151" s="177"/>
      <c r="O151" s="53"/>
      <c r="P151" s="178"/>
      <c r="Q151" s="53"/>
      <c r="R151" s="178"/>
      <c r="S151" s="53"/>
      <c r="T151" s="177"/>
      <c r="U151" s="53"/>
      <c r="V151" s="53"/>
      <c r="W151" s="177"/>
      <c r="X151" s="251">
        <f t="shared" si="11"/>
        <v>0</v>
      </c>
      <c r="Y151" s="251">
        <f t="shared" si="12"/>
        <v>0</v>
      </c>
      <c r="Z151" s="252">
        <f t="shared" si="10"/>
        <v>0</v>
      </c>
      <c r="AA151" s="53"/>
      <c r="AB151" s="124" t="s">
        <v>290</v>
      </c>
      <c r="AC151" s="53"/>
    </row>
    <row r="152" spans="1:29" x14ac:dyDescent="0.25">
      <c r="A152" s="80" t="s">
        <v>198</v>
      </c>
      <c r="B152" s="497" t="s">
        <v>376</v>
      </c>
      <c r="C152" s="53"/>
      <c r="D152" s="53"/>
      <c r="E152" s="53"/>
      <c r="F152" s="53"/>
      <c r="G152" s="53"/>
      <c r="H152" s="53"/>
      <c r="I152" s="53"/>
      <c r="J152" s="181"/>
      <c r="K152" s="247">
        <f t="shared" si="13"/>
        <v>0</v>
      </c>
      <c r="L152" s="53"/>
      <c r="M152" s="53"/>
      <c r="N152" s="177"/>
      <c r="O152" s="53"/>
      <c r="P152" s="178"/>
      <c r="Q152" s="53"/>
      <c r="R152" s="178"/>
      <c r="S152" s="53"/>
      <c r="T152" s="177"/>
      <c r="U152" s="53"/>
      <c r="V152" s="53"/>
      <c r="W152" s="177"/>
      <c r="X152" s="251">
        <f t="shared" si="11"/>
        <v>0</v>
      </c>
      <c r="Y152" s="251">
        <f t="shared" si="12"/>
        <v>0</v>
      </c>
      <c r="Z152" s="252">
        <f t="shared" si="10"/>
        <v>0</v>
      </c>
      <c r="AA152" s="53"/>
      <c r="AB152" s="124" t="s">
        <v>290</v>
      </c>
      <c r="AC152" s="53"/>
    </row>
    <row r="153" spans="1:29" x14ac:dyDescent="0.25">
      <c r="A153" s="80" t="s">
        <v>336</v>
      </c>
      <c r="B153" s="497" t="s">
        <v>377</v>
      </c>
      <c r="C153" s="53"/>
      <c r="D153" s="53"/>
      <c r="E153" s="53"/>
      <c r="F153" s="53"/>
      <c r="G153" s="53"/>
      <c r="H153" s="53"/>
      <c r="I153" s="53"/>
      <c r="J153" s="181"/>
      <c r="K153" s="247">
        <f t="shared" si="13"/>
        <v>0</v>
      </c>
      <c r="L153" s="53"/>
      <c r="M153" s="53"/>
      <c r="N153" s="177"/>
      <c r="O153" s="53"/>
      <c r="P153" s="178"/>
      <c r="Q153" s="53"/>
      <c r="R153" s="178"/>
      <c r="S153" s="53"/>
      <c r="T153" s="177"/>
      <c r="U153" s="53"/>
      <c r="V153" s="53"/>
      <c r="W153" s="177"/>
      <c r="X153" s="251">
        <f t="shared" si="11"/>
        <v>0</v>
      </c>
      <c r="Y153" s="251">
        <f t="shared" si="12"/>
        <v>0</v>
      </c>
      <c r="Z153" s="252">
        <f t="shared" si="10"/>
        <v>0</v>
      </c>
      <c r="AA153" s="53"/>
      <c r="AB153" s="124" t="s">
        <v>290</v>
      </c>
      <c r="AC153" s="53"/>
    </row>
    <row r="154" spans="1:29" x14ac:dyDescent="0.25">
      <c r="A154" s="80" t="s">
        <v>199</v>
      </c>
      <c r="B154" s="497" t="s">
        <v>378</v>
      </c>
      <c r="C154" s="53"/>
      <c r="D154" s="53"/>
      <c r="E154" s="53"/>
      <c r="F154" s="53"/>
      <c r="G154" s="53"/>
      <c r="H154" s="53"/>
      <c r="I154" s="53"/>
      <c r="J154" s="181"/>
      <c r="K154" s="247">
        <f t="shared" si="13"/>
        <v>0</v>
      </c>
      <c r="L154" s="53"/>
      <c r="M154" s="53"/>
      <c r="N154" s="177"/>
      <c r="O154" s="53"/>
      <c r="P154" s="178"/>
      <c r="Q154" s="53"/>
      <c r="R154" s="178"/>
      <c r="S154" s="53"/>
      <c r="T154" s="177"/>
      <c r="U154" s="53"/>
      <c r="V154" s="53"/>
      <c r="W154" s="177"/>
      <c r="X154" s="251">
        <f t="shared" si="11"/>
        <v>0</v>
      </c>
      <c r="Y154" s="251">
        <f t="shared" si="12"/>
        <v>0</v>
      </c>
      <c r="Z154" s="252">
        <f t="shared" si="10"/>
        <v>0</v>
      </c>
      <c r="AA154" s="53"/>
      <c r="AB154" s="124" t="s">
        <v>290</v>
      </c>
      <c r="AC154" s="53"/>
    </row>
    <row r="155" spans="1:29" x14ac:dyDescent="0.25">
      <c r="A155" s="80" t="s">
        <v>141</v>
      </c>
      <c r="B155" s="497" t="s">
        <v>379</v>
      </c>
      <c r="C155" s="53"/>
      <c r="D155" s="53"/>
      <c r="E155" s="53"/>
      <c r="F155" s="53"/>
      <c r="G155" s="53"/>
      <c r="H155" s="53"/>
      <c r="I155" s="53"/>
      <c r="J155" s="181"/>
      <c r="K155" s="247">
        <f t="shared" si="13"/>
        <v>0</v>
      </c>
      <c r="L155" s="53"/>
      <c r="M155" s="53"/>
      <c r="N155" s="177"/>
      <c r="O155" s="53"/>
      <c r="P155" s="178"/>
      <c r="Q155" s="53"/>
      <c r="R155" s="178"/>
      <c r="S155" s="53"/>
      <c r="T155" s="177"/>
      <c r="U155" s="53"/>
      <c r="V155" s="53"/>
      <c r="W155" s="177"/>
      <c r="X155" s="251">
        <f t="shared" si="11"/>
        <v>0</v>
      </c>
      <c r="Y155" s="251">
        <f t="shared" si="12"/>
        <v>0</v>
      </c>
      <c r="Z155" s="252">
        <f t="shared" si="10"/>
        <v>0</v>
      </c>
      <c r="AA155" s="53"/>
      <c r="AB155" s="124" t="s">
        <v>290</v>
      </c>
      <c r="AC155" s="53"/>
    </row>
    <row r="156" spans="1:29" x14ac:dyDescent="0.25">
      <c r="A156" s="80" t="s">
        <v>142</v>
      </c>
      <c r="B156" s="497" t="s">
        <v>380</v>
      </c>
      <c r="C156" s="53"/>
      <c r="D156" s="53"/>
      <c r="E156" s="53"/>
      <c r="F156" s="53"/>
      <c r="G156" s="53"/>
      <c r="H156" s="53"/>
      <c r="I156" s="53"/>
      <c r="J156" s="181"/>
      <c r="K156" s="247">
        <f t="shared" si="13"/>
        <v>0</v>
      </c>
      <c r="L156" s="53"/>
      <c r="M156" s="53"/>
      <c r="N156" s="177"/>
      <c r="O156" s="53"/>
      <c r="P156" s="178"/>
      <c r="Q156" s="53"/>
      <c r="R156" s="178"/>
      <c r="S156" s="53"/>
      <c r="T156" s="177"/>
      <c r="U156" s="53"/>
      <c r="V156" s="53"/>
      <c r="W156" s="177"/>
      <c r="X156" s="251">
        <f t="shared" si="11"/>
        <v>0</v>
      </c>
      <c r="Y156" s="251">
        <f t="shared" si="12"/>
        <v>0</v>
      </c>
      <c r="Z156" s="252">
        <f t="shared" si="10"/>
        <v>0</v>
      </c>
      <c r="AA156" s="53"/>
      <c r="AB156" s="124" t="s">
        <v>290</v>
      </c>
      <c r="AC156" s="53"/>
    </row>
    <row r="157" spans="1:29" x14ac:dyDescent="0.25">
      <c r="A157" s="80" t="s">
        <v>143</v>
      </c>
      <c r="B157" s="497" t="s">
        <v>381</v>
      </c>
      <c r="C157" s="53"/>
      <c r="D157" s="53"/>
      <c r="E157" s="53"/>
      <c r="F157" s="53"/>
      <c r="G157" s="53"/>
      <c r="H157" s="53"/>
      <c r="I157" s="53"/>
      <c r="J157" s="181"/>
      <c r="K157" s="247">
        <f t="shared" si="13"/>
        <v>0</v>
      </c>
      <c r="L157" s="53"/>
      <c r="M157" s="53"/>
      <c r="N157" s="177"/>
      <c r="O157" s="53"/>
      <c r="P157" s="178"/>
      <c r="Q157" s="53"/>
      <c r="R157" s="178"/>
      <c r="S157" s="53"/>
      <c r="T157" s="177"/>
      <c r="U157" s="53"/>
      <c r="V157" s="53"/>
      <c r="W157" s="177"/>
      <c r="X157" s="251">
        <f t="shared" si="11"/>
        <v>0</v>
      </c>
      <c r="Y157" s="251">
        <f t="shared" si="12"/>
        <v>0</v>
      </c>
      <c r="Z157" s="252">
        <f t="shared" si="10"/>
        <v>0</v>
      </c>
      <c r="AA157" s="53"/>
      <c r="AB157" s="124" t="s">
        <v>290</v>
      </c>
      <c r="AC157" s="53"/>
    </row>
    <row r="158" spans="1:29" x14ac:dyDescent="0.25">
      <c r="A158" s="80" t="s">
        <v>144</v>
      </c>
      <c r="B158" s="497" t="s">
        <v>382</v>
      </c>
      <c r="C158" s="53"/>
      <c r="D158" s="53"/>
      <c r="E158" s="53"/>
      <c r="F158" s="53"/>
      <c r="G158" s="53"/>
      <c r="H158" s="53"/>
      <c r="I158" s="53"/>
      <c r="J158" s="181"/>
      <c r="K158" s="247">
        <f t="shared" si="13"/>
        <v>0</v>
      </c>
      <c r="L158" s="53"/>
      <c r="M158" s="53"/>
      <c r="N158" s="177"/>
      <c r="O158" s="53"/>
      <c r="P158" s="178"/>
      <c r="Q158" s="53"/>
      <c r="R158" s="178"/>
      <c r="S158" s="53"/>
      <c r="T158" s="177"/>
      <c r="U158" s="53"/>
      <c r="V158" s="53"/>
      <c r="W158" s="177"/>
      <c r="X158" s="251">
        <f t="shared" si="11"/>
        <v>0</v>
      </c>
      <c r="Y158" s="251">
        <f t="shared" si="12"/>
        <v>0</v>
      </c>
      <c r="Z158" s="252">
        <f t="shared" si="10"/>
        <v>0</v>
      </c>
      <c r="AA158" s="53"/>
      <c r="AB158" s="124" t="s">
        <v>290</v>
      </c>
      <c r="AC158" s="53"/>
    </row>
    <row r="159" spans="1:29" x14ac:dyDescent="0.25">
      <c r="A159" s="80" t="s">
        <v>145</v>
      </c>
      <c r="B159" s="497" t="s">
        <v>383</v>
      </c>
      <c r="C159" s="53"/>
      <c r="D159" s="53"/>
      <c r="E159" s="53"/>
      <c r="F159" s="53"/>
      <c r="G159" s="53"/>
      <c r="H159" s="53"/>
      <c r="I159" s="53"/>
      <c r="J159" s="181"/>
      <c r="K159" s="247">
        <f t="shared" si="13"/>
        <v>0</v>
      </c>
      <c r="L159" s="53"/>
      <c r="M159" s="53"/>
      <c r="N159" s="177"/>
      <c r="O159" s="53"/>
      <c r="P159" s="178"/>
      <c r="Q159" s="53"/>
      <c r="R159" s="178"/>
      <c r="S159" s="53"/>
      <c r="T159" s="177"/>
      <c r="U159" s="53"/>
      <c r="V159" s="53"/>
      <c r="W159" s="177"/>
      <c r="X159" s="251">
        <f t="shared" si="11"/>
        <v>0</v>
      </c>
      <c r="Y159" s="251">
        <f t="shared" si="12"/>
        <v>0</v>
      </c>
      <c r="Z159" s="252">
        <f t="shared" si="10"/>
        <v>0</v>
      </c>
      <c r="AA159" s="53"/>
      <c r="AB159" s="124" t="s">
        <v>290</v>
      </c>
      <c r="AC159" s="53"/>
    </row>
    <row r="160" spans="1:29" x14ac:dyDescent="0.25">
      <c r="A160" s="80" t="s">
        <v>297</v>
      </c>
      <c r="B160" s="497" t="s">
        <v>384</v>
      </c>
      <c r="C160" s="53"/>
      <c r="D160" s="53"/>
      <c r="E160" s="53"/>
      <c r="F160" s="53"/>
      <c r="G160" s="53"/>
      <c r="H160" s="53"/>
      <c r="I160" s="53"/>
      <c r="J160" s="181"/>
      <c r="K160" s="247">
        <f t="shared" si="13"/>
        <v>0</v>
      </c>
      <c r="L160" s="53"/>
      <c r="M160" s="53"/>
      <c r="N160" s="177"/>
      <c r="O160" s="53"/>
      <c r="P160" s="178"/>
      <c r="Q160" s="53"/>
      <c r="R160" s="178"/>
      <c r="S160" s="53"/>
      <c r="T160" s="177"/>
      <c r="U160" s="53"/>
      <c r="V160" s="53"/>
      <c r="W160" s="177"/>
      <c r="X160" s="251">
        <f t="shared" si="11"/>
        <v>0</v>
      </c>
      <c r="Y160" s="251">
        <f t="shared" si="12"/>
        <v>0</v>
      </c>
      <c r="Z160" s="252">
        <f t="shared" si="10"/>
        <v>0</v>
      </c>
      <c r="AA160" s="53"/>
      <c r="AB160" s="124" t="s">
        <v>290</v>
      </c>
      <c r="AC160" s="53"/>
    </row>
    <row r="161" spans="1:29" x14ac:dyDescent="0.25">
      <c r="A161" s="80" t="s">
        <v>309</v>
      </c>
      <c r="B161" s="497" t="s">
        <v>385</v>
      </c>
      <c r="C161" s="53"/>
      <c r="D161" s="53"/>
      <c r="E161" s="53"/>
      <c r="F161" s="53"/>
      <c r="G161" s="53"/>
      <c r="H161" s="53"/>
      <c r="I161" s="53"/>
      <c r="J161" s="181"/>
      <c r="K161" s="247">
        <f t="shared" si="13"/>
        <v>0</v>
      </c>
      <c r="L161" s="53"/>
      <c r="M161" s="53"/>
      <c r="N161" s="177"/>
      <c r="O161" s="53"/>
      <c r="P161" s="178"/>
      <c r="Q161" s="53"/>
      <c r="R161" s="178"/>
      <c r="S161" s="53"/>
      <c r="T161" s="177"/>
      <c r="U161" s="53"/>
      <c r="V161" s="53"/>
      <c r="W161" s="177"/>
      <c r="X161" s="251">
        <f t="shared" si="11"/>
        <v>0</v>
      </c>
      <c r="Y161" s="251">
        <f t="shared" si="12"/>
        <v>0</v>
      </c>
      <c r="Z161" s="252">
        <f t="shared" si="10"/>
        <v>0</v>
      </c>
      <c r="AA161" s="53"/>
      <c r="AB161" s="124" t="s">
        <v>290</v>
      </c>
      <c r="AC161" s="53"/>
    </row>
    <row r="162" spans="1:29" x14ac:dyDescent="0.25">
      <c r="A162" s="80" t="s">
        <v>372</v>
      </c>
      <c r="B162" s="497" t="s">
        <v>386</v>
      </c>
      <c r="C162" s="53"/>
      <c r="D162" s="53"/>
      <c r="E162" s="53"/>
      <c r="F162" s="53"/>
      <c r="G162" s="53"/>
      <c r="H162" s="53"/>
      <c r="I162" s="53"/>
      <c r="J162" s="181"/>
      <c r="K162" s="247">
        <f t="shared" si="13"/>
        <v>0</v>
      </c>
      <c r="L162" s="53"/>
      <c r="M162" s="53"/>
      <c r="N162" s="177"/>
      <c r="O162" s="53"/>
      <c r="P162" s="178"/>
      <c r="Q162" s="53"/>
      <c r="R162" s="178"/>
      <c r="S162" s="53"/>
      <c r="T162" s="177"/>
      <c r="U162" s="53"/>
      <c r="V162" s="53"/>
      <c r="W162" s="177"/>
      <c r="X162" s="251">
        <f t="shared" si="11"/>
        <v>0</v>
      </c>
      <c r="Y162" s="251">
        <f t="shared" si="12"/>
        <v>0</v>
      </c>
      <c r="Z162" s="252">
        <f t="shared" si="10"/>
        <v>0</v>
      </c>
      <c r="AA162" s="53"/>
      <c r="AB162" s="124" t="s">
        <v>290</v>
      </c>
      <c r="AC162" s="53"/>
    </row>
    <row r="163" spans="1:29" x14ac:dyDescent="0.25">
      <c r="A163" s="80" t="s">
        <v>146</v>
      </c>
      <c r="B163" s="497" t="s">
        <v>387</v>
      </c>
      <c r="C163" s="53"/>
      <c r="D163" s="53"/>
      <c r="E163" s="53"/>
      <c r="F163" s="53"/>
      <c r="G163" s="53"/>
      <c r="H163" s="53"/>
      <c r="I163" s="53"/>
      <c r="J163" s="181"/>
      <c r="K163" s="247">
        <f t="shared" si="13"/>
        <v>0</v>
      </c>
      <c r="L163" s="53"/>
      <c r="M163" s="53"/>
      <c r="N163" s="177"/>
      <c r="O163" s="53"/>
      <c r="P163" s="178"/>
      <c r="Q163" s="53"/>
      <c r="R163" s="178"/>
      <c r="S163" s="53"/>
      <c r="T163" s="177"/>
      <c r="U163" s="53"/>
      <c r="V163" s="53"/>
      <c r="W163" s="177"/>
      <c r="X163" s="251">
        <f t="shared" si="11"/>
        <v>0</v>
      </c>
      <c r="Y163" s="251">
        <f t="shared" si="12"/>
        <v>0</v>
      </c>
      <c r="Z163" s="252">
        <f t="shared" si="10"/>
        <v>0</v>
      </c>
      <c r="AA163" s="53"/>
      <c r="AB163" s="124" t="s">
        <v>290</v>
      </c>
      <c r="AC163" s="53"/>
    </row>
    <row r="164" spans="1:29" x14ac:dyDescent="0.25">
      <c r="A164" s="80" t="s">
        <v>200</v>
      </c>
      <c r="B164" s="497" t="s">
        <v>388</v>
      </c>
      <c r="C164" s="53"/>
      <c r="D164" s="53"/>
      <c r="E164" s="53"/>
      <c r="F164" s="53"/>
      <c r="G164" s="53"/>
      <c r="H164" s="53"/>
      <c r="I164" s="53"/>
      <c r="J164" s="181"/>
      <c r="K164" s="247">
        <f t="shared" si="13"/>
        <v>0</v>
      </c>
      <c r="L164" s="53"/>
      <c r="M164" s="53"/>
      <c r="N164" s="177"/>
      <c r="O164" s="53"/>
      <c r="P164" s="178"/>
      <c r="Q164" s="53"/>
      <c r="R164" s="178"/>
      <c r="S164" s="53"/>
      <c r="T164" s="177"/>
      <c r="U164" s="53"/>
      <c r="V164" s="53"/>
      <c r="W164" s="177"/>
      <c r="X164" s="251">
        <f t="shared" si="11"/>
        <v>0</v>
      </c>
      <c r="Y164" s="251">
        <f t="shared" si="12"/>
        <v>0</v>
      </c>
      <c r="Z164" s="252">
        <f t="shared" si="10"/>
        <v>0</v>
      </c>
      <c r="AA164" s="53"/>
      <c r="AB164" s="124" t="s">
        <v>290</v>
      </c>
      <c r="AC164" s="53"/>
    </row>
    <row r="165" spans="1:29" x14ac:dyDescent="0.25">
      <c r="A165" s="80" t="s">
        <v>147</v>
      </c>
      <c r="B165" s="497" t="s">
        <v>389</v>
      </c>
      <c r="C165" s="53"/>
      <c r="D165" s="53"/>
      <c r="E165" s="53"/>
      <c r="F165" s="53"/>
      <c r="G165" s="53"/>
      <c r="H165" s="53"/>
      <c r="I165" s="53"/>
      <c r="J165" s="181"/>
      <c r="K165" s="247">
        <f t="shared" si="13"/>
        <v>0</v>
      </c>
      <c r="L165" s="53"/>
      <c r="M165" s="53"/>
      <c r="N165" s="177"/>
      <c r="O165" s="53"/>
      <c r="P165" s="178"/>
      <c r="Q165" s="53"/>
      <c r="R165" s="178"/>
      <c r="S165" s="53"/>
      <c r="T165" s="177"/>
      <c r="U165" s="53"/>
      <c r="V165" s="53"/>
      <c r="W165" s="177"/>
      <c r="X165" s="251">
        <f t="shared" si="11"/>
        <v>0</v>
      </c>
      <c r="Y165" s="251">
        <f t="shared" si="12"/>
        <v>0</v>
      </c>
      <c r="Z165" s="252">
        <f t="shared" si="10"/>
        <v>0</v>
      </c>
      <c r="AA165" s="53"/>
      <c r="AB165" s="124" t="s">
        <v>290</v>
      </c>
      <c r="AC165" s="53"/>
    </row>
    <row r="166" spans="1:29" x14ac:dyDescent="0.25">
      <c r="A166" s="80" t="s">
        <v>148</v>
      </c>
      <c r="B166" s="497" t="s">
        <v>390</v>
      </c>
      <c r="C166" s="53"/>
      <c r="D166" s="53"/>
      <c r="E166" s="53"/>
      <c r="F166" s="53"/>
      <c r="G166" s="53"/>
      <c r="H166" s="53"/>
      <c r="I166" s="53"/>
      <c r="J166" s="181"/>
      <c r="K166" s="247">
        <f t="shared" si="13"/>
        <v>0</v>
      </c>
      <c r="L166" s="53"/>
      <c r="M166" s="53"/>
      <c r="N166" s="177"/>
      <c r="O166" s="53"/>
      <c r="P166" s="178"/>
      <c r="Q166" s="53"/>
      <c r="R166" s="178"/>
      <c r="S166" s="53"/>
      <c r="T166" s="177"/>
      <c r="U166" s="53"/>
      <c r="V166" s="53"/>
      <c r="W166" s="177"/>
      <c r="X166" s="251">
        <f t="shared" si="11"/>
        <v>0</v>
      </c>
      <c r="Y166" s="251">
        <f t="shared" si="12"/>
        <v>0</v>
      </c>
      <c r="Z166" s="252">
        <f t="shared" si="10"/>
        <v>0</v>
      </c>
      <c r="AA166" s="53"/>
      <c r="AB166" s="124" t="s">
        <v>290</v>
      </c>
      <c r="AC166" s="53"/>
    </row>
    <row r="167" spans="1:29" x14ac:dyDescent="0.25">
      <c r="A167" s="80" t="s">
        <v>149</v>
      </c>
      <c r="B167" s="523" t="s">
        <v>391</v>
      </c>
      <c r="C167" s="53"/>
      <c r="D167" s="53"/>
      <c r="E167" s="53"/>
      <c r="F167" s="53"/>
      <c r="G167" s="53"/>
      <c r="H167" s="53"/>
      <c r="I167" s="53"/>
      <c r="J167" s="181"/>
      <c r="K167" s="247">
        <f t="shared" si="13"/>
        <v>0</v>
      </c>
      <c r="L167" s="53"/>
      <c r="M167" s="53"/>
      <c r="N167" s="177"/>
      <c r="O167" s="53"/>
      <c r="P167" s="178"/>
      <c r="Q167" s="53"/>
      <c r="R167" s="178"/>
      <c r="S167" s="53"/>
      <c r="T167" s="177"/>
      <c r="U167" s="53"/>
      <c r="V167" s="53"/>
      <c r="W167" s="177"/>
      <c r="X167" s="251">
        <f t="shared" si="11"/>
        <v>0</v>
      </c>
      <c r="Y167" s="251">
        <f t="shared" si="12"/>
        <v>0</v>
      </c>
      <c r="Z167" s="252">
        <f t="shared" si="10"/>
        <v>0</v>
      </c>
      <c r="AA167" s="53"/>
      <c r="AB167" s="124" t="s">
        <v>290</v>
      </c>
      <c r="AC167" s="53"/>
    </row>
    <row r="168" spans="1:29" x14ac:dyDescent="0.25">
      <c r="A168" s="146" t="s">
        <v>445</v>
      </c>
      <c r="B168" s="486" t="s">
        <v>392</v>
      </c>
      <c r="C168" s="152"/>
      <c r="D168" s="152"/>
      <c r="E168" s="152"/>
      <c r="F168" s="152"/>
      <c r="G168" s="152"/>
      <c r="H168" s="152"/>
      <c r="I168" s="152"/>
      <c r="J168" s="152"/>
      <c r="K168" s="248">
        <f>SUM(C168:H168)</f>
        <v>0</v>
      </c>
      <c r="L168" s="152"/>
      <c r="M168" s="152"/>
      <c r="N168" s="152"/>
      <c r="O168" s="152"/>
      <c r="P168" s="152"/>
      <c r="Q168" s="152"/>
      <c r="R168" s="152"/>
      <c r="S168" s="152"/>
      <c r="T168" s="152"/>
      <c r="U168" s="152"/>
      <c r="V168" s="152"/>
      <c r="W168" s="152"/>
      <c r="X168" s="253">
        <f t="shared" ref="X168" si="14">SUM(I168,L168,O168,Q168,S168,U168)</f>
        <v>0</v>
      </c>
      <c r="Y168" s="253">
        <f t="shared" ref="Y168" si="15">SUM(J168,M168,V168)</f>
        <v>0</v>
      </c>
      <c r="Z168" s="253">
        <f t="shared" ref="Z168" si="16">SUM(K168,N168,P168,R168,T168,W168)</f>
        <v>0</v>
      </c>
      <c r="AA168" s="152"/>
      <c r="AB168" s="246" t="s">
        <v>290</v>
      </c>
      <c r="AC168" s="152"/>
    </row>
    <row r="169" spans="1:29" ht="24.75" customHeight="1" x14ac:dyDescent="0.25">
      <c r="A169" s="446" t="s">
        <v>12</v>
      </c>
      <c r="B169" s="530">
        <v>2</v>
      </c>
      <c r="C169" s="257">
        <f>SUM(C9:C168)</f>
        <v>0</v>
      </c>
      <c r="D169" s="257">
        <f t="shared" ref="D169:AA169" si="17">SUM(D9:D168)</f>
        <v>0</v>
      </c>
      <c r="E169" s="257">
        <f t="shared" si="17"/>
        <v>0</v>
      </c>
      <c r="F169" s="257">
        <f t="shared" si="17"/>
        <v>0</v>
      </c>
      <c r="G169" s="257">
        <f t="shared" si="17"/>
        <v>0</v>
      </c>
      <c r="H169" s="257">
        <f t="shared" si="17"/>
        <v>0</v>
      </c>
      <c r="I169" s="257">
        <f t="shared" si="17"/>
        <v>0</v>
      </c>
      <c r="J169" s="257">
        <f t="shared" si="17"/>
        <v>0</v>
      </c>
      <c r="K169" s="257">
        <f t="shared" si="17"/>
        <v>0</v>
      </c>
      <c r="L169" s="257">
        <f t="shared" si="17"/>
        <v>0</v>
      </c>
      <c r="M169" s="257">
        <f t="shared" si="17"/>
        <v>0</v>
      </c>
      <c r="N169" s="257">
        <f t="shared" si="17"/>
        <v>0</v>
      </c>
      <c r="O169" s="257">
        <f t="shared" si="17"/>
        <v>0</v>
      </c>
      <c r="P169" s="257">
        <f t="shared" si="17"/>
        <v>0</v>
      </c>
      <c r="Q169" s="257">
        <f t="shared" si="17"/>
        <v>0</v>
      </c>
      <c r="R169" s="257">
        <f t="shared" si="17"/>
        <v>0</v>
      </c>
      <c r="S169" s="257">
        <f t="shared" si="17"/>
        <v>0</v>
      </c>
      <c r="T169" s="257">
        <f t="shared" si="17"/>
        <v>0</v>
      </c>
      <c r="U169" s="257">
        <f t="shared" si="17"/>
        <v>0</v>
      </c>
      <c r="V169" s="257">
        <f t="shared" si="17"/>
        <v>0</v>
      </c>
      <c r="W169" s="257">
        <f t="shared" si="17"/>
        <v>0</v>
      </c>
      <c r="X169" s="257">
        <f t="shared" si="17"/>
        <v>0</v>
      </c>
      <c r="Y169" s="257">
        <f t="shared" si="17"/>
        <v>0</v>
      </c>
      <c r="Z169" s="257">
        <f t="shared" si="17"/>
        <v>0</v>
      </c>
      <c r="AA169" s="257">
        <f t="shared" si="17"/>
        <v>0</v>
      </c>
      <c r="AB169" s="174" t="s">
        <v>290</v>
      </c>
      <c r="AC169" s="249">
        <f>SUM(AC9:AC168)</f>
        <v>0</v>
      </c>
    </row>
    <row r="170" spans="1:29" ht="24.75" customHeight="1" x14ac:dyDescent="0.25">
      <c r="A170" s="328" t="s">
        <v>421</v>
      </c>
      <c r="B170" s="533">
        <v>3</v>
      </c>
      <c r="C170" s="256">
        <f t="shared" ref="C170:W170" si="18">SUM(C171:C176)</f>
        <v>0</v>
      </c>
      <c r="D170" s="256">
        <f t="shared" si="18"/>
        <v>0</v>
      </c>
      <c r="E170" s="256">
        <f t="shared" si="18"/>
        <v>0</v>
      </c>
      <c r="F170" s="256">
        <f t="shared" si="18"/>
        <v>0</v>
      </c>
      <c r="G170" s="256">
        <f t="shared" si="18"/>
        <v>0</v>
      </c>
      <c r="H170" s="256">
        <f t="shared" si="18"/>
        <v>0</v>
      </c>
      <c r="I170" s="256">
        <f t="shared" si="18"/>
        <v>0</v>
      </c>
      <c r="J170" s="256">
        <f t="shared" si="18"/>
        <v>0</v>
      </c>
      <c r="K170" s="256">
        <f>SUM(C170:H170)</f>
        <v>0</v>
      </c>
      <c r="L170" s="256">
        <f t="shared" si="18"/>
        <v>0</v>
      </c>
      <c r="M170" s="256">
        <f t="shared" si="18"/>
        <v>0</v>
      </c>
      <c r="N170" s="256">
        <f t="shared" si="18"/>
        <v>0</v>
      </c>
      <c r="O170" s="256">
        <f t="shared" si="18"/>
        <v>0</v>
      </c>
      <c r="P170" s="256">
        <f t="shared" si="18"/>
        <v>0</v>
      </c>
      <c r="Q170" s="256">
        <f t="shared" si="18"/>
        <v>0</v>
      </c>
      <c r="R170" s="256">
        <f t="shared" si="18"/>
        <v>0</v>
      </c>
      <c r="S170" s="256">
        <f t="shared" si="18"/>
        <v>0</v>
      </c>
      <c r="T170" s="256">
        <f t="shared" si="18"/>
        <v>0</v>
      </c>
      <c r="U170" s="256">
        <f t="shared" si="18"/>
        <v>0</v>
      </c>
      <c r="V170" s="256">
        <f t="shared" si="18"/>
        <v>0</v>
      </c>
      <c r="W170" s="256">
        <f t="shared" si="18"/>
        <v>0</v>
      </c>
      <c r="X170" s="258">
        <f>SUM(I170+L170+O170+Q170+S170+U170)</f>
        <v>0</v>
      </c>
      <c r="Y170" s="258">
        <f>SUM(J170+M170+V170)</f>
        <v>0</v>
      </c>
      <c r="Z170" s="258">
        <f>SUM(K170+N170+P170+R170+T170+W170)</f>
        <v>0</v>
      </c>
      <c r="AA170" s="256">
        <f>SUM(AA171:AA176)</f>
        <v>0</v>
      </c>
      <c r="AB170" s="63" t="s">
        <v>290</v>
      </c>
      <c r="AC170" s="250">
        <f>SUM(AC171:AC176)</f>
        <v>0</v>
      </c>
    </row>
    <row r="171" spans="1:29" x14ac:dyDescent="0.25">
      <c r="A171" s="80" t="s">
        <v>84</v>
      </c>
      <c r="B171" s="532" t="s">
        <v>396</v>
      </c>
      <c r="C171" s="80"/>
      <c r="D171" s="80"/>
      <c r="E171" s="80"/>
      <c r="F171" s="80"/>
      <c r="G171" s="80"/>
      <c r="H171" s="80"/>
      <c r="I171" s="80"/>
      <c r="J171" s="80"/>
      <c r="K171" s="238">
        <f>SUM(C171:H171)</f>
        <v>0</v>
      </c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254">
        <f t="shared" ref="X171:X175" si="19">SUM(I171+L171+O171+Q171+S171+U171)</f>
        <v>0</v>
      </c>
      <c r="Y171" s="254">
        <f t="shared" ref="Y171:Y175" si="20">SUM(J171+M171+V171)</f>
        <v>0</v>
      </c>
      <c r="Z171" s="254">
        <f t="shared" ref="Z171:Z175" si="21">SUM(K171+N171+P171+R171+T171+W171)</f>
        <v>0</v>
      </c>
      <c r="AA171" s="80"/>
      <c r="AB171" s="63" t="s">
        <v>290</v>
      </c>
      <c r="AC171" s="80"/>
    </row>
    <row r="172" spans="1:29" x14ac:dyDescent="0.25">
      <c r="A172" s="80" t="s">
        <v>97</v>
      </c>
      <c r="B172" s="532" t="s">
        <v>397</v>
      </c>
      <c r="C172" s="80"/>
      <c r="D172" s="80"/>
      <c r="E172" s="80"/>
      <c r="F172" s="80"/>
      <c r="G172" s="80"/>
      <c r="H172" s="80"/>
      <c r="I172" s="80"/>
      <c r="J172" s="80"/>
      <c r="K172" s="238">
        <f t="shared" ref="K172:K175" si="22">SUM(C172:H172)</f>
        <v>0</v>
      </c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254">
        <f t="shared" si="19"/>
        <v>0</v>
      </c>
      <c r="Y172" s="254">
        <f t="shared" si="20"/>
        <v>0</v>
      </c>
      <c r="Z172" s="254">
        <f t="shared" si="21"/>
        <v>0</v>
      </c>
      <c r="AA172" s="80"/>
      <c r="AB172" s="63" t="s">
        <v>290</v>
      </c>
      <c r="AC172" s="80"/>
    </row>
    <row r="173" spans="1:29" x14ac:dyDescent="0.25">
      <c r="A173" s="80" t="s">
        <v>120</v>
      </c>
      <c r="B173" s="532" t="s">
        <v>398</v>
      </c>
      <c r="C173" s="80"/>
      <c r="D173" s="80"/>
      <c r="E173" s="80"/>
      <c r="F173" s="80"/>
      <c r="G173" s="80"/>
      <c r="H173" s="80"/>
      <c r="I173" s="80"/>
      <c r="J173" s="80"/>
      <c r="K173" s="238">
        <f t="shared" si="22"/>
        <v>0</v>
      </c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254">
        <f t="shared" si="19"/>
        <v>0</v>
      </c>
      <c r="Y173" s="254">
        <f t="shared" si="20"/>
        <v>0</v>
      </c>
      <c r="Z173" s="254">
        <f t="shared" si="21"/>
        <v>0</v>
      </c>
      <c r="AA173" s="80"/>
      <c r="AB173" s="63" t="s">
        <v>290</v>
      </c>
      <c r="AC173" s="80"/>
    </row>
    <row r="174" spans="1:29" x14ac:dyDescent="0.25">
      <c r="A174" s="80" t="s">
        <v>132</v>
      </c>
      <c r="B174" s="532" t="s">
        <v>399</v>
      </c>
      <c r="C174" s="80"/>
      <c r="D174" s="80"/>
      <c r="E174" s="80"/>
      <c r="F174" s="80"/>
      <c r="G174" s="80"/>
      <c r="H174" s="80"/>
      <c r="I174" s="80"/>
      <c r="J174" s="80"/>
      <c r="K174" s="238">
        <f t="shared" si="22"/>
        <v>0</v>
      </c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254">
        <f t="shared" si="19"/>
        <v>0</v>
      </c>
      <c r="Y174" s="254">
        <f t="shared" si="20"/>
        <v>0</v>
      </c>
      <c r="Z174" s="254">
        <f t="shared" si="21"/>
        <v>0</v>
      </c>
      <c r="AA174" s="80"/>
      <c r="AB174" s="63" t="s">
        <v>290</v>
      </c>
      <c r="AC174" s="80"/>
    </row>
    <row r="175" spans="1:29" x14ac:dyDescent="0.25">
      <c r="A175" s="80" t="s">
        <v>150</v>
      </c>
      <c r="B175" s="532" t="s">
        <v>400</v>
      </c>
      <c r="C175" s="80"/>
      <c r="D175" s="80"/>
      <c r="E175" s="80"/>
      <c r="F175" s="80"/>
      <c r="G175" s="80"/>
      <c r="H175" s="80"/>
      <c r="I175" s="80"/>
      <c r="J175" s="80"/>
      <c r="K175" s="238">
        <f t="shared" si="22"/>
        <v>0</v>
      </c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254">
        <f t="shared" si="19"/>
        <v>0</v>
      </c>
      <c r="Y175" s="254">
        <f t="shared" si="20"/>
        <v>0</v>
      </c>
      <c r="Z175" s="254">
        <f t="shared" si="21"/>
        <v>0</v>
      </c>
      <c r="AA175" s="80"/>
      <c r="AB175" s="63" t="s">
        <v>290</v>
      </c>
      <c r="AC175" s="80"/>
    </row>
    <row r="177" spans="1:88" s="336" customFormat="1" ht="24.75" customHeight="1" x14ac:dyDescent="0.25">
      <c r="A177" s="369" t="s">
        <v>411</v>
      </c>
      <c r="B177" s="496"/>
      <c r="K177" s="370"/>
      <c r="AD177" s="209"/>
      <c r="AE177" s="209"/>
      <c r="AF177" s="209"/>
      <c r="AG177" s="209"/>
      <c r="AH177" s="209"/>
      <c r="AI177" s="209"/>
      <c r="AJ177" s="209"/>
      <c r="AK177" s="209"/>
      <c r="AL177" s="209"/>
      <c r="AM177" s="209"/>
      <c r="AN177" s="209"/>
      <c r="AO177" s="209"/>
      <c r="AP177" s="209"/>
      <c r="AQ177" s="209"/>
      <c r="AR177" s="209"/>
      <c r="AS177" s="209"/>
      <c r="AT177" s="209"/>
      <c r="AU177" s="209"/>
      <c r="AV177" s="209"/>
      <c r="AW177" s="209"/>
      <c r="AX177" s="209"/>
      <c r="AY177" s="209"/>
      <c r="AZ177" s="209"/>
      <c r="BA177" s="209"/>
      <c r="BB177" s="209"/>
      <c r="BC177" s="209"/>
      <c r="BD177" s="209"/>
      <c r="BE177" s="209"/>
      <c r="BF177" s="209"/>
      <c r="BG177" s="209"/>
      <c r="BH177" s="209"/>
      <c r="BI177" s="209"/>
      <c r="BJ177" s="209"/>
      <c r="BK177" s="209"/>
      <c r="BL177" s="209"/>
      <c r="BM177" s="209"/>
      <c r="BN177" s="209"/>
      <c r="BO177" s="209"/>
      <c r="BP177" s="209"/>
      <c r="BQ177" s="209"/>
      <c r="BR177" s="209"/>
      <c r="BS177" s="209"/>
      <c r="BT177" s="209"/>
      <c r="BU177" s="209"/>
      <c r="BV177" s="209"/>
      <c r="BW177" s="209"/>
      <c r="BX177" s="209"/>
      <c r="BY177" s="209"/>
      <c r="BZ177" s="209"/>
      <c r="CA177" s="209"/>
      <c r="CB177" s="209"/>
      <c r="CC177" s="209"/>
      <c r="CD177" s="209"/>
      <c r="CE177" s="209"/>
      <c r="CF177" s="209"/>
      <c r="CG177" s="209"/>
      <c r="CH177" s="209"/>
      <c r="CI177" s="209"/>
      <c r="CJ177" s="209"/>
    </row>
    <row r="178" spans="1:88" s="149" customFormat="1" ht="24.75" customHeight="1" x14ac:dyDescent="0.25">
      <c r="A178" s="311" t="s">
        <v>465</v>
      </c>
      <c r="B178" s="487"/>
      <c r="K178" s="303"/>
      <c r="AD178" s="209"/>
      <c r="AE178" s="209"/>
      <c r="AF178" s="209"/>
      <c r="AG178" s="209"/>
      <c r="AH178" s="209"/>
      <c r="AI178" s="209"/>
      <c r="AJ178" s="209"/>
      <c r="AK178" s="209"/>
      <c r="AL178" s="209"/>
      <c r="AM178" s="209"/>
      <c r="AN178" s="209"/>
      <c r="AO178" s="209"/>
      <c r="AP178" s="209"/>
      <c r="AQ178" s="209"/>
      <c r="AR178" s="209"/>
      <c r="AS178" s="209"/>
      <c r="AT178" s="209"/>
      <c r="AU178" s="209"/>
      <c r="AV178" s="209"/>
      <c r="AW178" s="209"/>
      <c r="AX178" s="209"/>
      <c r="AY178" s="209"/>
      <c r="AZ178" s="209"/>
      <c r="BA178" s="209"/>
      <c r="BB178" s="209"/>
      <c r="BC178" s="209"/>
      <c r="BD178" s="209"/>
      <c r="BE178" s="209"/>
      <c r="BF178" s="209"/>
      <c r="BG178" s="209"/>
      <c r="BH178" s="209"/>
      <c r="BI178" s="209"/>
      <c r="BJ178" s="209"/>
      <c r="BK178" s="209"/>
      <c r="BL178" s="209"/>
      <c r="BM178" s="209"/>
      <c r="BN178" s="209"/>
      <c r="BO178" s="209"/>
      <c r="BP178" s="209"/>
      <c r="BQ178" s="209"/>
      <c r="BR178" s="209"/>
      <c r="BS178" s="209"/>
      <c r="BT178" s="209"/>
      <c r="BU178" s="209"/>
      <c r="BV178" s="209"/>
      <c r="BW178" s="209"/>
      <c r="BX178" s="209"/>
      <c r="BY178" s="209"/>
      <c r="BZ178" s="209"/>
      <c r="CA178" s="209"/>
      <c r="CB178" s="209"/>
      <c r="CC178" s="209"/>
      <c r="CD178" s="209"/>
      <c r="CE178" s="209"/>
      <c r="CF178" s="209"/>
      <c r="CG178" s="209"/>
      <c r="CH178" s="209"/>
      <c r="CI178" s="209"/>
      <c r="CJ178" s="209"/>
    </row>
    <row r="179" spans="1:88" x14ac:dyDescent="0.25">
      <c r="A179" s="194"/>
      <c r="B179" s="488" t="s">
        <v>393</v>
      </c>
      <c r="C179" s="152"/>
      <c r="D179" s="152"/>
      <c r="E179" s="152"/>
      <c r="F179" s="152"/>
      <c r="G179" s="152"/>
      <c r="H179" s="152"/>
      <c r="I179" s="152"/>
      <c r="J179" s="152"/>
      <c r="K179" s="152"/>
      <c r="L179" s="152"/>
      <c r="M179" s="152"/>
      <c r="N179" s="152"/>
      <c r="O179" s="152"/>
      <c r="P179" s="152"/>
      <c r="Q179" s="152"/>
      <c r="R179" s="148"/>
      <c r="S179" s="152"/>
      <c r="T179" s="152"/>
      <c r="U179" s="152"/>
      <c r="V179" s="152"/>
      <c r="W179" s="152"/>
      <c r="X179" s="152"/>
      <c r="Y179" s="152"/>
      <c r="Z179" s="152"/>
      <c r="AA179" s="152"/>
      <c r="AB179" s="152"/>
      <c r="AC179" s="152"/>
    </row>
    <row r="180" spans="1:88" x14ac:dyDescent="0.25">
      <c r="A180" s="152"/>
      <c r="B180" s="488" t="s">
        <v>394</v>
      </c>
      <c r="C180" s="152"/>
      <c r="D180" s="152"/>
      <c r="E180" s="152"/>
      <c r="F180" s="152"/>
      <c r="G180" s="152"/>
      <c r="H180" s="152"/>
      <c r="I180" s="152"/>
      <c r="J180" s="152"/>
      <c r="K180" s="152"/>
      <c r="L180" s="152"/>
      <c r="M180" s="152"/>
      <c r="N180" s="152"/>
      <c r="O180" s="152"/>
      <c r="P180" s="152"/>
      <c r="Q180" s="152"/>
      <c r="R180" s="148"/>
      <c r="S180" s="152"/>
      <c r="T180" s="152"/>
      <c r="U180" s="152"/>
      <c r="V180" s="152"/>
      <c r="W180" s="152"/>
      <c r="X180" s="152"/>
      <c r="Y180" s="152"/>
      <c r="Z180" s="152"/>
      <c r="AA180" s="152"/>
      <c r="AB180" s="152"/>
      <c r="AC180" s="152"/>
    </row>
    <row r="181" spans="1:88" x14ac:dyDescent="0.25">
      <c r="A181" s="152"/>
      <c r="B181" s="488" t="s">
        <v>326</v>
      </c>
      <c r="C181" s="152"/>
      <c r="D181" s="152"/>
      <c r="E181" s="152"/>
      <c r="F181" s="152"/>
      <c r="G181" s="152"/>
      <c r="H181" s="152"/>
      <c r="I181" s="152"/>
      <c r="J181" s="152"/>
      <c r="K181" s="152"/>
      <c r="L181" s="152"/>
      <c r="M181" s="152"/>
      <c r="N181" s="152"/>
      <c r="O181" s="152"/>
      <c r="P181" s="152"/>
      <c r="Q181" s="152"/>
      <c r="R181" s="148"/>
      <c r="S181" s="152"/>
      <c r="T181" s="152"/>
      <c r="U181" s="152"/>
      <c r="V181" s="152"/>
      <c r="W181" s="152"/>
      <c r="X181" s="152"/>
      <c r="Y181" s="152"/>
      <c r="Z181" s="152"/>
      <c r="AA181" s="152"/>
      <c r="AB181" s="152"/>
      <c r="AC181" s="152"/>
    </row>
    <row r="182" spans="1:88" x14ac:dyDescent="0.25">
      <c r="A182" s="152"/>
      <c r="B182" s="488"/>
      <c r="C182" s="152"/>
      <c r="D182" s="152"/>
      <c r="E182" s="152"/>
      <c r="F182" s="152"/>
      <c r="G182" s="152"/>
      <c r="H182" s="152"/>
      <c r="I182" s="152"/>
      <c r="J182" s="152"/>
      <c r="K182" s="152"/>
      <c r="L182" s="152"/>
      <c r="M182" s="152"/>
      <c r="N182" s="152"/>
      <c r="O182" s="152"/>
      <c r="P182" s="152"/>
      <c r="Q182" s="152"/>
      <c r="R182" s="148"/>
      <c r="S182" s="152"/>
      <c r="T182" s="152"/>
      <c r="U182" s="152"/>
      <c r="V182" s="152"/>
      <c r="W182" s="152"/>
      <c r="X182" s="152"/>
      <c r="Y182" s="152"/>
      <c r="Z182" s="152"/>
      <c r="AA182" s="152"/>
      <c r="AB182" s="152"/>
      <c r="AC182" s="152"/>
    </row>
    <row r="183" spans="1:88" x14ac:dyDescent="0.25">
      <c r="A183" s="152"/>
      <c r="B183" s="488"/>
      <c r="C183" s="152"/>
      <c r="D183" s="152"/>
      <c r="E183" s="152"/>
      <c r="F183" s="152"/>
      <c r="G183" s="152"/>
      <c r="H183" s="152"/>
      <c r="I183" s="152"/>
      <c r="J183" s="152"/>
      <c r="K183" s="152"/>
      <c r="L183" s="152"/>
      <c r="M183" s="152"/>
      <c r="N183" s="152"/>
      <c r="O183" s="152"/>
      <c r="P183" s="152"/>
      <c r="Q183" s="152"/>
      <c r="R183" s="148"/>
      <c r="S183" s="152"/>
      <c r="T183" s="152"/>
      <c r="U183" s="152"/>
      <c r="V183" s="152"/>
      <c r="W183" s="152"/>
      <c r="X183" s="152"/>
      <c r="Y183" s="152"/>
      <c r="Z183" s="152"/>
      <c r="AA183" s="152"/>
      <c r="AB183" s="152"/>
      <c r="AC183" s="152"/>
    </row>
    <row r="184" spans="1:88" x14ac:dyDescent="0.25">
      <c r="A184" s="152"/>
      <c r="B184" s="488"/>
      <c r="C184" s="152"/>
      <c r="D184" s="152"/>
      <c r="E184" s="152"/>
      <c r="F184" s="152"/>
      <c r="G184" s="152"/>
      <c r="H184" s="152"/>
      <c r="I184" s="152"/>
      <c r="J184" s="152"/>
      <c r="K184" s="152"/>
      <c r="L184" s="152"/>
      <c r="M184" s="152"/>
      <c r="N184" s="152"/>
      <c r="O184" s="152"/>
      <c r="P184" s="152"/>
      <c r="Q184" s="152"/>
      <c r="R184" s="148"/>
      <c r="S184" s="152"/>
      <c r="T184" s="152"/>
      <c r="U184" s="152"/>
      <c r="V184" s="152"/>
      <c r="W184" s="152"/>
      <c r="X184" s="152"/>
      <c r="Y184" s="152"/>
      <c r="Z184" s="152"/>
      <c r="AA184" s="152"/>
      <c r="AB184" s="152"/>
      <c r="AC184" s="152"/>
    </row>
  </sheetData>
  <autoFilter ref="A7:AC7"/>
  <mergeCells count="13">
    <mergeCell ref="X5:Z5"/>
    <mergeCell ref="AA5:AB5"/>
    <mergeCell ref="AC5:AC6"/>
    <mergeCell ref="A3:AC3"/>
    <mergeCell ref="A5:A6"/>
    <mergeCell ref="B5:B6"/>
    <mergeCell ref="C5:H5"/>
    <mergeCell ref="I5:K5"/>
    <mergeCell ref="L5:N5"/>
    <mergeCell ref="O5:P5"/>
    <mergeCell ref="Q5:R5"/>
    <mergeCell ref="S5:T5"/>
    <mergeCell ref="U5:W5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BM184"/>
  <sheetViews>
    <sheetView zoomScale="80" zoomScaleNormal="80" workbookViewId="0">
      <pane ySplit="7" topLeftCell="A41" activePane="bottomLeft" state="frozen"/>
      <selection activeCell="A2" sqref="A2"/>
      <selection pane="bottomLeft" activeCell="AC5" sqref="AC5:AC6"/>
    </sheetView>
  </sheetViews>
  <sheetFormatPr defaultRowHeight="15" x14ac:dyDescent="0.25"/>
  <cols>
    <col min="1" max="1" width="26.85546875" customWidth="1"/>
    <col min="2" max="2" width="7.5703125" style="489" customWidth="1"/>
    <col min="3" max="3" width="6.5703125" customWidth="1"/>
    <col min="4" max="5" width="6.42578125" customWidth="1"/>
    <col min="6" max="6" width="6.5703125" customWidth="1"/>
    <col min="7" max="8" width="6.42578125" customWidth="1"/>
    <col min="9" max="10" width="13.42578125" customWidth="1"/>
    <col min="11" max="11" width="13.42578125" style="171" customWidth="1"/>
    <col min="12" max="29" width="13.42578125" customWidth="1"/>
  </cols>
  <sheetData>
    <row r="1" spans="1:33" ht="18" customHeight="1" x14ac:dyDescent="0.25">
      <c r="A1" s="308" t="s">
        <v>494</v>
      </c>
      <c r="B1" s="480"/>
      <c r="C1" s="172"/>
      <c r="D1" s="172"/>
      <c r="E1" s="172"/>
      <c r="F1" s="172"/>
      <c r="G1" s="172"/>
      <c r="H1" s="172"/>
      <c r="I1" s="172"/>
      <c r="J1" s="172"/>
      <c r="K1" s="170"/>
      <c r="L1" s="172"/>
      <c r="M1" s="172"/>
      <c r="N1" s="172"/>
      <c r="O1" s="172"/>
      <c r="P1" s="172"/>
      <c r="Q1" s="172"/>
      <c r="R1" s="172"/>
      <c r="S1" s="23"/>
      <c r="T1" s="172"/>
      <c r="U1" s="172"/>
      <c r="V1" s="172"/>
      <c r="W1" s="172"/>
      <c r="X1" s="172"/>
      <c r="Y1" s="172"/>
      <c r="Z1" s="172"/>
      <c r="AA1" s="172"/>
      <c r="AB1" s="172"/>
      <c r="AC1" s="172" t="s">
        <v>479</v>
      </c>
    </row>
    <row r="2" spans="1:33" ht="10.5" customHeight="1" x14ac:dyDescent="0.25">
      <c r="A2" s="172"/>
      <c r="B2" s="480"/>
      <c r="C2" s="172"/>
      <c r="D2" s="172"/>
      <c r="E2" s="172"/>
      <c r="F2" s="172"/>
      <c r="G2" s="172"/>
      <c r="H2" s="172"/>
      <c r="I2" s="172"/>
      <c r="J2" s="172"/>
      <c r="K2" s="170"/>
      <c r="L2" s="172"/>
      <c r="M2" s="172"/>
      <c r="N2" s="172"/>
      <c r="O2" s="172"/>
      <c r="P2" s="172"/>
      <c r="Q2" s="172"/>
      <c r="R2" s="172"/>
      <c r="S2" s="23"/>
      <c r="T2" s="172"/>
      <c r="U2" s="172"/>
      <c r="V2" s="172"/>
      <c r="W2" s="172"/>
      <c r="X2" s="172"/>
      <c r="Y2" s="172"/>
      <c r="Z2" s="172"/>
      <c r="AA2" s="172"/>
      <c r="AB2" s="172"/>
      <c r="AC2" s="172"/>
    </row>
    <row r="3" spans="1:33" s="20" customFormat="1" ht="16.5" customHeight="1" x14ac:dyDescent="0.25">
      <c r="A3" s="598" t="s">
        <v>413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9"/>
      <c r="P3" s="599"/>
      <c r="Q3" s="599"/>
      <c r="R3" s="599"/>
      <c r="S3" s="599"/>
      <c r="T3" s="599"/>
      <c r="U3" s="599"/>
      <c r="V3" s="599"/>
      <c r="W3" s="599"/>
      <c r="X3" s="599"/>
      <c r="Y3" s="599"/>
      <c r="Z3" s="599"/>
      <c r="AA3" s="599"/>
      <c r="AB3" s="599"/>
      <c r="AC3" s="599"/>
      <c r="AD3" s="19"/>
      <c r="AE3" s="19"/>
      <c r="AF3" s="19"/>
      <c r="AG3" s="19"/>
    </row>
    <row r="4" spans="1:33" s="20" customFormat="1" ht="12" customHeight="1" x14ac:dyDescent="0.25">
      <c r="A4" s="166"/>
      <c r="B4" s="528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9"/>
      <c r="AE4" s="19"/>
      <c r="AF4" s="19"/>
      <c r="AG4" s="19"/>
    </row>
    <row r="5" spans="1:33" s="1" customFormat="1" ht="42" customHeight="1" x14ac:dyDescent="0.25">
      <c r="A5" s="593" t="s">
        <v>407</v>
      </c>
      <c r="B5" s="595" t="s">
        <v>13</v>
      </c>
      <c r="C5" s="635" t="s">
        <v>0</v>
      </c>
      <c r="D5" s="635"/>
      <c r="E5" s="635"/>
      <c r="F5" s="635"/>
      <c r="G5" s="635"/>
      <c r="H5" s="635"/>
      <c r="I5" s="637" t="s">
        <v>329</v>
      </c>
      <c r="J5" s="638"/>
      <c r="K5" s="639"/>
      <c r="L5" s="637" t="s">
        <v>14</v>
      </c>
      <c r="M5" s="638"/>
      <c r="N5" s="639"/>
      <c r="O5" s="578" t="s">
        <v>15</v>
      </c>
      <c r="P5" s="582"/>
      <c r="Q5" s="578" t="s">
        <v>432</v>
      </c>
      <c r="R5" s="597"/>
      <c r="S5" s="635" t="s">
        <v>16</v>
      </c>
      <c r="T5" s="635"/>
      <c r="U5" s="578" t="s">
        <v>1</v>
      </c>
      <c r="V5" s="640"/>
      <c r="W5" s="579"/>
      <c r="X5" s="632" t="s">
        <v>281</v>
      </c>
      <c r="Y5" s="633"/>
      <c r="Z5" s="634"/>
      <c r="AA5" s="635" t="s">
        <v>18</v>
      </c>
      <c r="AB5" s="578"/>
      <c r="AC5" s="645" t="s">
        <v>417</v>
      </c>
      <c r="AD5" s="5"/>
      <c r="AE5" s="5"/>
      <c r="AF5" s="5"/>
      <c r="AG5" s="5"/>
    </row>
    <row r="6" spans="1:33" s="5" customFormat="1" ht="60.75" customHeight="1" x14ac:dyDescent="0.25">
      <c r="A6" s="636"/>
      <c r="B6" s="596"/>
      <c r="C6" s="9" t="s">
        <v>2</v>
      </c>
      <c r="D6" s="9" t="s">
        <v>3</v>
      </c>
      <c r="E6" s="9" t="s">
        <v>4</v>
      </c>
      <c r="F6" s="9" t="s">
        <v>5</v>
      </c>
      <c r="G6" s="9" t="s">
        <v>6</v>
      </c>
      <c r="H6" s="9" t="s">
        <v>7</v>
      </c>
      <c r="I6" s="456" t="s">
        <v>491</v>
      </c>
      <c r="J6" s="169" t="s">
        <v>327</v>
      </c>
      <c r="K6" s="175" t="s">
        <v>19</v>
      </c>
      <c r="L6" s="456" t="s">
        <v>491</v>
      </c>
      <c r="M6" s="168" t="s">
        <v>327</v>
      </c>
      <c r="N6" s="176" t="s">
        <v>19</v>
      </c>
      <c r="O6" s="456" t="s">
        <v>491</v>
      </c>
      <c r="P6" s="176" t="s">
        <v>19</v>
      </c>
      <c r="Q6" s="456" t="s">
        <v>491</v>
      </c>
      <c r="R6" s="176" t="s">
        <v>19</v>
      </c>
      <c r="S6" s="456" t="s">
        <v>491</v>
      </c>
      <c r="T6" s="176" t="s">
        <v>19</v>
      </c>
      <c r="U6" s="456" t="s">
        <v>491</v>
      </c>
      <c r="V6" s="168" t="s">
        <v>327</v>
      </c>
      <c r="W6" s="176" t="s">
        <v>19</v>
      </c>
      <c r="X6" s="458" t="s">
        <v>491</v>
      </c>
      <c r="Y6" s="180" t="s">
        <v>327</v>
      </c>
      <c r="Z6" s="176" t="s">
        <v>19</v>
      </c>
      <c r="AA6" s="9" t="s">
        <v>8</v>
      </c>
      <c r="AB6" s="16" t="s">
        <v>9</v>
      </c>
      <c r="AC6" s="646"/>
    </row>
    <row r="7" spans="1:33" s="6" customFormat="1" x14ac:dyDescent="0.25">
      <c r="A7" s="110" t="s">
        <v>10</v>
      </c>
      <c r="B7" s="505" t="s">
        <v>11</v>
      </c>
      <c r="C7" s="110">
        <v>1</v>
      </c>
      <c r="D7" s="110">
        <v>2</v>
      </c>
      <c r="E7" s="110">
        <v>3</v>
      </c>
      <c r="F7" s="110">
        <v>4</v>
      </c>
      <c r="G7" s="110">
        <v>5</v>
      </c>
      <c r="H7" s="110">
        <v>6</v>
      </c>
      <c r="I7" s="110">
        <v>7</v>
      </c>
      <c r="J7" s="110">
        <v>8</v>
      </c>
      <c r="K7" s="110">
        <v>9</v>
      </c>
      <c r="L7" s="110">
        <v>10</v>
      </c>
      <c r="M7" s="110">
        <v>11</v>
      </c>
      <c r="N7" s="110">
        <v>12</v>
      </c>
      <c r="O7" s="110">
        <v>13</v>
      </c>
      <c r="P7" s="110">
        <v>14</v>
      </c>
      <c r="Q7" s="110">
        <v>15</v>
      </c>
      <c r="R7" s="110">
        <v>16</v>
      </c>
      <c r="S7" s="110">
        <v>17</v>
      </c>
      <c r="T7" s="110">
        <v>18</v>
      </c>
      <c r="U7" s="110">
        <v>19</v>
      </c>
      <c r="V7" s="110">
        <v>20</v>
      </c>
      <c r="W7" s="110">
        <v>21</v>
      </c>
      <c r="X7" s="110">
        <v>22</v>
      </c>
      <c r="Y7" s="110">
        <v>23</v>
      </c>
      <c r="Z7" s="110">
        <v>24</v>
      </c>
      <c r="AA7" s="110">
        <v>25</v>
      </c>
      <c r="AB7" s="110">
        <v>26</v>
      </c>
      <c r="AC7" s="110">
        <v>27</v>
      </c>
      <c r="AD7" s="2"/>
      <c r="AE7" s="2"/>
      <c r="AF7" s="2"/>
      <c r="AG7" s="2"/>
    </row>
    <row r="8" spans="1:33" s="52" customFormat="1" x14ac:dyDescent="0.25">
      <c r="A8" s="126"/>
      <c r="B8" s="529">
        <v>1</v>
      </c>
      <c r="C8" s="124" t="s">
        <v>290</v>
      </c>
      <c r="D8" s="124" t="s">
        <v>290</v>
      </c>
      <c r="E8" s="124" t="s">
        <v>290</v>
      </c>
      <c r="F8" s="124" t="s">
        <v>290</v>
      </c>
      <c r="G8" s="124" t="s">
        <v>290</v>
      </c>
      <c r="H8" s="124" t="s">
        <v>290</v>
      </c>
      <c r="I8" s="124" t="s">
        <v>290</v>
      </c>
      <c r="J8" s="124" t="s">
        <v>290</v>
      </c>
      <c r="K8" s="124" t="s">
        <v>290</v>
      </c>
      <c r="L8" s="124" t="s">
        <v>290</v>
      </c>
      <c r="M8" s="124" t="s">
        <v>290</v>
      </c>
      <c r="N8" s="124" t="s">
        <v>290</v>
      </c>
      <c r="O8" s="124" t="s">
        <v>290</v>
      </c>
      <c r="P8" s="124" t="s">
        <v>290</v>
      </c>
      <c r="Q8" s="124" t="s">
        <v>290</v>
      </c>
      <c r="R8" s="124" t="s">
        <v>290</v>
      </c>
      <c r="S8" s="124" t="s">
        <v>290</v>
      </c>
      <c r="T8" s="124" t="s">
        <v>290</v>
      </c>
      <c r="U8" s="124" t="s">
        <v>290</v>
      </c>
      <c r="V8" s="124" t="s">
        <v>290</v>
      </c>
      <c r="W8" s="124" t="s">
        <v>290</v>
      </c>
      <c r="X8" s="124" t="s">
        <v>290</v>
      </c>
      <c r="Y8" s="124" t="s">
        <v>290</v>
      </c>
      <c r="Z8" s="124" t="s">
        <v>290</v>
      </c>
      <c r="AA8" s="124" t="s">
        <v>290</v>
      </c>
      <c r="AB8" s="124" t="s">
        <v>290</v>
      </c>
      <c r="AC8" s="124" t="s">
        <v>290</v>
      </c>
      <c r="AD8" s="51"/>
      <c r="AE8" s="51"/>
      <c r="AF8" s="51"/>
      <c r="AG8" s="51"/>
    </row>
    <row r="9" spans="1:33" s="52" customFormat="1" x14ac:dyDescent="0.25">
      <c r="A9" s="80" t="s">
        <v>51</v>
      </c>
      <c r="B9" s="497" t="s">
        <v>151</v>
      </c>
      <c r="C9" s="261">
        <f>SUM('Раздел 3 таблица 1'!C9+'Раздел 3 таблица 2'!C9)</f>
        <v>0</v>
      </c>
      <c r="D9" s="261">
        <f>SUM('Раздел 3 таблица 1'!D9+'Раздел 3 таблица 2'!D9)</f>
        <v>0</v>
      </c>
      <c r="E9" s="261">
        <f>SUM('Раздел 3 таблица 1'!E9+'Раздел 3 таблица 2'!E9)</f>
        <v>0</v>
      </c>
      <c r="F9" s="261">
        <f>SUM('Раздел 3 таблица 1'!F9+'Раздел 3 таблица 2'!F9)</f>
        <v>0</v>
      </c>
      <c r="G9" s="261">
        <f>SUM('Раздел 3 таблица 1'!G9+'Раздел 3 таблица 2'!G9)</f>
        <v>0</v>
      </c>
      <c r="H9" s="261">
        <f>SUM('Раздел 3 таблица 1'!H9+'Раздел 3 таблица 2'!H9)</f>
        <v>0</v>
      </c>
      <c r="I9" s="261">
        <f>SUM('Раздел 3 таблица 1'!I9+'Раздел 3 таблица 2'!I9)</f>
        <v>0</v>
      </c>
      <c r="J9" s="261">
        <f>SUM('Раздел 3 таблица 1'!J9+'Раздел 3 таблица 2'!J9)</f>
        <v>0</v>
      </c>
      <c r="K9" s="174">
        <f>SUM(C9:H9)</f>
        <v>0</v>
      </c>
      <c r="L9" s="261">
        <f>'Раздел 3 таблица 1'!L9+'Раздел 3 таблица 2'!L9</f>
        <v>0</v>
      </c>
      <c r="M9" s="261">
        <f>'Раздел 3 таблица 1'!M9+'Раздел 3 таблица 2'!M9</f>
        <v>0</v>
      </c>
      <c r="N9" s="263">
        <f>'Раздел 3 таблица 1'!N9+'Раздел 3 таблица 2'!N9</f>
        <v>0</v>
      </c>
      <c r="O9" s="261">
        <f>'Раздел 3 таблица 1'!O9+'Раздел 3 таблица 2'!O9</f>
        <v>0</v>
      </c>
      <c r="P9" s="263">
        <f>'Раздел 3 таблица 1'!P9+'Раздел 3 таблица 2'!P9</f>
        <v>0</v>
      </c>
      <c r="Q9" s="261">
        <f>'Раздел 3 таблица 1'!Q9+'Раздел 3 таблица 2'!Q9</f>
        <v>0</v>
      </c>
      <c r="R9" s="263">
        <f>'Раздел 3 таблица 1'!R9+'Раздел 3 таблица 2'!R9</f>
        <v>0</v>
      </c>
      <c r="S9" s="261">
        <f>'Раздел 3 таблица 1'!S9+'Раздел 3 таблица 2'!S9</f>
        <v>0</v>
      </c>
      <c r="T9" s="263">
        <f>'Раздел 3 таблица 1'!T9+'Раздел 3 таблица 2'!T9</f>
        <v>0</v>
      </c>
      <c r="U9" s="261">
        <f>'Раздел 3 таблица 1'!U9+'Раздел 3 таблица 2'!U9</f>
        <v>0</v>
      </c>
      <c r="V9" s="261">
        <f>'Раздел 3 таблица 1'!V9+'Раздел 3 таблица 2'!V9</f>
        <v>0</v>
      </c>
      <c r="W9" s="263">
        <f>'Раздел 3 таблица 1'!W9+'Раздел 3 таблица 2'!W9</f>
        <v>0</v>
      </c>
      <c r="X9" s="181">
        <f>SUM(I9,L9,O9,Q9,S9,U9)</f>
        <v>0</v>
      </c>
      <c r="Y9" s="181">
        <f>SUM(J9,M9,V9)</f>
        <v>0</v>
      </c>
      <c r="Z9" s="93">
        <f>SUM(K9,N9,P9,R9,T9,W9)</f>
        <v>0</v>
      </c>
      <c r="AA9" s="8">
        <f>'Раздел 3 таблица 1'!AA9+'Раздел 3 таблица 2'!AA9</f>
        <v>0</v>
      </c>
      <c r="AB9" s="124" t="s">
        <v>290</v>
      </c>
      <c r="AC9" s="8">
        <f>'Раздел 3 таблица 1'!AC9+'Раздел 3 таблица 2'!AC9</f>
        <v>0</v>
      </c>
      <c r="AD9" s="51"/>
      <c r="AE9" s="51"/>
      <c r="AF9" s="51"/>
      <c r="AG9" s="51"/>
    </row>
    <row r="10" spans="1:33" s="52" customFormat="1" x14ac:dyDescent="0.25">
      <c r="A10" s="80" t="s">
        <v>52</v>
      </c>
      <c r="B10" s="497" t="s">
        <v>152</v>
      </c>
      <c r="C10" s="261">
        <f>SUM('Раздел 3 таблица 1'!C10+'Раздел 3 таблица 2'!C10)</f>
        <v>0</v>
      </c>
      <c r="D10" s="261">
        <f>SUM('Раздел 3 таблица 1'!D10+'Раздел 3 таблица 2'!D10)</f>
        <v>0</v>
      </c>
      <c r="E10" s="261">
        <f>SUM('Раздел 3 таблица 1'!E10+'Раздел 3 таблица 2'!E10)</f>
        <v>0</v>
      </c>
      <c r="F10" s="261">
        <f>SUM('Раздел 3 таблица 1'!F10+'Раздел 3 таблица 2'!F10)</f>
        <v>0</v>
      </c>
      <c r="G10" s="261">
        <f>SUM('Раздел 3 таблица 1'!G10+'Раздел 3 таблица 2'!G10)</f>
        <v>0</v>
      </c>
      <c r="H10" s="261">
        <f>SUM('Раздел 3 таблица 1'!H10+'Раздел 3 таблица 2'!H10)</f>
        <v>0</v>
      </c>
      <c r="I10" s="261">
        <f>SUM('Раздел 3 таблица 1'!I10+'Раздел 3 таблица 2'!I10)</f>
        <v>0</v>
      </c>
      <c r="J10" s="261">
        <f>SUM('Раздел 3 таблица 1'!J10+'Раздел 3 таблица 2'!J10)</f>
        <v>0</v>
      </c>
      <c r="K10" s="174">
        <f t="shared" ref="K10:K73" si="0">SUM(C10:H10)</f>
        <v>0</v>
      </c>
      <c r="L10" s="261">
        <f>'Раздел 3 таблица 1'!L10+'Раздел 3 таблица 2'!L10</f>
        <v>0</v>
      </c>
      <c r="M10" s="261">
        <f>'Раздел 3 таблица 1'!M10+'Раздел 3 таблица 2'!M10</f>
        <v>0</v>
      </c>
      <c r="N10" s="263">
        <f>'Раздел 3 таблица 1'!N10+'Раздел 3 таблица 2'!N10</f>
        <v>0</v>
      </c>
      <c r="O10" s="261">
        <f>'Раздел 3 таблица 1'!O10+'Раздел 3 таблица 2'!O10</f>
        <v>0</v>
      </c>
      <c r="P10" s="263">
        <f>'Раздел 3 таблица 1'!P10+'Раздел 3 таблица 2'!P10</f>
        <v>0</v>
      </c>
      <c r="Q10" s="261">
        <f>'Раздел 3 таблица 1'!Q10+'Раздел 3 таблица 2'!Q10</f>
        <v>0</v>
      </c>
      <c r="R10" s="263">
        <f>'Раздел 3 таблица 1'!R10+'Раздел 3 таблица 2'!R10</f>
        <v>0</v>
      </c>
      <c r="S10" s="261">
        <f>'Раздел 3 таблица 1'!S10+'Раздел 3 таблица 2'!S10</f>
        <v>0</v>
      </c>
      <c r="T10" s="263">
        <f>'Раздел 3 таблица 1'!T10+'Раздел 3 таблица 2'!T10</f>
        <v>0</v>
      </c>
      <c r="U10" s="261">
        <f>'Раздел 3 таблица 1'!U10+'Раздел 3 таблица 2'!U10</f>
        <v>0</v>
      </c>
      <c r="V10" s="261">
        <f>'Раздел 3 таблица 1'!V10+'Раздел 3 таблица 2'!V10</f>
        <v>0</v>
      </c>
      <c r="W10" s="263">
        <f>'Раздел 3 таблица 1'!W10+'Раздел 3 таблица 2'!W10</f>
        <v>0</v>
      </c>
      <c r="X10" s="181">
        <f t="shared" ref="X10:X73" si="1">SUM(I10,L10,O10,Q10,S10,U10)</f>
        <v>0</v>
      </c>
      <c r="Y10" s="181">
        <f t="shared" ref="Y10:Y73" si="2">SUM(J10,M10,V10)</f>
        <v>0</v>
      </c>
      <c r="Z10" s="93">
        <f t="shared" ref="Z10:Z73" si="3">SUM(K10,N10,P10,R10,T10,W10)</f>
        <v>0</v>
      </c>
      <c r="AA10" s="8">
        <f>'Раздел 3 таблица 1'!AA10+'Раздел 3 таблица 2'!AA10</f>
        <v>0</v>
      </c>
      <c r="AB10" s="124" t="s">
        <v>290</v>
      </c>
      <c r="AC10" s="8">
        <f>'Раздел 3 таблица 1'!AC10+'Раздел 3 таблица 2'!AC10</f>
        <v>0</v>
      </c>
    </row>
    <row r="11" spans="1:33" s="52" customFormat="1" x14ac:dyDescent="0.25">
      <c r="A11" s="80" t="s">
        <v>53</v>
      </c>
      <c r="B11" s="497" t="s">
        <v>153</v>
      </c>
      <c r="C11" s="261">
        <f>SUM('Раздел 3 таблица 1'!C11+'Раздел 3 таблица 2'!C11)</f>
        <v>0</v>
      </c>
      <c r="D11" s="261">
        <f>SUM('Раздел 3 таблица 1'!D11+'Раздел 3 таблица 2'!D11)</f>
        <v>0</v>
      </c>
      <c r="E11" s="261">
        <f>SUM('Раздел 3 таблица 1'!E11+'Раздел 3 таблица 2'!E11)</f>
        <v>0</v>
      </c>
      <c r="F11" s="261">
        <f>SUM('Раздел 3 таблица 1'!F11+'Раздел 3 таблица 2'!F11)</f>
        <v>0</v>
      </c>
      <c r="G11" s="261">
        <f>SUM('Раздел 3 таблица 1'!G11+'Раздел 3 таблица 2'!G11)</f>
        <v>0</v>
      </c>
      <c r="H11" s="261">
        <f>SUM('Раздел 3 таблица 1'!H11+'Раздел 3 таблица 2'!H11)</f>
        <v>0</v>
      </c>
      <c r="I11" s="261">
        <f>SUM('Раздел 3 таблица 1'!I11+'Раздел 3 таблица 2'!I11)</f>
        <v>0</v>
      </c>
      <c r="J11" s="261">
        <f>SUM('Раздел 3 таблица 1'!J11+'Раздел 3 таблица 2'!J11)</f>
        <v>0</v>
      </c>
      <c r="K11" s="174">
        <f t="shared" si="0"/>
        <v>0</v>
      </c>
      <c r="L11" s="261">
        <f>'Раздел 3 таблица 1'!L11+'Раздел 3 таблица 2'!L11</f>
        <v>0</v>
      </c>
      <c r="M11" s="261">
        <f>'Раздел 3 таблица 1'!M11+'Раздел 3 таблица 2'!M11</f>
        <v>0</v>
      </c>
      <c r="N11" s="263">
        <f>'Раздел 3 таблица 1'!N11+'Раздел 3 таблица 2'!N11</f>
        <v>0</v>
      </c>
      <c r="O11" s="261">
        <f>'Раздел 3 таблица 1'!O11+'Раздел 3 таблица 2'!O11</f>
        <v>0</v>
      </c>
      <c r="P11" s="263">
        <f>'Раздел 3 таблица 1'!P11+'Раздел 3 таблица 2'!P11</f>
        <v>0</v>
      </c>
      <c r="Q11" s="261">
        <f>'Раздел 3 таблица 1'!Q11+'Раздел 3 таблица 2'!Q11</f>
        <v>0</v>
      </c>
      <c r="R11" s="263">
        <f>'Раздел 3 таблица 1'!R11+'Раздел 3 таблица 2'!R11</f>
        <v>0</v>
      </c>
      <c r="S11" s="261">
        <f>'Раздел 3 таблица 1'!S11+'Раздел 3 таблица 2'!S11</f>
        <v>0</v>
      </c>
      <c r="T11" s="263">
        <f>'Раздел 3 таблица 1'!T11+'Раздел 3 таблица 2'!T11</f>
        <v>0</v>
      </c>
      <c r="U11" s="261">
        <f>'Раздел 3 таблица 1'!U11+'Раздел 3 таблица 2'!U11</f>
        <v>0</v>
      </c>
      <c r="V11" s="261">
        <f>'Раздел 3 таблица 1'!V11+'Раздел 3 таблица 2'!V11</f>
        <v>0</v>
      </c>
      <c r="W11" s="263">
        <f>'Раздел 3 таблица 1'!W11+'Раздел 3 таблица 2'!W11</f>
        <v>0</v>
      </c>
      <c r="X11" s="181">
        <f t="shared" si="1"/>
        <v>0</v>
      </c>
      <c r="Y11" s="181">
        <f t="shared" si="2"/>
        <v>0</v>
      </c>
      <c r="Z11" s="93">
        <f t="shared" si="3"/>
        <v>0</v>
      </c>
      <c r="AA11" s="8">
        <f>'Раздел 3 таблица 1'!AA11+'Раздел 3 таблица 2'!AA11</f>
        <v>0</v>
      </c>
      <c r="AB11" s="124" t="s">
        <v>290</v>
      </c>
      <c r="AC11" s="8">
        <f>'Раздел 3 таблица 1'!AC11+'Раздел 3 таблица 2'!AC11</f>
        <v>0</v>
      </c>
    </row>
    <row r="12" spans="1:33" s="52" customFormat="1" x14ac:dyDescent="0.25">
      <c r="A12" s="80" t="s">
        <v>338</v>
      </c>
      <c r="B12" s="497" t="s">
        <v>154</v>
      </c>
      <c r="C12" s="261">
        <f>SUM('Раздел 3 таблица 1'!C12+'Раздел 3 таблица 2'!C12)</f>
        <v>0</v>
      </c>
      <c r="D12" s="261">
        <f>SUM('Раздел 3 таблица 1'!D12+'Раздел 3 таблица 2'!D12)</f>
        <v>0</v>
      </c>
      <c r="E12" s="261">
        <f>SUM('Раздел 3 таблица 1'!E12+'Раздел 3 таблица 2'!E12)</f>
        <v>0</v>
      </c>
      <c r="F12" s="261">
        <f>SUM('Раздел 3 таблица 1'!F12+'Раздел 3 таблица 2'!F12)</f>
        <v>0</v>
      </c>
      <c r="G12" s="261">
        <f>SUM('Раздел 3 таблица 1'!G12+'Раздел 3 таблица 2'!G12)</f>
        <v>0</v>
      </c>
      <c r="H12" s="261">
        <f>SUM('Раздел 3 таблица 1'!H12+'Раздел 3 таблица 2'!H12)</f>
        <v>0</v>
      </c>
      <c r="I12" s="261">
        <f>SUM('Раздел 3 таблица 1'!I12+'Раздел 3 таблица 2'!I12)</f>
        <v>0</v>
      </c>
      <c r="J12" s="261">
        <f>SUM('Раздел 3 таблица 1'!J12+'Раздел 3 таблица 2'!J12)</f>
        <v>0</v>
      </c>
      <c r="K12" s="174">
        <f t="shared" si="0"/>
        <v>0</v>
      </c>
      <c r="L12" s="261">
        <f>'Раздел 3 таблица 1'!L12+'Раздел 3 таблица 2'!L12</f>
        <v>0</v>
      </c>
      <c r="M12" s="261">
        <f>'Раздел 3 таблица 1'!M12+'Раздел 3 таблица 2'!M12</f>
        <v>0</v>
      </c>
      <c r="N12" s="263">
        <f>'Раздел 3 таблица 1'!N12+'Раздел 3 таблица 2'!N12</f>
        <v>0</v>
      </c>
      <c r="O12" s="261">
        <f>'Раздел 3 таблица 1'!O12+'Раздел 3 таблица 2'!O12</f>
        <v>0</v>
      </c>
      <c r="P12" s="263">
        <f>'Раздел 3 таблица 1'!P12+'Раздел 3 таблица 2'!P12</f>
        <v>0</v>
      </c>
      <c r="Q12" s="261">
        <f>'Раздел 3 таблица 1'!Q12+'Раздел 3 таблица 2'!Q12</f>
        <v>0</v>
      </c>
      <c r="R12" s="263">
        <f>'Раздел 3 таблица 1'!R12+'Раздел 3 таблица 2'!R12</f>
        <v>0</v>
      </c>
      <c r="S12" s="261">
        <f>'Раздел 3 таблица 1'!S12+'Раздел 3 таблица 2'!S12</f>
        <v>0</v>
      </c>
      <c r="T12" s="263">
        <f>'Раздел 3 таблица 1'!T12+'Раздел 3 таблица 2'!T12</f>
        <v>0</v>
      </c>
      <c r="U12" s="261">
        <f>'Раздел 3 таблица 1'!U12+'Раздел 3 таблица 2'!U12</f>
        <v>0</v>
      </c>
      <c r="V12" s="261">
        <f>'Раздел 3 таблица 1'!V12+'Раздел 3 таблица 2'!V12</f>
        <v>0</v>
      </c>
      <c r="W12" s="263">
        <f>'Раздел 3 таблица 1'!W12+'Раздел 3 таблица 2'!W12</f>
        <v>0</v>
      </c>
      <c r="X12" s="181">
        <f t="shared" si="1"/>
        <v>0</v>
      </c>
      <c r="Y12" s="181">
        <f t="shared" si="2"/>
        <v>0</v>
      </c>
      <c r="Z12" s="93">
        <f t="shared" si="3"/>
        <v>0</v>
      </c>
      <c r="AA12" s="8">
        <f>'Раздел 3 таблица 1'!AA12+'Раздел 3 таблица 2'!AA12</f>
        <v>0</v>
      </c>
      <c r="AB12" s="124" t="s">
        <v>290</v>
      </c>
      <c r="AC12" s="8">
        <f>'Раздел 3 таблица 1'!AC12+'Раздел 3 таблица 2'!AC12</f>
        <v>0</v>
      </c>
    </row>
    <row r="13" spans="1:33" s="52" customFormat="1" x14ac:dyDescent="0.25">
      <c r="A13" s="80" t="s">
        <v>54</v>
      </c>
      <c r="B13" s="497" t="s">
        <v>155</v>
      </c>
      <c r="C13" s="261">
        <f>SUM('Раздел 3 таблица 1'!C13+'Раздел 3 таблица 2'!C13)</f>
        <v>0</v>
      </c>
      <c r="D13" s="261">
        <f>SUM('Раздел 3 таблица 1'!D13+'Раздел 3 таблица 2'!D13)</f>
        <v>0</v>
      </c>
      <c r="E13" s="261">
        <f>SUM('Раздел 3 таблица 1'!E13+'Раздел 3 таблица 2'!E13)</f>
        <v>0</v>
      </c>
      <c r="F13" s="261">
        <f>SUM('Раздел 3 таблица 1'!F13+'Раздел 3 таблица 2'!F13)</f>
        <v>0</v>
      </c>
      <c r="G13" s="261">
        <f>SUM('Раздел 3 таблица 1'!G13+'Раздел 3 таблица 2'!G13)</f>
        <v>0</v>
      </c>
      <c r="H13" s="261">
        <f>SUM('Раздел 3 таблица 1'!H13+'Раздел 3 таблица 2'!H13)</f>
        <v>0</v>
      </c>
      <c r="I13" s="261">
        <f>SUM('Раздел 3 таблица 1'!I13+'Раздел 3 таблица 2'!I13)</f>
        <v>0</v>
      </c>
      <c r="J13" s="261">
        <f>SUM('Раздел 3 таблица 1'!J13+'Раздел 3 таблица 2'!J13)</f>
        <v>0</v>
      </c>
      <c r="K13" s="174">
        <f t="shared" si="0"/>
        <v>0</v>
      </c>
      <c r="L13" s="261">
        <f>'Раздел 3 таблица 1'!L13+'Раздел 3 таблица 2'!L13</f>
        <v>0</v>
      </c>
      <c r="M13" s="261">
        <f>'Раздел 3 таблица 1'!M13+'Раздел 3 таблица 2'!M13</f>
        <v>0</v>
      </c>
      <c r="N13" s="263">
        <f>'Раздел 3 таблица 1'!N13+'Раздел 3 таблица 2'!N13</f>
        <v>0</v>
      </c>
      <c r="O13" s="261">
        <f>'Раздел 3 таблица 1'!O13+'Раздел 3 таблица 2'!O13</f>
        <v>0</v>
      </c>
      <c r="P13" s="263">
        <f>'Раздел 3 таблица 1'!P13+'Раздел 3 таблица 2'!P13</f>
        <v>0</v>
      </c>
      <c r="Q13" s="261">
        <f>'Раздел 3 таблица 1'!Q13+'Раздел 3 таблица 2'!Q13</f>
        <v>0</v>
      </c>
      <c r="R13" s="263">
        <f>'Раздел 3 таблица 1'!R13+'Раздел 3 таблица 2'!R13</f>
        <v>0</v>
      </c>
      <c r="S13" s="261">
        <f>'Раздел 3 таблица 1'!S13+'Раздел 3 таблица 2'!S13</f>
        <v>0</v>
      </c>
      <c r="T13" s="263">
        <f>'Раздел 3 таблица 1'!T13+'Раздел 3 таблица 2'!T13</f>
        <v>0</v>
      </c>
      <c r="U13" s="261">
        <f>'Раздел 3 таблица 1'!U13+'Раздел 3 таблица 2'!U13</f>
        <v>0</v>
      </c>
      <c r="V13" s="261">
        <f>'Раздел 3 таблица 1'!V13+'Раздел 3 таблица 2'!V13</f>
        <v>0</v>
      </c>
      <c r="W13" s="263">
        <f>'Раздел 3 таблица 1'!W13+'Раздел 3 таблица 2'!W13</f>
        <v>0</v>
      </c>
      <c r="X13" s="181">
        <f t="shared" si="1"/>
        <v>0</v>
      </c>
      <c r="Y13" s="181">
        <f t="shared" si="2"/>
        <v>0</v>
      </c>
      <c r="Z13" s="93">
        <f t="shared" si="3"/>
        <v>0</v>
      </c>
      <c r="AA13" s="8">
        <f>'Раздел 3 таблица 1'!AA13+'Раздел 3 таблица 2'!AA13</f>
        <v>0</v>
      </c>
      <c r="AB13" s="124" t="s">
        <v>290</v>
      </c>
      <c r="AC13" s="8">
        <f>'Раздел 3 таблица 1'!AC13+'Раздел 3 таблица 2'!AC13</f>
        <v>0</v>
      </c>
    </row>
    <row r="14" spans="1:33" s="52" customFormat="1" x14ac:dyDescent="0.25">
      <c r="A14" s="80" t="s">
        <v>295</v>
      </c>
      <c r="B14" s="497" t="s">
        <v>156</v>
      </c>
      <c r="C14" s="261">
        <f>SUM('Раздел 3 таблица 1'!C14+'Раздел 3 таблица 2'!C14)</f>
        <v>0</v>
      </c>
      <c r="D14" s="261">
        <f>SUM('Раздел 3 таблица 1'!D14+'Раздел 3 таблица 2'!D14)</f>
        <v>0</v>
      </c>
      <c r="E14" s="261">
        <f>SUM('Раздел 3 таблица 1'!E14+'Раздел 3 таблица 2'!E14)</f>
        <v>0</v>
      </c>
      <c r="F14" s="261">
        <f>SUM('Раздел 3 таблица 1'!F14+'Раздел 3 таблица 2'!F14)</f>
        <v>0</v>
      </c>
      <c r="G14" s="261">
        <f>SUM('Раздел 3 таблица 1'!G14+'Раздел 3 таблица 2'!G14)</f>
        <v>0</v>
      </c>
      <c r="H14" s="261">
        <f>SUM('Раздел 3 таблица 1'!H14+'Раздел 3 таблица 2'!H14)</f>
        <v>0</v>
      </c>
      <c r="I14" s="261">
        <f>SUM('Раздел 3 таблица 1'!I14+'Раздел 3 таблица 2'!I14)</f>
        <v>0</v>
      </c>
      <c r="J14" s="261">
        <f>SUM('Раздел 3 таблица 1'!J14+'Раздел 3 таблица 2'!J14)</f>
        <v>0</v>
      </c>
      <c r="K14" s="174">
        <f t="shared" si="0"/>
        <v>0</v>
      </c>
      <c r="L14" s="261">
        <f>'Раздел 3 таблица 1'!L14+'Раздел 3 таблица 2'!L14</f>
        <v>0</v>
      </c>
      <c r="M14" s="261">
        <f>'Раздел 3 таблица 1'!M14+'Раздел 3 таблица 2'!M14</f>
        <v>0</v>
      </c>
      <c r="N14" s="263">
        <f>'Раздел 3 таблица 1'!N14+'Раздел 3 таблица 2'!N14</f>
        <v>0</v>
      </c>
      <c r="O14" s="261">
        <f>'Раздел 3 таблица 1'!O14+'Раздел 3 таблица 2'!O14</f>
        <v>0</v>
      </c>
      <c r="P14" s="263">
        <f>'Раздел 3 таблица 1'!P14+'Раздел 3 таблица 2'!P14</f>
        <v>0</v>
      </c>
      <c r="Q14" s="261">
        <f>'Раздел 3 таблица 1'!Q14+'Раздел 3 таблица 2'!Q14</f>
        <v>0</v>
      </c>
      <c r="R14" s="263">
        <f>'Раздел 3 таблица 1'!R14+'Раздел 3 таблица 2'!R14</f>
        <v>0</v>
      </c>
      <c r="S14" s="261">
        <f>'Раздел 3 таблица 1'!S14+'Раздел 3 таблица 2'!S14</f>
        <v>0</v>
      </c>
      <c r="T14" s="263">
        <f>'Раздел 3 таблица 1'!T14+'Раздел 3 таблица 2'!T14</f>
        <v>0</v>
      </c>
      <c r="U14" s="261">
        <f>'Раздел 3 таблица 1'!U14+'Раздел 3 таблица 2'!U14</f>
        <v>0</v>
      </c>
      <c r="V14" s="261">
        <f>'Раздел 3 таблица 1'!V14+'Раздел 3 таблица 2'!V14</f>
        <v>0</v>
      </c>
      <c r="W14" s="263">
        <f>'Раздел 3 таблица 1'!W14+'Раздел 3 таблица 2'!W14</f>
        <v>0</v>
      </c>
      <c r="X14" s="181">
        <f t="shared" si="1"/>
        <v>0</v>
      </c>
      <c r="Y14" s="181">
        <f t="shared" si="2"/>
        <v>0</v>
      </c>
      <c r="Z14" s="93">
        <f t="shared" si="3"/>
        <v>0</v>
      </c>
      <c r="AA14" s="8">
        <f>'Раздел 3 таблица 1'!AA14+'Раздел 3 таблица 2'!AA14</f>
        <v>0</v>
      </c>
      <c r="AB14" s="124" t="s">
        <v>290</v>
      </c>
      <c r="AC14" s="8">
        <f>'Раздел 3 таблица 1'!AC14+'Раздел 3 таблица 2'!AC14</f>
        <v>0</v>
      </c>
    </row>
    <row r="15" spans="1:33" s="52" customFormat="1" x14ac:dyDescent="0.25">
      <c r="A15" s="80" t="s">
        <v>55</v>
      </c>
      <c r="B15" s="497" t="s">
        <v>157</v>
      </c>
      <c r="C15" s="261">
        <f>SUM('Раздел 3 таблица 1'!C15+'Раздел 3 таблица 2'!C15)</f>
        <v>0</v>
      </c>
      <c r="D15" s="261">
        <f>SUM('Раздел 3 таблица 1'!D15+'Раздел 3 таблица 2'!D15)</f>
        <v>0</v>
      </c>
      <c r="E15" s="261">
        <f>SUM('Раздел 3 таблица 1'!E15+'Раздел 3 таблица 2'!E15)</f>
        <v>0</v>
      </c>
      <c r="F15" s="261">
        <f>SUM('Раздел 3 таблица 1'!F15+'Раздел 3 таблица 2'!F15)</f>
        <v>0</v>
      </c>
      <c r="G15" s="261">
        <f>SUM('Раздел 3 таблица 1'!G15+'Раздел 3 таблица 2'!G15)</f>
        <v>0</v>
      </c>
      <c r="H15" s="261">
        <f>SUM('Раздел 3 таблица 1'!H15+'Раздел 3 таблица 2'!H15)</f>
        <v>0</v>
      </c>
      <c r="I15" s="261">
        <f>SUM('Раздел 3 таблица 1'!I15+'Раздел 3 таблица 2'!I15)</f>
        <v>0</v>
      </c>
      <c r="J15" s="261">
        <f>SUM('Раздел 3 таблица 1'!J15+'Раздел 3 таблица 2'!J15)</f>
        <v>0</v>
      </c>
      <c r="K15" s="174">
        <f t="shared" si="0"/>
        <v>0</v>
      </c>
      <c r="L15" s="261">
        <f>'Раздел 3 таблица 1'!L15+'Раздел 3 таблица 2'!L15</f>
        <v>0</v>
      </c>
      <c r="M15" s="261">
        <f>'Раздел 3 таблица 1'!M15+'Раздел 3 таблица 2'!M15</f>
        <v>0</v>
      </c>
      <c r="N15" s="263">
        <f>'Раздел 3 таблица 1'!N15+'Раздел 3 таблица 2'!N15</f>
        <v>0</v>
      </c>
      <c r="O15" s="261">
        <f>'Раздел 3 таблица 1'!O15+'Раздел 3 таблица 2'!O15</f>
        <v>0</v>
      </c>
      <c r="P15" s="263">
        <f>'Раздел 3 таблица 1'!P15+'Раздел 3 таблица 2'!P15</f>
        <v>0</v>
      </c>
      <c r="Q15" s="261">
        <f>'Раздел 3 таблица 1'!Q15+'Раздел 3 таблица 2'!Q15</f>
        <v>0</v>
      </c>
      <c r="R15" s="263">
        <f>'Раздел 3 таблица 1'!R15+'Раздел 3 таблица 2'!R15</f>
        <v>0</v>
      </c>
      <c r="S15" s="261">
        <f>'Раздел 3 таблица 1'!S15+'Раздел 3 таблица 2'!S15</f>
        <v>0</v>
      </c>
      <c r="T15" s="263">
        <f>'Раздел 3 таблица 1'!T15+'Раздел 3 таблица 2'!T15</f>
        <v>0</v>
      </c>
      <c r="U15" s="261">
        <f>'Раздел 3 таблица 1'!U15+'Раздел 3 таблица 2'!U15</f>
        <v>0</v>
      </c>
      <c r="V15" s="261">
        <f>'Раздел 3 таблица 1'!V15+'Раздел 3 таблица 2'!V15</f>
        <v>0</v>
      </c>
      <c r="W15" s="263">
        <f>'Раздел 3 таблица 1'!W15+'Раздел 3 таблица 2'!W15</f>
        <v>0</v>
      </c>
      <c r="X15" s="181">
        <f t="shared" si="1"/>
        <v>0</v>
      </c>
      <c r="Y15" s="181">
        <f t="shared" si="2"/>
        <v>0</v>
      </c>
      <c r="Z15" s="93">
        <f t="shared" si="3"/>
        <v>0</v>
      </c>
      <c r="AA15" s="8">
        <f>'Раздел 3 таблица 1'!AA15+'Раздел 3 таблица 2'!AA15</f>
        <v>0</v>
      </c>
      <c r="AB15" s="124" t="s">
        <v>290</v>
      </c>
      <c r="AC15" s="8">
        <f>'Раздел 3 таблица 1'!AC15+'Раздел 3 таблица 2'!AC15</f>
        <v>0</v>
      </c>
    </row>
    <row r="16" spans="1:33" s="52" customFormat="1" x14ac:dyDescent="0.25">
      <c r="A16" s="80" t="s">
        <v>56</v>
      </c>
      <c r="B16" s="497" t="s">
        <v>158</v>
      </c>
      <c r="C16" s="261">
        <f>SUM('Раздел 3 таблица 1'!C16+'Раздел 3 таблица 2'!C16)</f>
        <v>0</v>
      </c>
      <c r="D16" s="261">
        <f>SUM('Раздел 3 таблица 1'!D16+'Раздел 3 таблица 2'!D16)</f>
        <v>0</v>
      </c>
      <c r="E16" s="261">
        <f>SUM('Раздел 3 таблица 1'!E16+'Раздел 3 таблица 2'!E16)</f>
        <v>0</v>
      </c>
      <c r="F16" s="261">
        <f>SUM('Раздел 3 таблица 1'!F16+'Раздел 3 таблица 2'!F16)</f>
        <v>0</v>
      </c>
      <c r="G16" s="261">
        <f>SUM('Раздел 3 таблица 1'!G16+'Раздел 3 таблица 2'!G16)</f>
        <v>0</v>
      </c>
      <c r="H16" s="261">
        <f>SUM('Раздел 3 таблица 1'!H16+'Раздел 3 таблица 2'!H16)</f>
        <v>0</v>
      </c>
      <c r="I16" s="261">
        <f>SUM('Раздел 3 таблица 1'!I16+'Раздел 3 таблица 2'!I16)</f>
        <v>0</v>
      </c>
      <c r="J16" s="261">
        <f>SUM('Раздел 3 таблица 1'!J16+'Раздел 3 таблица 2'!J16)</f>
        <v>0</v>
      </c>
      <c r="K16" s="174">
        <f t="shared" si="0"/>
        <v>0</v>
      </c>
      <c r="L16" s="261">
        <f>'Раздел 3 таблица 1'!L16+'Раздел 3 таблица 2'!L16</f>
        <v>0</v>
      </c>
      <c r="M16" s="261">
        <f>'Раздел 3 таблица 1'!M16+'Раздел 3 таблица 2'!M16</f>
        <v>0</v>
      </c>
      <c r="N16" s="263">
        <f>'Раздел 3 таблица 1'!N16+'Раздел 3 таблица 2'!N16</f>
        <v>0</v>
      </c>
      <c r="O16" s="261">
        <f>'Раздел 3 таблица 1'!O16+'Раздел 3 таблица 2'!O16</f>
        <v>0</v>
      </c>
      <c r="P16" s="263">
        <f>'Раздел 3 таблица 1'!P16+'Раздел 3 таблица 2'!P16</f>
        <v>0</v>
      </c>
      <c r="Q16" s="261">
        <f>'Раздел 3 таблица 1'!Q16+'Раздел 3 таблица 2'!Q16</f>
        <v>0</v>
      </c>
      <c r="R16" s="263">
        <f>'Раздел 3 таблица 1'!R16+'Раздел 3 таблица 2'!R16</f>
        <v>0</v>
      </c>
      <c r="S16" s="261">
        <f>'Раздел 3 таблица 1'!S16+'Раздел 3 таблица 2'!S16</f>
        <v>0</v>
      </c>
      <c r="T16" s="263">
        <f>'Раздел 3 таблица 1'!T16+'Раздел 3 таблица 2'!T16</f>
        <v>0</v>
      </c>
      <c r="U16" s="261">
        <f>'Раздел 3 таблица 1'!U16+'Раздел 3 таблица 2'!U16</f>
        <v>0</v>
      </c>
      <c r="V16" s="261">
        <f>'Раздел 3 таблица 1'!V16+'Раздел 3 таблица 2'!V16</f>
        <v>0</v>
      </c>
      <c r="W16" s="263">
        <f>'Раздел 3 таблица 1'!W16+'Раздел 3 таблица 2'!W16</f>
        <v>0</v>
      </c>
      <c r="X16" s="181">
        <f t="shared" si="1"/>
        <v>0</v>
      </c>
      <c r="Y16" s="181">
        <f t="shared" si="2"/>
        <v>0</v>
      </c>
      <c r="Z16" s="93">
        <f t="shared" si="3"/>
        <v>0</v>
      </c>
      <c r="AA16" s="8">
        <f>'Раздел 3 таблица 1'!AA16+'Раздел 3 таблица 2'!AA16</f>
        <v>0</v>
      </c>
      <c r="AB16" s="124" t="s">
        <v>290</v>
      </c>
      <c r="AC16" s="8">
        <f>'Раздел 3 таблица 1'!AC16+'Раздел 3 таблица 2'!AC16</f>
        <v>0</v>
      </c>
    </row>
    <row r="17" spans="1:29" s="52" customFormat="1" x14ac:dyDescent="0.25">
      <c r="A17" s="80" t="s">
        <v>57</v>
      </c>
      <c r="B17" s="497" t="s">
        <v>159</v>
      </c>
      <c r="C17" s="261">
        <f>SUM('Раздел 3 таблица 1'!C17+'Раздел 3 таблица 2'!C17)</f>
        <v>0</v>
      </c>
      <c r="D17" s="261">
        <f>SUM('Раздел 3 таблица 1'!D17+'Раздел 3 таблица 2'!D17)</f>
        <v>0</v>
      </c>
      <c r="E17" s="261">
        <f>SUM('Раздел 3 таблица 1'!E17+'Раздел 3 таблица 2'!E17)</f>
        <v>0</v>
      </c>
      <c r="F17" s="261">
        <f>SUM('Раздел 3 таблица 1'!F17+'Раздел 3 таблица 2'!F17)</f>
        <v>0</v>
      </c>
      <c r="G17" s="261">
        <f>SUM('Раздел 3 таблица 1'!G17+'Раздел 3 таблица 2'!G17)</f>
        <v>0</v>
      </c>
      <c r="H17" s="261">
        <f>SUM('Раздел 3 таблица 1'!H17+'Раздел 3 таблица 2'!H17)</f>
        <v>0</v>
      </c>
      <c r="I17" s="261">
        <f>SUM('Раздел 3 таблица 1'!I17+'Раздел 3 таблица 2'!I17)</f>
        <v>0</v>
      </c>
      <c r="J17" s="261">
        <f>SUM('Раздел 3 таблица 1'!J17+'Раздел 3 таблица 2'!J17)</f>
        <v>0</v>
      </c>
      <c r="K17" s="174">
        <f t="shared" si="0"/>
        <v>0</v>
      </c>
      <c r="L17" s="261">
        <f>'Раздел 3 таблица 1'!L17+'Раздел 3 таблица 2'!L17</f>
        <v>0</v>
      </c>
      <c r="M17" s="261">
        <f>'Раздел 3 таблица 1'!M17+'Раздел 3 таблица 2'!M17</f>
        <v>0</v>
      </c>
      <c r="N17" s="263">
        <f>'Раздел 3 таблица 1'!N17+'Раздел 3 таблица 2'!N17</f>
        <v>0</v>
      </c>
      <c r="O17" s="261">
        <f>'Раздел 3 таблица 1'!O17+'Раздел 3 таблица 2'!O17</f>
        <v>0</v>
      </c>
      <c r="P17" s="263">
        <f>'Раздел 3 таблица 1'!P17+'Раздел 3 таблица 2'!P17</f>
        <v>0</v>
      </c>
      <c r="Q17" s="261">
        <f>'Раздел 3 таблица 1'!Q17+'Раздел 3 таблица 2'!Q17</f>
        <v>0</v>
      </c>
      <c r="R17" s="263">
        <f>'Раздел 3 таблица 1'!R17+'Раздел 3 таблица 2'!R17</f>
        <v>0</v>
      </c>
      <c r="S17" s="261">
        <f>'Раздел 3 таблица 1'!S17+'Раздел 3 таблица 2'!S17</f>
        <v>0</v>
      </c>
      <c r="T17" s="263">
        <f>'Раздел 3 таблица 1'!T17+'Раздел 3 таблица 2'!T17</f>
        <v>0</v>
      </c>
      <c r="U17" s="261">
        <f>'Раздел 3 таблица 1'!U17+'Раздел 3 таблица 2'!U17</f>
        <v>0</v>
      </c>
      <c r="V17" s="261">
        <f>'Раздел 3 таблица 1'!V17+'Раздел 3 таблица 2'!V17</f>
        <v>0</v>
      </c>
      <c r="W17" s="263">
        <f>'Раздел 3 таблица 1'!W17+'Раздел 3 таблица 2'!W17</f>
        <v>0</v>
      </c>
      <c r="X17" s="181">
        <f t="shared" si="1"/>
        <v>0</v>
      </c>
      <c r="Y17" s="181">
        <f t="shared" si="2"/>
        <v>0</v>
      </c>
      <c r="Z17" s="93">
        <f t="shared" si="3"/>
        <v>0</v>
      </c>
      <c r="AA17" s="8">
        <f>'Раздел 3 таблица 1'!AA17+'Раздел 3 таблица 2'!AA17</f>
        <v>0</v>
      </c>
      <c r="AB17" s="124" t="s">
        <v>290</v>
      </c>
      <c r="AC17" s="8">
        <f>'Раздел 3 таблица 1'!AC17+'Раздел 3 таблица 2'!AC17</f>
        <v>0</v>
      </c>
    </row>
    <row r="18" spans="1:29" s="52" customFormat="1" x14ac:dyDescent="0.25">
      <c r="A18" s="80" t="s">
        <v>58</v>
      </c>
      <c r="B18" s="497" t="s">
        <v>160</v>
      </c>
      <c r="C18" s="261">
        <f>SUM('Раздел 3 таблица 1'!C18+'Раздел 3 таблица 2'!C18)</f>
        <v>0</v>
      </c>
      <c r="D18" s="261">
        <f>SUM('Раздел 3 таблица 1'!D18+'Раздел 3 таблица 2'!D18)</f>
        <v>0</v>
      </c>
      <c r="E18" s="261">
        <f>SUM('Раздел 3 таблица 1'!E18+'Раздел 3 таблица 2'!E18)</f>
        <v>0</v>
      </c>
      <c r="F18" s="261">
        <f>SUM('Раздел 3 таблица 1'!F18+'Раздел 3 таблица 2'!F18)</f>
        <v>0</v>
      </c>
      <c r="G18" s="261">
        <f>SUM('Раздел 3 таблица 1'!G18+'Раздел 3 таблица 2'!G18)</f>
        <v>0</v>
      </c>
      <c r="H18" s="261">
        <f>SUM('Раздел 3 таблица 1'!H18+'Раздел 3 таблица 2'!H18)</f>
        <v>0</v>
      </c>
      <c r="I18" s="261">
        <f>SUM('Раздел 3 таблица 1'!I18+'Раздел 3 таблица 2'!I18)</f>
        <v>0</v>
      </c>
      <c r="J18" s="261">
        <f>SUM('Раздел 3 таблица 1'!J18+'Раздел 3 таблица 2'!J18)</f>
        <v>0</v>
      </c>
      <c r="K18" s="174">
        <f t="shared" si="0"/>
        <v>0</v>
      </c>
      <c r="L18" s="261">
        <f>'Раздел 3 таблица 1'!L18+'Раздел 3 таблица 2'!L18</f>
        <v>0</v>
      </c>
      <c r="M18" s="261">
        <f>'Раздел 3 таблица 1'!M18+'Раздел 3 таблица 2'!M18</f>
        <v>0</v>
      </c>
      <c r="N18" s="263">
        <f>'Раздел 3 таблица 1'!N18+'Раздел 3 таблица 2'!N18</f>
        <v>0</v>
      </c>
      <c r="O18" s="261">
        <f>'Раздел 3 таблица 1'!O18+'Раздел 3 таблица 2'!O18</f>
        <v>0</v>
      </c>
      <c r="P18" s="263">
        <f>'Раздел 3 таблица 1'!P18+'Раздел 3 таблица 2'!P18</f>
        <v>0</v>
      </c>
      <c r="Q18" s="261">
        <f>'Раздел 3 таблица 1'!Q18+'Раздел 3 таблица 2'!Q18</f>
        <v>0</v>
      </c>
      <c r="R18" s="263">
        <f>'Раздел 3 таблица 1'!R18+'Раздел 3 таблица 2'!R18</f>
        <v>0</v>
      </c>
      <c r="S18" s="261">
        <f>'Раздел 3 таблица 1'!S18+'Раздел 3 таблица 2'!S18</f>
        <v>0</v>
      </c>
      <c r="T18" s="263">
        <f>'Раздел 3 таблица 1'!T18+'Раздел 3 таблица 2'!T18</f>
        <v>0</v>
      </c>
      <c r="U18" s="261">
        <f>'Раздел 3 таблица 1'!U18+'Раздел 3 таблица 2'!U18</f>
        <v>0</v>
      </c>
      <c r="V18" s="261">
        <f>'Раздел 3 таблица 1'!V18+'Раздел 3 таблица 2'!V18</f>
        <v>0</v>
      </c>
      <c r="W18" s="263">
        <f>'Раздел 3 таблица 1'!W18+'Раздел 3 таблица 2'!W18</f>
        <v>0</v>
      </c>
      <c r="X18" s="181">
        <f t="shared" si="1"/>
        <v>0</v>
      </c>
      <c r="Y18" s="181">
        <f t="shared" si="2"/>
        <v>0</v>
      </c>
      <c r="Z18" s="93">
        <f t="shared" si="3"/>
        <v>0</v>
      </c>
      <c r="AA18" s="8">
        <f>'Раздел 3 таблица 1'!AA18+'Раздел 3 таблица 2'!AA18</f>
        <v>0</v>
      </c>
      <c r="AB18" s="124" t="s">
        <v>290</v>
      </c>
      <c r="AC18" s="8">
        <f>'Раздел 3 таблица 1'!AC18+'Раздел 3 таблица 2'!AC18</f>
        <v>0</v>
      </c>
    </row>
    <row r="19" spans="1:29" s="52" customFormat="1" x14ac:dyDescent="0.25">
      <c r="A19" s="80" t="s">
        <v>59</v>
      </c>
      <c r="B19" s="497" t="s">
        <v>161</v>
      </c>
      <c r="C19" s="261">
        <f>SUM('Раздел 3 таблица 1'!C19+'Раздел 3 таблица 2'!C19)</f>
        <v>0</v>
      </c>
      <c r="D19" s="261">
        <f>SUM('Раздел 3 таблица 1'!D19+'Раздел 3 таблица 2'!D19)</f>
        <v>0</v>
      </c>
      <c r="E19" s="261">
        <f>SUM('Раздел 3 таблица 1'!E19+'Раздел 3 таблица 2'!E19)</f>
        <v>0</v>
      </c>
      <c r="F19" s="261">
        <f>SUM('Раздел 3 таблица 1'!F19+'Раздел 3 таблица 2'!F19)</f>
        <v>0</v>
      </c>
      <c r="G19" s="261">
        <f>SUM('Раздел 3 таблица 1'!G19+'Раздел 3 таблица 2'!G19)</f>
        <v>0</v>
      </c>
      <c r="H19" s="261">
        <f>SUM('Раздел 3 таблица 1'!H19+'Раздел 3 таблица 2'!H19)</f>
        <v>0</v>
      </c>
      <c r="I19" s="261">
        <f>SUM('Раздел 3 таблица 1'!I19+'Раздел 3 таблица 2'!I19)</f>
        <v>0</v>
      </c>
      <c r="J19" s="261">
        <f>SUM('Раздел 3 таблица 1'!J19+'Раздел 3 таблица 2'!J19)</f>
        <v>0</v>
      </c>
      <c r="K19" s="174">
        <f t="shared" si="0"/>
        <v>0</v>
      </c>
      <c r="L19" s="261">
        <f>'Раздел 3 таблица 1'!L19+'Раздел 3 таблица 2'!L19</f>
        <v>0</v>
      </c>
      <c r="M19" s="261">
        <f>'Раздел 3 таблица 1'!M19+'Раздел 3 таблица 2'!M19</f>
        <v>0</v>
      </c>
      <c r="N19" s="263">
        <f>'Раздел 3 таблица 1'!N19+'Раздел 3 таблица 2'!N19</f>
        <v>0</v>
      </c>
      <c r="O19" s="261">
        <f>'Раздел 3 таблица 1'!O19+'Раздел 3 таблица 2'!O19</f>
        <v>0</v>
      </c>
      <c r="P19" s="263">
        <f>'Раздел 3 таблица 1'!P19+'Раздел 3 таблица 2'!P19</f>
        <v>0</v>
      </c>
      <c r="Q19" s="261">
        <f>'Раздел 3 таблица 1'!Q19+'Раздел 3 таблица 2'!Q19</f>
        <v>0</v>
      </c>
      <c r="R19" s="263">
        <f>'Раздел 3 таблица 1'!R19+'Раздел 3 таблица 2'!R19</f>
        <v>0</v>
      </c>
      <c r="S19" s="261">
        <f>'Раздел 3 таблица 1'!S19+'Раздел 3 таблица 2'!S19</f>
        <v>0</v>
      </c>
      <c r="T19" s="263">
        <f>'Раздел 3 таблица 1'!T19+'Раздел 3 таблица 2'!T19</f>
        <v>0</v>
      </c>
      <c r="U19" s="261">
        <f>'Раздел 3 таблица 1'!U19+'Раздел 3 таблица 2'!U19</f>
        <v>0</v>
      </c>
      <c r="V19" s="261">
        <f>'Раздел 3 таблица 1'!V19+'Раздел 3 таблица 2'!V19</f>
        <v>0</v>
      </c>
      <c r="W19" s="263">
        <f>'Раздел 3 таблица 1'!W19+'Раздел 3 таблица 2'!W19</f>
        <v>0</v>
      </c>
      <c r="X19" s="181">
        <f t="shared" si="1"/>
        <v>0</v>
      </c>
      <c r="Y19" s="181">
        <f t="shared" si="2"/>
        <v>0</v>
      </c>
      <c r="Z19" s="93">
        <f t="shared" si="3"/>
        <v>0</v>
      </c>
      <c r="AA19" s="8">
        <f>'Раздел 3 таблица 1'!AA19+'Раздел 3 таблица 2'!AA19</f>
        <v>0</v>
      </c>
      <c r="AB19" s="124" t="s">
        <v>290</v>
      </c>
      <c r="AC19" s="8">
        <f>'Раздел 3 таблица 1'!AC19+'Раздел 3 таблица 2'!AC19</f>
        <v>0</v>
      </c>
    </row>
    <row r="20" spans="1:29" s="52" customFormat="1" x14ac:dyDescent="0.25">
      <c r="A20" s="80" t="s">
        <v>60</v>
      </c>
      <c r="B20" s="497" t="s">
        <v>162</v>
      </c>
      <c r="C20" s="261">
        <f>SUM('Раздел 3 таблица 1'!C20+'Раздел 3 таблица 2'!C20)</f>
        <v>0</v>
      </c>
      <c r="D20" s="261">
        <f>SUM('Раздел 3 таблица 1'!D20+'Раздел 3 таблица 2'!D20)</f>
        <v>0</v>
      </c>
      <c r="E20" s="261">
        <f>SUM('Раздел 3 таблица 1'!E20+'Раздел 3 таблица 2'!E20)</f>
        <v>0</v>
      </c>
      <c r="F20" s="261">
        <f>SUM('Раздел 3 таблица 1'!F20+'Раздел 3 таблица 2'!F20)</f>
        <v>0</v>
      </c>
      <c r="G20" s="261">
        <f>SUM('Раздел 3 таблица 1'!G20+'Раздел 3 таблица 2'!G20)</f>
        <v>0</v>
      </c>
      <c r="H20" s="261">
        <f>SUM('Раздел 3 таблица 1'!H20+'Раздел 3 таблица 2'!H20)</f>
        <v>0</v>
      </c>
      <c r="I20" s="261">
        <f>SUM('Раздел 3 таблица 1'!I20+'Раздел 3 таблица 2'!I20)</f>
        <v>0</v>
      </c>
      <c r="J20" s="261">
        <f>SUM('Раздел 3 таблица 1'!J20+'Раздел 3 таблица 2'!J20)</f>
        <v>0</v>
      </c>
      <c r="K20" s="174">
        <f t="shared" si="0"/>
        <v>0</v>
      </c>
      <c r="L20" s="261">
        <f>'Раздел 3 таблица 1'!L20+'Раздел 3 таблица 2'!L20</f>
        <v>0</v>
      </c>
      <c r="M20" s="261">
        <f>'Раздел 3 таблица 1'!M20+'Раздел 3 таблица 2'!M20</f>
        <v>0</v>
      </c>
      <c r="N20" s="263">
        <f>'Раздел 3 таблица 1'!N20+'Раздел 3 таблица 2'!N20</f>
        <v>0</v>
      </c>
      <c r="O20" s="261">
        <f>'Раздел 3 таблица 1'!O20+'Раздел 3 таблица 2'!O20</f>
        <v>0</v>
      </c>
      <c r="P20" s="263">
        <f>'Раздел 3 таблица 1'!P20+'Раздел 3 таблица 2'!P20</f>
        <v>0</v>
      </c>
      <c r="Q20" s="261">
        <f>'Раздел 3 таблица 1'!Q20+'Раздел 3 таблица 2'!Q20</f>
        <v>0</v>
      </c>
      <c r="R20" s="263">
        <f>'Раздел 3 таблица 1'!R20+'Раздел 3 таблица 2'!R20</f>
        <v>0</v>
      </c>
      <c r="S20" s="261">
        <f>'Раздел 3 таблица 1'!S20+'Раздел 3 таблица 2'!S20</f>
        <v>0</v>
      </c>
      <c r="T20" s="263">
        <f>'Раздел 3 таблица 1'!T20+'Раздел 3 таблица 2'!T20</f>
        <v>0</v>
      </c>
      <c r="U20" s="261">
        <f>'Раздел 3 таблица 1'!U20+'Раздел 3 таблица 2'!U20</f>
        <v>0</v>
      </c>
      <c r="V20" s="261">
        <f>'Раздел 3 таблица 1'!V20+'Раздел 3 таблица 2'!V20</f>
        <v>0</v>
      </c>
      <c r="W20" s="263">
        <f>'Раздел 3 таблица 1'!W20+'Раздел 3 таблица 2'!W20</f>
        <v>0</v>
      </c>
      <c r="X20" s="181">
        <f t="shared" si="1"/>
        <v>0</v>
      </c>
      <c r="Y20" s="181">
        <f t="shared" si="2"/>
        <v>0</v>
      </c>
      <c r="Z20" s="93">
        <f t="shared" si="3"/>
        <v>0</v>
      </c>
      <c r="AA20" s="8">
        <f>'Раздел 3 таблица 1'!AA20+'Раздел 3 таблица 2'!AA20</f>
        <v>0</v>
      </c>
      <c r="AB20" s="124" t="s">
        <v>290</v>
      </c>
      <c r="AC20" s="8">
        <f>'Раздел 3 таблица 1'!AC20+'Раздел 3 таблица 2'!AC20</f>
        <v>0</v>
      </c>
    </row>
    <row r="21" spans="1:29" s="52" customFormat="1" x14ac:dyDescent="0.25">
      <c r="A21" s="432" t="s">
        <v>484</v>
      </c>
      <c r="B21" s="518" t="s">
        <v>163</v>
      </c>
      <c r="C21" s="261">
        <f>SUM('Раздел 3 таблица 1'!C21+'Раздел 3 таблица 2'!C21)</f>
        <v>0</v>
      </c>
      <c r="D21" s="261">
        <f>SUM('Раздел 3 таблица 1'!D21+'Раздел 3 таблица 2'!D21)</f>
        <v>0</v>
      </c>
      <c r="E21" s="261">
        <f>SUM('Раздел 3 таблица 1'!E21+'Раздел 3 таблица 2'!E21)</f>
        <v>0</v>
      </c>
      <c r="F21" s="261">
        <f>SUM('Раздел 3 таблица 1'!F21+'Раздел 3 таблица 2'!F21)</f>
        <v>0</v>
      </c>
      <c r="G21" s="261">
        <f>SUM('Раздел 3 таблица 1'!G21+'Раздел 3 таблица 2'!G21)</f>
        <v>0</v>
      </c>
      <c r="H21" s="261">
        <f>SUM('Раздел 3 таблица 1'!H21+'Раздел 3 таблица 2'!H21)</f>
        <v>0</v>
      </c>
      <c r="I21" s="261">
        <f>SUM('Раздел 3 таблица 1'!I21+'Раздел 3 таблица 2'!I21)</f>
        <v>0</v>
      </c>
      <c r="J21" s="261">
        <f>SUM('Раздел 3 таблица 1'!J21+'Раздел 3 таблица 2'!J21)</f>
        <v>0</v>
      </c>
      <c r="K21" s="174">
        <f t="shared" si="0"/>
        <v>0</v>
      </c>
      <c r="L21" s="261">
        <f>'Раздел 3 таблица 1'!L21+'Раздел 3 таблица 2'!L21</f>
        <v>0</v>
      </c>
      <c r="M21" s="261">
        <f>'Раздел 3 таблица 1'!M21+'Раздел 3 таблица 2'!M21</f>
        <v>0</v>
      </c>
      <c r="N21" s="263">
        <f>'Раздел 3 таблица 1'!N21+'Раздел 3 таблица 2'!N21</f>
        <v>0</v>
      </c>
      <c r="O21" s="261">
        <f>'Раздел 3 таблица 1'!O21+'Раздел 3 таблица 2'!O21</f>
        <v>0</v>
      </c>
      <c r="P21" s="263">
        <f>'Раздел 3 таблица 1'!P21+'Раздел 3 таблица 2'!P21</f>
        <v>0</v>
      </c>
      <c r="Q21" s="261">
        <f>'Раздел 3 таблица 1'!Q21+'Раздел 3 таблица 2'!Q21</f>
        <v>0</v>
      </c>
      <c r="R21" s="263">
        <f>'Раздел 3 таблица 1'!R21+'Раздел 3 таблица 2'!R21</f>
        <v>0</v>
      </c>
      <c r="S21" s="261">
        <f>'Раздел 3 таблица 1'!S21+'Раздел 3 таблица 2'!S21</f>
        <v>0</v>
      </c>
      <c r="T21" s="263">
        <f>'Раздел 3 таблица 1'!T21+'Раздел 3 таблица 2'!T21</f>
        <v>0</v>
      </c>
      <c r="U21" s="261">
        <f>'Раздел 3 таблица 1'!U21+'Раздел 3 таблица 2'!U21</f>
        <v>0</v>
      </c>
      <c r="V21" s="261">
        <f>'Раздел 3 таблица 1'!V21+'Раздел 3 таблица 2'!V21</f>
        <v>0</v>
      </c>
      <c r="W21" s="263">
        <f>'Раздел 3 таблица 1'!W21+'Раздел 3 таблица 2'!W21</f>
        <v>0</v>
      </c>
      <c r="X21" s="181">
        <f t="shared" si="1"/>
        <v>0</v>
      </c>
      <c r="Y21" s="181">
        <f t="shared" si="2"/>
        <v>0</v>
      </c>
      <c r="Z21" s="93">
        <f t="shared" si="3"/>
        <v>0</v>
      </c>
      <c r="AA21" s="8">
        <f>'Раздел 3 таблица 1'!AA21+'Раздел 3 таблица 2'!AA21</f>
        <v>0</v>
      </c>
      <c r="AB21" s="124" t="s">
        <v>290</v>
      </c>
      <c r="AC21" s="8">
        <f>'Раздел 3 таблица 1'!AC21+'Раздел 3 таблица 2'!AC21</f>
        <v>0</v>
      </c>
    </row>
    <row r="22" spans="1:29" s="52" customFormat="1" x14ac:dyDescent="0.25">
      <c r="A22" s="432" t="s">
        <v>483</v>
      </c>
      <c r="B22" s="518" t="s">
        <v>164</v>
      </c>
      <c r="C22" s="261">
        <f>SUM('Раздел 3 таблица 1'!C22+'Раздел 3 таблица 2'!C22)</f>
        <v>0</v>
      </c>
      <c r="D22" s="261">
        <f>SUM('Раздел 3 таблица 1'!D22+'Раздел 3 таблица 2'!D22)</f>
        <v>0</v>
      </c>
      <c r="E22" s="261">
        <f>SUM('Раздел 3 таблица 1'!E22+'Раздел 3 таблица 2'!E22)</f>
        <v>0</v>
      </c>
      <c r="F22" s="261">
        <f>SUM('Раздел 3 таблица 1'!F22+'Раздел 3 таблица 2'!F22)</f>
        <v>0</v>
      </c>
      <c r="G22" s="261">
        <f>SUM('Раздел 3 таблица 1'!G22+'Раздел 3 таблица 2'!G22)</f>
        <v>0</v>
      </c>
      <c r="H22" s="261">
        <f>SUM('Раздел 3 таблица 1'!H22+'Раздел 3 таблица 2'!H22)</f>
        <v>0</v>
      </c>
      <c r="I22" s="261">
        <f>SUM('Раздел 3 таблица 1'!I22+'Раздел 3 таблица 2'!I22)</f>
        <v>0</v>
      </c>
      <c r="J22" s="261">
        <f>SUM('Раздел 3 таблица 1'!J22+'Раздел 3 таблица 2'!J22)</f>
        <v>0</v>
      </c>
      <c r="K22" s="174">
        <f t="shared" si="0"/>
        <v>0</v>
      </c>
      <c r="L22" s="261">
        <f>'Раздел 3 таблица 1'!L22+'Раздел 3 таблица 2'!L22</f>
        <v>0</v>
      </c>
      <c r="M22" s="261">
        <f>'Раздел 3 таблица 1'!M22+'Раздел 3 таблица 2'!M22</f>
        <v>0</v>
      </c>
      <c r="N22" s="263">
        <f>'Раздел 3 таблица 1'!N22+'Раздел 3 таблица 2'!N22</f>
        <v>0</v>
      </c>
      <c r="O22" s="261">
        <f>'Раздел 3 таблица 1'!O22+'Раздел 3 таблица 2'!O22</f>
        <v>0</v>
      </c>
      <c r="P22" s="263">
        <f>'Раздел 3 таблица 1'!P22+'Раздел 3 таблица 2'!P22</f>
        <v>0</v>
      </c>
      <c r="Q22" s="261">
        <f>'Раздел 3 таблица 1'!Q22+'Раздел 3 таблица 2'!Q22</f>
        <v>0</v>
      </c>
      <c r="R22" s="263">
        <f>'Раздел 3 таблица 1'!R22+'Раздел 3 таблица 2'!R22</f>
        <v>0</v>
      </c>
      <c r="S22" s="261">
        <f>'Раздел 3 таблица 1'!S22+'Раздел 3 таблица 2'!S22</f>
        <v>0</v>
      </c>
      <c r="T22" s="263">
        <f>'Раздел 3 таблица 1'!T22+'Раздел 3 таблица 2'!T22</f>
        <v>0</v>
      </c>
      <c r="U22" s="261">
        <f>'Раздел 3 таблица 1'!U22+'Раздел 3 таблица 2'!U22</f>
        <v>0</v>
      </c>
      <c r="V22" s="261">
        <f>'Раздел 3 таблица 1'!V22+'Раздел 3 таблица 2'!V22</f>
        <v>0</v>
      </c>
      <c r="W22" s="263">
        <f>'Раздел 3 таблица 1'!W22+'Раздел 3 таблица 2'!W22</f>
        <v>0</v>
      </c>
      <c r="X22" s="181">
        <f t="shared" si="1"/>
        <v>0</v>
      </c>
      <c r="Y22" s="181">
        <f t="shared" si="2"/>
        <v>0</v>
      </c>
      <c r="Z22" s="93">
        <f t="shared" si="3"/>
        <v>0</v>
      </c>
      <c r="AA22" s="8">
        <f>'Раздел 3 таблица 1'!AA22+'Раздел 3 таблица 2'!AA22</f>
        <v>0</v>
      </c>
      <c r="AB22" s="124" t="s">
        <v>290</v>
      </c>
      <c r="AC22" s="8">
        <f>'Раздел 3 таблица 1'!AC22+'Раздел 3 таблица 2'!AC22</f>
        <v>0</v>
      </c>
    </row>
    <row r="23" spans="1:29" s="52" customFormat="1" x14ac:dyDescent="0.25">
      <c r="A23" s="432" t="s">
        <v>482</v>
      </c>
      <c r="B23" s="518" t="s">
        <v>165</v>
      </c>
      <c r="C23" s="261">
        <f>SUM('Раздел 3 таблица 1'!C23+'Раздел 3 таблица 2'!C23)</f>
        <v>0</v>
      </c>
      <c r="D23" s="261">
        <f>SUM('Раздел 3 таблица 1'!D23+'Раздел 3 таблица 2'!D23)</f>
        <v>0</v>
      </c>
      <c r="E23" s="261">
        <f>SUM('Раздел 3 таблица 1'!E23+'Раздел 3 таблица 2'!E23)</f>
        <v>0</v>
      </c>
      <c r="F23" s="261">
        <f>SUM('Раздел 3 таблица 1'!F23+'Раздел 3 таблица 2'!F23)</f>
        <v>0</v>
      </c>
      <c r="G23" s="261">
        <f>SUM('Раздел 3 таблица 1'!G23+'Раздел 3 таблица 2'!G23)</f>
        <v>0</v>
      </c>
      <c r="H23" s="261">
        <f>SUM('Раздел 3 таблица 1'!H23+'Раздел 3 таблица 2'!H23)</f>
        <v>0</v>
      </c>
      <c r="I23" s="261">
        <f>SUM('Раздел 3 таблица 1'!I23+'Раздел 3 таблица 2'!I23)</f>
        <v>0</v>
      </c>
      <c r="J23" s="261">
        <f>SUM('Раздел 3 таблица 1'!J23+'Раздел 3 таблица 2'!J23)</f>
        <v>0</v>
      </c>
      <c r="K23" s="174">
        <f t="shared" si="0"/>
        <v>0</v>
      </c>
      <c r="L23" s="261">
        <f>'Раздел 3 таблица 1'!L23+'Раздел 3 таблица 2'!L23</f>
        <v>0</v>
      </c>
      <c r="M23" s="261">
        <f>'Раздел 3 таблица 1'!M23+'Раздел 3 таблица 2'!M23</f>
        <v>0</v>
      </c>
      <c r="N23" s="263">
        <f>'Раздел 3 таблица 1'!N23+'Раздел 3 таблица 2'!N23</f>
        <v>0</v>
      </c>
      <c r="O23" s="261">
        <f>'Раздел 3 таблица 1'!O23+'Раздел 3 таблица 2'!O23</f>
        <v>0</v>
      </c>
      <c r="P23" s="263">
        <f>'Раздел 3 таблица 1'!P23+'Раздел 3 таблица 2'!P23</f>
        <v>0</v>
      </c>
      <c r="Q23" s="261">
        <f>'Раздел 3 таблица 1'!Q23+'Раздел 3 таблица 2'!Q23</f>
        <v>0</v>
      </c>
      <c r="R23" s="263">
        <f>'Раздел 3 таблица 1'!R23+'Раздел 3 таблица 2'!R23</f>
        <v>0</v>
      </c>
      <c r="S23" s="261">
        <f>'Раздел 3 таблица 1'!S23+'Раздел 3 таблица 2'!S23</f>
        <v>0</v>
      </c>
      <c r="T23" s="263">
        <f>'Раздел 3 таблица 1'!T23+'Раздел 3 таблица 2'!T23</f>
        <v>0</v>
      </c>
      <c r="U23" s="261">
        <f>'Раздел 3 таблица 1'!U23+'Раздел 3 таблица 2'!U23</f>
        <v>0</v>
      </c>
      <c r="V23" s="261">
        <f>'Раздел 3 таблица 1'!V23+'Раздел 3 таблица 2'!V23</f>
        <v>0</v>
      </c>
      <c r="W23" s="263">
        <f>'Раздел 3 таблица 1'!W23+'Раздел 3 таблица 2'!W23</f>
        <v>0</v>
      </c>
      <c r="X23" s="181">
        <f t="shared" si="1"/>
        <v>0</v>
      </c>
      <c r="Y23" s="181">
        <f t="shared" si="2"/>
        <v>0</v>
      </c>
      <c r="Z23" s="93">
        <f t="shared" si="3"/>
        <v>0</v>
      </c>
      <c r="AA23" s="8">
        <f>'Раздел 3 таблица 1'!AA23+'Раздел 3 таблица 2'!AA23</f>
        <v>0</v>
      </c>
      <c r="AB23" s="124" t="s">
        <v>290</v>
      </c>
      <c r="AC23" s="8">
        <f>'Раздел 3 таблица 1'!AC23+'Раздел 3 таблица 2'!AC23</f>
        <v>0</v>
      </c>
    </row>
    <row r="24" spans="1:29" s="52" customFormat="1" x14ac:dyDescent="0.25">
      <c r="A24" s="80" t="s">
        <v>61</v>
      </c>
      <c r="B24" s="497" t="s">
        <v>166</v>
      </c>
      <c r="C24" s="261">
        <f>SUM('Раздел 3 таблица 1'!C24+'Раздел 3 таблица 2'!C24)</f>
        <v>0</v>
      </c>
      <c r="D24" s="261">
        <f>SUM('Раздел 3 таблица 1'!D24+'Раздел 3 таблица 2'!D24)</f>
        <v>0</v>
      </c>
      <c r="E24" s="261">
        <f>SUM('Раздел 3 таблица 1'!E24+'Раздел 3 таблица 2'!E24)</f>
        <v>0</v>
      </c>
      <c r="F24" s="261">
        <f>SUM('Раздел 3 таблица 1'!F24+'Раздел 3 таблица 2'!F24)</f>
        <v>0</v>
      </c>
      <c r="G24" s="261">
        <f>SUM('Раздел 3 таблица 1'!G24+'Раздел 3 таблица 2'!G24)</f>
        <v>0</v>
      </c>
      <c r="H24" s="261">
        <f>SUM('Раздел 3 таблица 1'!H24+'Раздел 3 таблица 2'!H24)</f>
        <v>0</v>
      </c>
      <c r="I24" s="261">
        <f>SUM('Раздел 3 таблица 1'!I24+'Раздел 3 таблица 2'!I24)</f>
        <v>0</v>
      </c>
      <c r="J24" s="261">
        <f>SUM('Раздел 3 таблица 1'!J24+'Раздел 3 таблица 2'!J24)</f>
        <v>0</v>
      </c>
      <c r="K24" s="174">
        <f t="shared" si="0"/>
        <v>0</v>
      </c>
      <c r="L24" s="261">
        <f>'Раздел 3 таблица 1'!L24+'Раздел 3 таблица 2'!L24</f>
        <v>0</v>
      </c>
      <c r="M24" s="261">
        <f>'Раздел 3 таблица 1'!M24+'Раздел 3 таблица 2'!M24</f>
        <v>0</v>
      </c>
      <c r="N24" s="263">
        <f>'Раздел 3 таблица 1'!N24+'Раздел 3 таблица 2'!N24</f>
        <v>0</v>
      </c>
      <c r="O24" s="261">
        <f>'Раздел 3 таблица 1'!O24+'Раздел 3 таблица 2'!O24</f>
        <v>0</v>
      </c>
      <c r="P24" s="263">
        <f>'Раздел 3 таблица 1'!P24+'Раздел 3 таблица 2'!P24</f>
        <v>0</v>
      </c>
      <c r="Q24" s="261">
        <f>'Раздел 3 таблица 1'!Q24+'Раздел 3 таблица 2'!Q24</f>
        <v>0</v>
      </c>
      <c r="R24" s="263">
        <f>'Раздел 3 таблица 1'!R24+'Раздел 3 таблица 2'!R24</f>
        <v>0</v>
      </c>
      <c r="S24" s="261">
        <f>'Раздел 3 таблица 1'!S24+'Раздел 3 таблица 2'!S24</f>
        <v>0</v>
      </c>
      <c r="T24" s="263">
        <f>'Раздел 3 таблица 1'!T24+'Раздел 3 таблица 2'!T24</f>
        <v>0</v>
      </c>
      <c r="U24" s="261">
        <f>'Раздел 3 таблица 1'!U24+'Раздел 3 таблица 2'!U24</f>
        <v>0</v>
      </c>
      <c r="V24" s="261">
        <f>'Раздел 3 таблица 1'!V24+'Раздел 3 таблица 2'!V24</f>
        <v>0</v>
      </c>
      <c r="W24" s="263">
        <f>'Раздел 3 таблица 1'!W24+'Раздел 3 таблица 2'!W24</f>
        <v>0</v>
      </c>
      <c r="X24" s="181">
        <f t="shared" si="1"/>
        <v>0</v>
      </c>
      <c r="Y24" s="181">
        <f t="shared" si="2"/>
        <v>0</v>
      </c>
      <c r="Z24" s="93">
        <f t="shared" si="3"/>
        <v>0</v>
      </c>
      <c r="AA24" s="8">
        <f>'Раздел 3 таблица 1'!AA24+'Раздел 3 таблица 2'!AA24</f>
        <v>0</v>
      </c>
      <c r="AB24" s="124" t="s">
        <v>290</v>
      </c>
      <c r="AC24" s="8">
        <f>'Раздел 3 таблица 1'!AC24+'Раздел 3 таблица 2'!AC24</f>
        <v>0</v>
      </c>
    </row>
    <row r="25" spans="1:29" s="52" customFormat="1" x14ac:dyDescent="0.25">
      <c r="A25" s="80" t="s">
        <v>62</v>
      </c>
      <c r="B25" s="497" t="s">
        <v>167</v>
      </c>
      <c r="C25" s="261">
        <f>SUM('Раздел 3 таблица 1'!C25+'Раздел 3 таблица 2'!C25)</f>
        <v>0</v>
      </c>
      <c r="D25" s="261">
        <f>SUM('Раздел 3 таблица 1'!D25+'Раздел 3 таблица 2'!D25)</f>
        <v>0</v>
      </c>
      <c r="E25" s="261">
        <f>SUM('Раздел 3 таблица 1'!E25+'Раздел 3 таблица 2'!E25)</f>
        <v>0</v>
      </c>
      <c r="F25" s="261">
        <f>SUM('Раздел 3 таблица 1'!F25+'Раздел 3 таблица 2'!F25)</f>
        <v>0</v>
      </c>
      <c r="G25" s="261">
        <f>SUM('Раздел 3 таблица 1'!G25+'Раздел 3 таблица 2'!G25)</f>
        <v>0</v>
      </c>
      <c r="H25" s="261">
        <f>SUM('Раздел 3 таблица 1'!H25+'Раздел 3 таблица 2'!H25)</f>
        <v>0</v>
      </c>
      <c r="I25" s="261">
        <f>SUM('Раздел 3 таблица 1'!I25+'Раздел 3 таблица 2'!I25)</f>
        <v>0</v>
      </c>
      <c r="J25" s="261">
        <f>SUM('Раздел 3 таблица 1'!J25+'Раздел 3 таблица 2'!J25)</f>
        <v>0</v>
      </c>
      <c r="K25" s="174">
        <f t="shared" si="0"/>
        <v>0</v>
      </c>
      <c r="L25" s="261">
        <f>'Раздел 3 таблица 1'!L25+'Раздел 3 таблица 2'!L25</f>
        <v>0</v>
      </c>
      <c r="M25" s="261">
        <f>'Раздел 3 таблица 1'!M25+'Раздел 3 таблица 2'!M25</f>
        <v>0</v>
      </c>
      <c r="N25" s="263">
        <f>'Раздел 3 таблица 1'!N25+'Раздел 3 таблица 2'!N25</f>
        <v>0</v>
      </c>
      <c r="O25" s="261">
        <f>'Раздел 3 таблица 1'!O25+'Раздел 3 таблица 2'!O25</f>
        <v>0</v>
      </c>
      <c r="P25" s="263">
        <f>'Раздел 3 таблица 1'!P25+'Раздел 3 таблица 2'!P25</f>
        <v>0</v>
      </c>
      <c r="Q25" s="261">
        <f>'Раздел 3 таблица 1'!Q25+'Раздел 3 таблица 2'!Q25</f>
        <v>0</v>
      </c>
      <c r="R25" s="263">
        <f>'Раздел 3 таблица 1'!R25+'Раздел 3 таблица 2'!R25</f>
        <v>0</v>
      </c>
      <c r="S25" s="261">
        <f>'Раздел 3 таблица 1'!S25+'Раздел 3 таблица 2'!S25</f>
        <v>0</v>
      </c>
      <c r="T25" s="263">
        <f>'Раздел 3 таблица 1'!T25+'Раздел 3 таблица 2'!T25</f>
        <v>0</v>
      </c>
      <c r="U25" s="261">
        <f>'Раздел 3 таблица 1'!U25+'Раздел 3 таблица 2'!U25</f>
        <v>0</v>
      </c>
      <c r="V25" s="261">
        <f>'Раздел 3 таблица 1'!V25+'Раздел 3 таблица 2'!V25</f>
        <v>0</v>
      </c>
      <c r="W25" s="263">
        <f>'Раздел 3 таблица 1'!W25+'Раздел 3 таблица 2'!W25</f>
        <v>0</v>
      </c>
      <c r="X25" s="181">
        <f t="shared" si="1"/>
        <v>0</v>
      </c>
      <c r="Y25" s="181">
        <f t="shared" si="2"/>
        <v>0</v>
      </c>
      <c r="Z25" s="93">
        <f t="shared" si="3"/>
        <v>0</v>
      </c>
      <c r="AA25" s="8">
        <f>'Раздел 3 таблица 1'!AA25+'Раздел 3 таблица 2'!AA25</f>
        <v>0</v>
      </c>
      <c r="AB25" s="124" t="s">
        <v>290</v>
      </c>
      <c r="AC25" s="8">
        <f>'Раздел 3 таблица 1'!AC25+'Раздел 3 таблица 2'!AC25</f>
        <v>0</v>
      </c>
    </row>
    <row r="26" spans="1:29" s="52" customFormat="1" x14ac:dyDescent="0.25">
      <c r="A26" s="80" t="s">
        <v>188</v>
      </c>
      <c r="B26" s="497" t="s">
        <v>168</v>
      </c>
      <c r="C26" s="261">
        <f>SUM('Раздел 3 таблица 1'!C26+'Раздел 3 таблица 2'!C26)</f>
        <v>0</v>
      </c>
      <c r="D26" s="261">
        <f>SUM('Раздел 3 таблица 1'!D26+'Раздел 3 таблица 2'!D26)</f>
        <v>0</v>
      </c>
      <c r="E26" s="261">
        <f>SUM('Раздел 3 таблица 1'!E26+'Раздел 3 таблица 2'!E26)</f>
        <v>0</v>
      </c>
      <c r="F26" s="261">
        <f>SUM('Раздел 3 таблица 1'!F26+'Раздел 3 таблица 2'!F26)</f>
        <v>0</v>
      </c>
      <c r="G26" s="261">
        <f>SUM('Раздел 3 таблица 1'!G26+'Раздел 3 таблица 2'!G26)</f>
        <v>0</v>
      </c>
      <c r="H26" s="261">
        <f>SUM('Раздел 3 таблица 1'!H26+'Раздел 3 таблица 2'!H26)</f>
        <v>0</v>
      </c>
      <c r="I26" s="261">
        <f>SUM('Раздел 3 таблица 1'!I26+'Раздел 3 таблица 2'!I26)</f>
        <v>0</v>
      </c>
      <c r="J26" s="261">
        <f>SUM('Раздел 3 таблица 1'!J26+'Раздел 3 таблица 2'!J26)</f>
        <v>0</v>
      </c>
      <c r="K26" s="174">
        <f t="shared" si="0"/>
        <v>0</v>
      </c>
      <c r="L26" s="261">
        <f>'Раздел 3 таблица 1'!L26+'Раздел 3 таблица 2'!L26</f>
        <v>0</v>
      </c>
      <c r="M26" s="261">
        <f>'Раздел 3 таблица 1'!M26+'Раздел 3 таблица 2'!M26</f>
        <v>0</v>
      </c>
      <c r="N26" s="263">
        <f>'Раздел 3 таблица 1'!N26+'Раздел 3 таблица 2'!N26</f>
        <v>0</v>
      </c>
      <c r="O26" s="261">
        <f>'Раздел 3 таблица 1'!O26+'Раздел 3 таблица 2'!O26</f>
        <v>0</v>
      </c>
      <c r="P26" s="263">
        <f>'Раздел 3 таблица 1'!P26+'Раздел 3 таблица 2'!P26</f>
        <v>0</v>
      </c>
      <c r="Q26" s="261">
        <f>'Раздел 3 таблица 1'!Q26+'Раздел 3 таблица 2'!Q26</f>
        <v>0</v>
      </c>
      <c r="R26" s="263">
        <f>'Раздел 3 таблица 1'!R26+'Раздел 3 таблица 2'!R26</f>
        <v>0</v>
      </c>
      <c r="S26" s="261">
        <f>'Раздел 3 таблица 1'!S26+'Раздел 3 таблица 2'!S26</f>
        <v>0</v>
      </c>
      <c r="T26" s="263">
        <f>'Раздел 3 таблица 1'!T26+'Раздел 3 таблица 2'!T26</f>
        <v>0</v>
      </c>
      <c r="U26" s="261">
        <f>'Раздел 3 таблица 1'!U26+'Раздел 3 таблица 2'!U26</f>
        <v>0</v>
      </c>
      <c r="V26" s="261">
        <f>'Раздел 3 таблица 1'!V26+'Раздел 3 таблица 2'!V26</f>
        <v>0</v>
      </c>
      <c r="W26" s="263">
        <f>'Раздел 3 таблица 1'!W26+'Раздел 3 таблица 2'!W26</f>
        <v>0</v>
      </c>
      <c r="X26" s="181">
        <f t="shared" si="1"/>
        <v>0</v>
      </c>
      <c r="Y26" s="181">
        <f t="shared" si="2"/>
        <v>0</v>
      </c>
      <c r="Z26" s="93">
        <f t="shared" si="3"/>
        <v>0</v>
      </c>
      <c r="AA26" s="8">
        <f>'Раздел 3 таблица 1'!AA26+'Раздел 3 таблица 2'!AA26</f>
        <v>0</v>
      </c>
      <c r="AB26" s="124" t="s">
        <v>290</v>
      </c>
      <c r="AC26" s="8">
        <f>'Раздел 3 таблица 1'!AC26+'Раздел 3 таблица 2'!AC26</f>
        <v>0</v>
      </c>
    </row>
    <row r="27" spans="1:29" s="52" customFormat="1" x14ac:dyDescent="0.25">
      <c r="A27" s="80" t="s">
        <v>189</v>
      </c>
      <c r="B27" s="497" t="s">
        <v>169</v>
      </c>
      <c r="C27" s="261">
        <f>SUM('Раздел 3 таблица 1'!C27+'Раздел 3 таблица 2'!C27)</f>
        <v>0</v>
      </c>
      <c r="D27" s="261">
        <f>SUM('Раздел 3 таблица 1'!D27+'Раздел 3 таблица 2'!D27)</f>
        <v>0</v>
      </c>
      <c r="E27" s="261">
        <f>SUM('Раздел 3 таблица 1'!E27+'Раздел 3 таблица 2'!E27)</f>
        <v>0</v>
      </c>
      <c r="F27" s="261">
        <f>SUM('Раздел 3 таблица 1'!F27+'Раздел 3 таблица 2'!F27)</f>
        <v>0</v>
      </c>
      <c r="G27" s="261">
        <f>SUM('Раздел 3 таблица 1'!G27+'Раздел 3 таблица 2'!G27)</f>
        <v>0</v>
      </c>
      <c r="H27" s="261">
        <f>SUM('Раздел 3 таблица 1'!H27+'Раздел 3 таблица 2'!H27)</f>
        <v>0</v>
      </c>
      <c r="I27" s="261">
        <f>SUM('Раздел 3 таблица 1'!I27+'Раздел 3 таблица 2'!I27)</f>
        <v>0</v>
      </c>
      <c r="J27" s="261">
        <f>SUM('Раздел 3 таблица 1'!J27+'Раздел 3 таблица 2'!J27)</f>
        <v>0</v>
      </c>
      <c r="K27" s="174">
        <f t="shared" si="0"/>
        <v>0</v>
      </c>
      <c r="L27" s="261">
        <f>'Раздел 3 таблица 1'!L27+'Раздел 3 таблица 2'!L27</f>
        <v>0</v>
      </c>
      <c r="M27" s="261">
        <f>'Раздел 3 таблица 1'!M27+'Раздел 3 таблица 2'!M27</f>
        <v>0</v>
      </c>
      <c r="N27" s="263">
        <f>'Раздел 3 таблица 1'!N27+'Раздел 3 таблица 2'!N27</f>
        <v>0</v>
      </c>
      <c r="O27" s="261">
        <f>'Раздел 3 таблица 1'!O27+'Раздел 3 таблица 2'!O27</f>
        <v>0</v>
      </c>
      <c r="P27" s="263">
        <f>'Раздел 3 таблица 1'!P27+'Раздел 3 таблица 2'!P27</f>
        <v>0</v>
      </c>
      <c r="Q27" s="261">
        <f>'Раздел 3 таблица 1'!Q27+'Раздел 3 таблица 2'!Q27</f>
        <v>0</v>
      </c>
      <c r="R27" s="263">
        <f>'Раздел 3 таблица 1'!R27+'Раздел 3 таблица 2'!R27</f>
        <v>0</v>
      </c>
      <c r="S27" s="261">
        <f>'Раздел 3 таблица 1'!S27+'Раздел 3 таблица 2'!S27</f>
        <v>0</v>
      </c>
      <c r="T27" s="263">
        <f>'Раздел 3 таблица 1'!T27+'Раздел 3 таблица 2'!T27</f>
        <v>0</v>
      </c>
      <c r="U27" s="261">
        <f>'Раздел 3 таблица 1'!U27+'Раздел 3 таблица 2'!U27</f>
        <v>0</v>
      </c>
      <c r="V27" s="261">
        <f>'Раздел 3 таблица 1'!V27+'Раздел 3 таблица 2'!V27</f>
        <v>0</v>
      </c>
      <c r="W27" s="263">
        <f>'Раздел 3 таблица 1'!W27+'Раздел 3 таблица 2'!W27</f>
        <v>0</v>
      </c>
      <c r="X27" s="181">
        <f t="shared" si="1"/>
        <v>0</v>
      </c>
      <c r="Y27" s="181">
        <f t="shared" si="2"/>
        <v>0</v>
      </c>
      <c r="Z27" s="93">
        <f t="shared" si="3"/>
        <v>0</v>
      </c>
      <c r="AA27" s="8">
        <f>'Раздел 3 таблица 1'!AA27+'Раздел 3 таблица 2'!AA27</f>
        <v>0</v>
      </c>
      <c r="AB27" s="124" t="s">
        <v>290</v>
      </c>
      <c r="AC27" s="8">
        <f>'Раздел 3 таблица 1'!AC27+'Раздел 3 таблица 2'!AC27</f>
        <v>0</v>
      </c>
    </row>
    <row r="28" spans="1:29" s="52" customFormat="1" x14ac:dyDescent="0.25">
      <c r="A28" s="80" t="s">
        <v>63</v>
      </c>
      <c r="B28" s="497" t="s">
        <v>170</v>
      </c>
      <c r="C28" s="261">
        <f>SUM('Раздел 3 таблица 1'!C28+'Раздел 3 таблица 2'!C28)</f>
        <v>0</v>
      </c>
      <c r="D28" s="261">
        <f>SUM('Раздел 3 таблица 1'!D28+'Раздел 3 таблица 2'!D28)</f>
        <v>0</v>
      </c>
      <c r="E28" s="261">
        <f>SUM('Раздел 3 таблица 1'!E28+'Раздел 3 таблица 2'!E28)</f>
        <v>0</v>
      </c>
      <c r="F28" s="261">
        <f>SUM('Раздел 3 таблица 1'!F28+'Раздел 3 таблица 2'!F28)</f>
        <v>0</v>
      </c>
      <c r="G28" s="261">
        <f>SUM('Раздел 3 таблица 1'!G28+'Раздел 3 таблица 2'!G28)</f>
        <v>0</v>
      </c>
      <c r="H28" s="261">
        <f>SUM('Раздел 3 таблица 1'!H28+'Раздел 3 таблица 2'!H28)</f>
        <v>0</v>
      </c>
      <c r="I28" s="261">
        <f>SUM('Раздел 3 таблица 1'!I28+'Раздел 3 таблица 2'!I28)</f>
        <v>0</v>
      </c>
      <c r="J28" s="261">
        <f>SUM('Раздел 3 таблица 1'!J28+'Раздел 3 таблица 2'!J28)</f>
        <v>0</v>
      </c>
      <c r="K28" s="174">
        <f t="shared" si="0"/>
        <v>0</v>
      </c>
      <c r="L28" s="261">
        <f>'Раздел 3 таблица 1'!L28+'Раздел 3 таблица 2'!L28</f>
        <v>0</v>
      </c>
      <c r="M28" s="261">
        <f>'Раздел 3 таблица 1'!M28+'Раздел 3 таблица 2'!M28</f>
        <v>0</v>
      </c>
      <c r="N28" s="263">
        <f>'Раздел 3 таблица 1'!N28+'Раздел 3 таблица 2'!N28</f>
        <v>0</v>
      </c>
      <c r="O28" s="261">
        <f>'Раздел 3 таблица 1'!O28+'Раздел 3 таблица 2'!O28</f>
        <v>0</v>
      </c>
      <c r="P28" s="263">
        <f>'Раздел 3 таблица 1'!P28+'Раздел 3 таблица 2'!P28</f>
        <v>0</v>
      </c>
      <c r="Q28" s="261">
        <f>'Раздел 3 таблица 1'!Q28+'Раздел 3 таблица 2'!Q28</f>
        <v>0</v>
      </c>
      <c r="R28" s="263">
        <f>'Раздел 3 таблица 1'!R28+'Раздел 3 таблица 2'!R28</f>
        <v>0</v>
      </c>
      <c r="S28" s="261">
        <f>'Раздел 3 таблица 1'!S28+'Раздел 3 таблица 2'!S28</f>
        <v>0</v>
      </c>
      <c r="T28" s="263">
        <f>'Раздел 3 таблица 1'!T28+'Раздел 3 таблица 2'!T28</f>
        <v>0</v>
      </c>
      <c r="U28" s="261">
        <f>'Раздел 3 таблица 1'!U28+'Раздел 3 таблица 2'!U28</f>
        <v>0</v>
      </c>
      <c r="V28" s="261">
        <f>'Раздел 3 таблица 1'!V28+'Раздел 3 таблица 2'!V28</f>
        <v>0</v>
      </c>
      <c r="W28" s="263">
        <f>'Раздел 3 таблица 1'!W28+'Раздел 3 таблица 2'!W28</f>
        <v>0</v>
      </c>
      <c r="X28" s="181">
        <f t="shared" si="1"/>
        <v>0</v>
      </c>
      <c r="Y28" s="181">
        <f t="shared" si="2"/>
        <v>0</v>
      </c>
      <c r="Z28" s="93">
        <f t="shared" si="3"/>
        <v>0</v>
      </c>
      <c r="AA28" s="8">
        <f>'Раздел 3 таблица 1'!AA28+'Раздел 3 таблица 2'!AA28</f>
        <v>0</v>
      </c>
      <c r="AB28" s="124" t="s">
        <v>290</v>
      </c>
      <c r="AC28" s="8">
        <f>'Раздел 3 таблица 1'!AC28+'Раздел 3 таблица 2'!AC28</f>
        <v>0</v>
      </c>
    </row>
    <row r="29" spans="1:29" x14ac:dyDescent="0.25">
      <c r="A29" s="80" t="s">
        <v>190</v>
      </c>
      <c r="B29" s="497" t="s">
        <v>171</v>
      </c>
      <c r="C29" s="261">
        <f>SUM('Раздел 3 таблица 1'!C29+'Раздел 3 таблица 2'!C29)</f>
        <v>0</v>
      </c>
      <c r="D29" s="261">
        <f>SUM('Раздел 3 таблица 1'!D29+'Раздел 3 таблица 2'!D29)</f>
        <v>0</v>
      </c>
      <c r="E29" s="261">
        <f>SUM('Раздел 3 таблица 1'!E29+'Раздел 3 таблица 2'!E29)</f>
        <v>0</v>
      </c>
      <c r="F29" s="261">
        <f>SUM('Раздел 3 таблица 1'!F29+'Раздел 3 таблица 2'!F29)</f>
        <v>0</v>
      </c>
      <c r="G29" s="261">
        <f>SUM('Раздел 3 таблица 1'!G29+'Раздел 3 таблица 2'!G29)</f>
        <v>0</v>
      </c>
      <c r="H29" s="261">
        <f>SUM('Раздел 3 таблица 1'!H29+'Раздел 3 таблица 2'!H29)</f>
        <v>0</v>
      </c>
      <c r="I29" s="261">
        <f>SUM('Раздел 3 таблица 1'!I29+'Раздел 3 таблица 2'!I29)</f>
        <v>0</v>
      </c>
      <c r="J29" s="261">
        <f>SUM('Раздел 3 таблица 1'!J29+'Раздел 3 таблица 2'!J29)</f>
        <v>0</v>
      </c>
      <c r="K29" s="174">
        <f t="shared" si="0"/>
        <v>0</v>
      </c>
      <c r="L29" s="261">
        <f>'Раздел 3 таблица 1'!L29+'Раздел 3 таблица 2'!L29</f>
        <v>0</v>
      </c>
      <c r="M29" s="261">
        <f>'Раздел 3 таблица 1'!M29+'Раздел 3 таблица 2'!M29</f>
        <v>0</v>
      </c>
      <c r="N29" s="263">
        <f>'Раздел 3 таблица 1'!N29+'Раздел 3 таблица 2'!N29</f>
        <v>0</v>
      </c>
      <c r="O29" s="261">
        <f>'Раздел 3 таблица 1'!O29+'Раздел 3 таблица 2'!O29</f>
        <v>0</v>
      </c>
      <c r="P29" s="263">
        <f>'Раздел 3 таблица 1'!P29+'Раздел 3 таблица 2'!P29</f>
        <v>0</v>
      </c>
      <c r="Q29" s="261">
        <f>'Раздел 3 таблица 1'!Q29+'Раздел 3 таблица 2'!Q29</f>
        <v>0</v>
      </c>
      <c r="R29" s="263">
        <f>'Раздел 3 таблица 1'!R29+'Раздел 3 таблица 2'!R29</f>
        <v>0</v>
      </c>
      <c r="S29" s="261">
        <f>'Раздел 3 таблица 1'!S29+'Раздел 3 таблица 2'!S29</f>
        <v>0</v>
      </c>
      <c r="T29" s="263">
        <f>'Раздел 3 таблица 1'!T29+'Раздел 3 таблица 2'!T29</f>
        <v>0</v>
      </c>
      <c r="U29" s="261">
        <f>'Раздел 3 таблица 1'!U29+'Раздел 3 таблица 2'!U29</f>
        <v>0</v>
      </c>
      <c r="V29" s="261">
        <f>'Раздел 3 таблица 1'!V29+'Раздел 3 таблица 2'!V29</f>
        <v>0</v>
      </c>
      <c r="W29" s="263">
        <f>'Раздел 3 таблица 1'!W29+'Раздел 3 таблица 2'!W29</f>
        <v>0</v>
      </c>
      <c r="X29" s="181">
        <f t="shared" si="1"/>
        <v>0</v>
      </c>
      <c r="Y29" s="181">
        <f t="shared" si="2"/>
        <v>0</v>
      </c>
      <c r="Z29" s="93">
        <f t="shared" si="3"/>
        <v>0</v>
      </c>
      <c r="AA29" s="8">
        <f>'Раздел 3 таблица 1'!AA29+'Раздел 3 таблица 2'!AA29</f>
        <v>0</v>
      </c>
      <c r="AB29" s="124" t="s">
        <v>290</v>
      </c>
      <c r="AC29" s="8">
        <f>'Раздел 3 таблица 1'!AC29+'Раздел 3 таблица 2'!AC29</f>
        <v>0</v>
      </c>
    </row>
    <row r="30" spans="1:29" x14ac:dyDescent="0.25">
      <c r="A30" s="80" t="s">
        <v>67</v>
      </c>
      <c r="B30" s="497" t="s">
        <v>172</v>
      </c>
      <c r="C30" s="261">
        <f>SUM('Раздел 3 таблица 1'!C30+'Раздел 3 таблица 2'!C30)</f>
        <v>0</v>
      </c>
      <c r="D30" s="261">
        <f>SUM('Раздел 3 таблица 1'!D30+'Раздел 3 таблица 2'!D30)</f>
        <v>0</v>
      </c>
      <c r="E30" s="261">
        <f>SUM('Раздел 3 таблица 1'!E30+'Раздел 3 таблица 2'!E30)</f>
        <v>0</v>
      </c>
      <c r="F30" s="261">
        <f>SUM('Раздел 3 таблица 1'!F30+'Раздел 3 таблица 2'!F30)</f>
        <v>0</v>
      </c>
      <c r="G30" s="261">
        <f>SUM('Раздел 3 таблица 1'!G30+'Раздел 3 таблица 2'!G30)</f>
        <v>0</v>
      </c>
      <c r="H30" s="261">
        <f>SUM('Раздел 3 таблица 1'!H30+'Раздел 3 таблица 2'!H30)</f>
        <v>0</v>
      </c>
      <c r="I30" s="261">
        <f>SUM('Раздел 3 таблица 1'!I30+'Раздел 3 таблица 2'!I30)</f>
        <v>0</v>
      </c>
      <c r="J30" s="261">
        <f>SUM('Раздел 3 таблица 1'!J30+'Раздел 3 таблица 2'!J30)</f>
        <v>0</v>
      </c>
      <c r="K30" s="174">
        <f t="shared" si="0"/>
        <v>0</v>
      </c>
      <c r="L30" s="261">
        <f>'Раздел 3 таблица 1'!L30+'Раздел 3 таблица 2'!L30</f>
        <v>0</v>
      </c>
      <c r="M30" s="261">
        <f>'Раздел 3 таблица 1'!M30+'Раздел 3 таблица 2'!M30</f>
        <v>0</v>
      </c>
      <c r="N30" s="263">
        <f>'Раздел 3 таблица 1'!N30+'Раздел 3 таблица 2'!N30</f>
        <v>0</v>
      </c>
      <c r="O30" s="261">
        <f>'Раздел 3 таблица 1'!O30+'Раздел 3 таблица 2'!O30</f>
        <v>0</v>
      </c>
      <c r="P30" s="263">
        <f>'Раздел 3 таблица 1'!P30+'Раздел 3 таблица 2'!P30</f>
        <v>0</v>
      </c>
      <c r="Q30" s="261">
        <f>'Раздел 3 таблица 1'!Q30+'Раздел 3 таблица 2'!Q30</f>
        <v>0</v>
      </c>
      <c r="R30" s="263">
        <f>'Раздел 3 таблица 1'!R30+'Раздел 3 таблица 2'!R30</f>
        <v>0</v>
      </c>
      <c r="S30" s="261">
        <f>'Раздел 3 таблица 1'!S30+'Раздел 3 таблица 2'!S30</f>
        <v>0</v>
      </c>
      <c r="T30" s="263">
        <f>'Раздел 3 таблица 1'!T30+'Раздел 3 таблица 2'!T30</f>
        <v>0</v>
      </c>
      <c r="U30" s="261">
        <f>'Раздел 3 таблица 1'!U30+'Раздел 3 таблица 2'!U30</f>
        <v>0</v>
      </c>
      <c r="V30" s="261">
        <f>'Раздел 3 таблица 1'!V30+'Раздел 3 таблица 2'!V30</f>
        <v>0</v>
      </c>
      <c r="W30" s="263">
        <f>'Раздел 3 таблица 1'!W30+'Раздел 3 таблица 2'!W30</f>
        <v>0</v>
      </c>
      <c r="X30" s="181">
        <f t="shared" si="1"/>
        <v>0</v>
      </c>
      <c r="Y30" s="181">
        <f t="shared" si="2"/>
        <v>0</v>
      </c>
      <c r="Z30" s="93">
        <f t="shared" si="3"/>
        <v>0</v>
      </c>
      <c r="AA30" s="8">
        <f>'Раздел 3 таблица 1'!AA30+'Раздел 3 таблица 2'!AA30</f>
        <v>0</v>
      </c>
      <c r="AB30" s="124" t="s">
        <v>290</v>
      </c>
      <c r="AC30" s="8">
        <f>'Раздел 3 таблица 1'!AC30+'Раздел 3 таблица 2'!AC30</f>
        <v>0</v>
      </c>
    </row>
    <row r="31" spans="1:29" x14ac:dyDescent="0.25">
      <c r="A31" s="80" t="s">
        <v>64</v>
      </c>
      <c r="B31" s="497" t="s">
        <v>173</v>
      </c>
      <c r="C31" s="261">
        <f>SUM('Раздел 3 таблица 1'!C31+'Раздел 3 таблица 2'!C31)</f>
        <v>0</v>
      </c>
      <c r="D31" s="261">
        <f>SUM('Раздел 3 таблица 1'!D31+'Раздел 3 таблица 2'!D31)</f>
        <v>0</v>
      </c>
      <c r="E31" s="261">
        <f>SUM('Раздел 3 таблица 1'!E31+'Раздел 3 таблица 2'!E31)</f>
        <v>0</v>
      </c>
      <c r="F31" s="261">
        <f>SUM('Раздел 3 таблица 1'!F31+'Раздел 3 таблица 2'!F31)</f>
        <v>0</v>
      </c>
      <c r="G31" s="261">
        <f>SUM('Раздел 3 таблица 1'!G31+'Раздел 3 таблица 2'!G31)</f>
        <v>0</v>
      </c>
      <c r="H31" s="261">
        <f>SUM('Раздел 3 таблица 1'!H31+'Раздел 3 таблица 2'!H31)</f>
        <v>0</v>
      </c>
      <c r="I31" s="261">
        <f>SUM('Раздел 3 таблица 1'!I31+'Раздел 3 таблица 2'!I31)</f>
        <v>0</v>
      </c>
      <c r="J31" s="261">
        <f>SUM('Раздел 3 таблица 1'!J31+'Раздел 3 таблица 2'!J31)</f>
        <v>0</v>
      </c>
      <c r="K31" s="174">
        <f t="shared" si="0"/>
        <v>0</v>
      </c>
      <c r="L31" s="261">
        <f>'Раздел 3 таблица 1'!L31+'Раздел 3 таблица 2'!L31</f>
        <v>0</v>
      </c>
      <c r="M31" s="261">
        <f>'Раздел 3 таблица 1'!M31+'Раздел 3 таблица 2'!M31</f>
        <v>0</v>
      </c>
      <c r="N31" s="263">
        <f>'Раздел 3 таблица 1'!N31+'Раздел 3 таблица 2'!N31</f>
        <v>0</v>
      </c>
      <c r="O31" s="261">
        <f>'Раздел 3 таблица 1'!O31+'Раздел 3 таблица 2'!O31</f>
        <v>0</v>
      </c>
      <c r="P31" s="263">
        <f>'Раздел 3 таблица 1'!P31+'Раздел 3 таблица 2'!P31</f>
        <v>0</v>
      </c>
      <c r="Q31" s="261">
        <f>'Раздел 3 таблица 1'!Q31+'Раздел 3 таблица 2'!Q31</f>
        <v>0</v>
      </c>
      <c r="R31" s="263">
        <f>'Раздел 3 таблица 1'!R31+'Раздел 3 таблица 2'!R31</f>
        <v>0</v>
      </c>
      <c r="S31" s="261">
        <f>'Раздел 3 таблица 1'!S31+'Раздел 3 таблица 2'!S31</f>
        <v>0</v>
      </c>
      <c r="T31" s="263">
        <f>'Раздел 3 таблица 1'!T31+'Раздел 3 таблица 2'!T31</f>
        <v>0</v>
      </c>
      <c r="U31" s="261">
        <f>'Раздел 3 таблица 1'!U31+'Раздел 3 таблица 2'!U31</f>
        <v>0</v>
      </c>
      <c r="V31" s="261">
        <f>'Раздел 3 таблица 1'!V31+'Раздел 3 таблица 2'!V31</f>
        <v>0</v>
      </c>
      <c r="W31" s="263">
        <f>'Раздел 3 таблица 1'!W31+'Раздел 3 таблица 2'!W31</f>
        <v>0</v>
      </c>
      <c r="X31" s="181">
        <f t="shared" si="1"/>
        <v>0</v>
      </c>
      <c r="Y31" s="181">
        <f t="shared" si="2"/>
        <v>0</v>
      </c>
      <c r="Z31" s="93">
        <f t="shared" si="3"/>
        <v>0</v>
      </c>
      <c r="AA31" s="8">
        <f>'Раздел 3 таблица 1'!AA31+'Раздел 3 таблица 2'!AA31</f>
        <v>0</v>
      </c>
      <c r="AB31" s="124" t="s">
        <v>290</v>
      </c>
      <c r="AC31" s="8">
        <f>'Раздел 3 таблица 1'!AC31+'Раздел 3 таблица 2'!AC31</f>
        <v>0</v>
      </c>
    </row>
    <row r="32" spans="1:29" x14ac:dyDescent="0.25">
      <c r="A32" s="80" t="s">
        <v>65</v>
      </c>
      <c r="B32" s="497" t="s">
        <v>174</v>
      </c>
      <c r="C32" s="261">
        <f>SUM('Раздел 3 таблица 1'!C32+'Раздел 3 таблица 2'!C32)</f>
        <v>0</v>
      </c>
      <c r="D32" s="261">
        <f>SUM('Раздел 3 таблица 1'!D32+'Раздел 3 таблица 2'!D32)</f>
        <v>0</v>
      </c>
      <c r="E32" s="261">
        <f>SUM('Раздел 3 таблица 1'!E32+'Раздел 3 таблица 2'!E32)</f>
        <v>0</v>
      </c>
      <c r="F32" s="261">
        <f>SUM('Раздел 3 таблица 1'!F32+'Раздел 3 таблица 2'!F32)</f>
        <v>0</v>
      </c>
      <c r="G32" s="261">
        <f>SUM('Раздел 3 таблица 1'!G32+'Раздел 3 таблица 2'!G32)</f>
        <v>0</v>
      </c>
      <c r="H32" s="261">
        <f>SUM('Раздел 3 таблица 1'!H32+'Раздел 3 таблица 2'!H32)</f>
        <v>0</v>
      </c>
      <c r="I32" s="261">
        <f>SUM('Раздел 3 таблица 1'!I32+'Раздел 3 таблица 2'!I32)</f>
        <v>0</v>
      </c>
      <c r="J32" s="261">
        <f>SUM('Раздел 3 таблица 1'!J32+'Раздел 3 таблица 2'!J32)</f>
        <v>0</v>
      </c>
      <c r="K32" s="174">
        <f t="shared" si="0"/>
        <v>0</v>
      </c>
      <c r="L32" s="261">
        <f>'Раздел 3 таблица 1'!L32+'Раздел 3 таблица 2'!L32</f>
        <v>0</v>
      </c>
      <c r="M32" s="261">
        <f>'Раздел 3 таблица 1'!M32+'Раздел 3 таблица 2'!M32</f>
        <v>0</v>
      </c>
      <c r="N32" s="263">
        <f>'Раздел 3 таблица 1'!N32+'Раздел 3 таблица 2'!N32</f>
        <v>0</v>
      </c>
      <c r="O32" s="261">
        <f>'Раздел 3 таблица 1'!O32+'Раздел 3 таблица 2'!O32</f>
        <v>0</v>
      </c>
      <c r="P32" s="263">
        <f>'Раздел 3 таблица 1'!P32+'Раздел 3 таблица 2'!P32</f>
        <v>0</v>
      </c>
      <c r="Q32" s="261">
        <f>'Раздел 3 таблица 1'!Q32+'Раздел 3 таблица 2'!Q32</f>
        <v>0</v>
      </c>
      <c r="R32" s="263">
        <f>'Раздел 3 таблица 1'!R32+'Раздел 3 таблица 2'!R32</f>
        <v>0</v>
      </c>
      <c r="S32" s="261">
        <f>'Раздел 3 таблица 1'!S32+'Раздел 3 таблица 2'!S32</f>
        <v>0</v>
      </c>
      <c r="T32" s="263">
        <f>'Раздел 3 таблица 1'!T32+'Раздел 3 таблица 2'!T32</f>
        <v>0</v>
      </c>
      <c r="U32" s="261">
        <f>'Раздел 3 таблица 1'!U32+'Раздел 3 таблица 2'!U32</f>
        <v>0</v>
      </c>
      <c r="V32" s="261">
        <f>'Раздел 3 таблица 1'!V32+'Раздел 3 таблица 2'!V32</f>
        <v>0</v>
      </c>
      <c r="W32" s="263">
        <f>'Раздел 3 таблица 1'!W32+'Раздел 3 таблица 2'!W32</f>
        <v>0</v>
      </c>
      <c r="X32" s="181">
        <f t="shared" si="1"/>
        <v>0</v>
      </c>
      <c r="Y32" s="181">
        <f t="shared" si="2"/>
        <v>0</v>
      </c>
      <c r="Z32" s="93">
        <f t="shared" si="3"/>
        <v>0</v>
      </c>
      <c r="AA32" s="8">
        <f>'Раздел 3 таблица 1'!AA32+'Раздел 3 таблица 2'!AA32</f>
        <v>0</v>
      </c>
      <c r="AB32" s="124" t="s">
        <v>290</v>
      </c>
      <c r="AC32" s="8">
        <f>'Раздел 3 таблица 1'!AC32+'Раздел 3 таблица 2'!AC32</f>
        <v>0</v>
      </c>
    </row>
    <row r="33" spans="1:29" x14ac:dyDescent="0.25">
      <c r="A33" s="80" t="s">
        <v>66</v>
      </c>
      <c r="B33" s="497" t="s">
        <v>175</v>
      </c>
      <c r="C33" s="261">
        <f>SUM('Раздел 3 таблица 1'!C33+'Раздел 3 таблица 2'!C33)</f>
        <v>0</v>
      </c>
      <c r="D33" s="261">
        <f>SUM('Раздел 3 таблица 1'!D33+'Раздел 3 таблица 2'!D33)</f>
        <v>0</v>
      </c>
      <c r="E33" s="261">
        <f>SUM('Раздел 3 таблица 1'!E33+'Раздел 3 таблица 2'!E33)</f>
        <v>0</v>
      </c>
      <c r="F33" s="261">
        <f>SUM('Раздел 3 таблица 1'!F33+'Раздел 3 таблица 2'!F33)</f>
        <v>0</v>
      </c>
      <c r="G33" s="261">
        <f>SUM('Раздел 3 таблица 1'!G33+'Раздел 3 таблица 2'!G33)</f>
        <v>0</v>
      </c>
      <c r="H33" s="261">
        <f>SUM('Раздел 3 таблица 1'!H33+'Раздел 3 таблица 2'!H33)</f>
        <v>0</v>
      </c>
      <c r="I33" s="261">
        <f>SUM('Раздел 3 таблица 1'!I33+'Раздел 3 таблица 2'!I33)</f>
        <v>0</v>
      </c>
      <c r="J33" s="261">
        <f>SUM('Раздел 3 таблица 1'!J33+'Раздел 3 таблица 2'!J33)</f>
        <v>0</v>
      </c>
      <c r="K33" s="174">
        <f t="shared" si="0"/>
        <v>0</v>
      </c>
      <c r="L33" s="261">
        <f>'Раздел 3 таблица 1'!L33+'Раздел 3 таблица 2'!L33</f>
        <v>0</v>
      </c>
      <c r="M33" s="261">
        <f>'Раздел 3 таблица 1'!M33+'Раздел 3 таблица 2'!M33</f>
        <v>0</v>
      </c>
      <c r="N33" s="263">
        <f>'Раздел 3 таблица 1'!N33+'Раздел 3 таблица 2'!N33</f>
        <v>0</v>
      </c>
      <c r="O33" s="261">
        <f>'Раздел 3 таблица 1'!O33+'Раздел 3 таблица 2'!O33</f>
        <v>0</v>
      </c>
      <c r="P33" s="263">
        <f>'Раздел 3 таблица 1'!P33+'Раздел 3 таблица 2'!P33</f>
        <v>0</v>
      </c>
      <c r="Q33" s="261">
        <f>'Раздел 3 таблица 1'!Q33+'Раздел 3 таблица 2'!Q33</f>
        <v>0</v>
      </c>
      <c r="R33" s="263">
        <f>'Раздел 3 таблица 1'!R33+'Раздел 3 таблица 2'!R33</f>
        <v>0</v>
      </c>
      <c r="S33" s="261">
        <f>'Раздел 3 таблица 1'!S33+'Раздел 3 таблица 2'!S33</f>
        <v>0</v>
      </c>
      <c r="T33" s="263">
        <f>'Раздел 3 таблица 1'!T33+'Раздел 3 таблица 2'!T33</f>
        <v>0</v>
      </c>
      <c r="U33" s="261">
        <f>'Раздел 3 таблица 1'!U33+'Раздел 3 таблица 2'!U33</f>
        <v>0</v>
      </c>
      <c r="V33" s="261">
        <f>'Раздел 3 таблица 1'!V33+'Раздел 3 таблица 2'!V33</f>
        <v>0</v>
      </c>
      <c r="W33" s="263">
        <f>'Раздел 3 таблица 1'!W33+'Раздел 3 таблица 2'!W33</f>
        <v>0</v>
      </c>
      <c r="X33" s="181">
        <f t="shared" si="1"/>
        <v>0</v>
      </c>
      <c r="Y33" s="181">
        <f t="shared" si="2"/>
        <v>0</v>
      </c>
      <c r="Z33" s="93">
        <f t="shared" si="3"/>
        <v>0</v>
      </c>
      <c r="AA33" s="8">
        <f>'Раздел 3 таблица 1'!AA33+'Раздел 3 таблица 2'!AA33</f>
        <v>0</v>
      </c>
      <c r="AB33" s="124" t="s">
        <v>290</v>
      </c>
      <c r="AC33" s="8">
        <f>'Раздел 3 таблица 1'!AC33+'Раздел 3 таблица 2'!AC33</f>
        <v>0</v>
      </c>
    </row>
    <row r="34" spans="1:29" x14ac:dyDescent="0.25">
      <c r="A34" s="80" t="s">
        <v>191</v>
      </c>
      <c r="B34" s="497" t="s">
        <v>176</v>
      </c>
      <c r="C34" s="261">
        <f>SUM('Раздел 3 таблица 1'!C34+'Раздел 3 таблица 2'!C34)</f>
        <v>0</v>
      </c>
      <c r="D34" s="261">
        <f>SUM('Раздел 3 таблица 1'!D34+'Раздел 3 таблица 2'!D34)</f>
        <v>0</v>
      </c>
      <c r="E34" s="261">
        <f>SUM('Раздел 3 таблица 1'!E34+'Раздел 3 таблица 2'!E34)</f>
        <v>0</v>
      </c>
      <c r="F34" s="261">
        <f>SUM('Раздел 3 таблица 1'!F34+'Раздел 3 таблица 2'!F34)</f>
        <v>0</v>
      </c>
      <c r="G34" s="261">
        <f>SUM('Раздел 3 таблица 1'!G34+'Раздел 3 таблица 2'!G34)</f>
        <v>0</v>
      </c>
      <c r="H34" s="261">
        <f>SUM('Раздел 3 таблица 1'!H34+'Раздел 3 таблица 2'!H34)</f>
        <v>0</v>
      </c>
      <c r="I34" s="261">
        <f>SUM('Раздел 3 таблица 1'!I34+'Раздел 3 таблица 2'!I34)</f>
        <v>0</v>
      </c>
      <c r="J34" s="261">
        <f>SUM('Раздел 3 таблица 1'!J34+'Раздел 3 таблица 2'!J34)</f>
        <v>0</v>
      </c>
      <c r="K34" s="174">
        <f t="shared" si="0"/>
        <v>0</v>
      </c>
      <c r="L34" s="261">
        <f>'Раздел 3 таблица 1'!L34+'Раздел 3 таблица 2'!L34</f>
        <v>0</v>
      </c>
      <c r="M34" s="261">
        <f>'Раздел 3 таблица 1'!M34+'Раздел 3 таблица 2'!M34</f>
        <v>0</v>
      </c>
      <c r="N34" s="263">
        <f>'Раздел 3 таблица 1'!N34+'Раздел 3 таблица 2'!N34</f>
        <v>0</v>
      </c>
      <c r="O34" s="261">
        <f>'Раздел 3 таблица 1'!O34+'Раздел 3 таблица 2'!O34</f>
        <v>0</v>
      </c>
      <c r="P34" s="263">
        <f>'Раздел 3 таблица 1'!P34+'Раздел 3 таблица 2'!P34</f>
        <v>0</v>
      </c>
      <c r="Q34" s="261">
        <f>'Раздел 3 таблица 1'!Q34+'Раздел 3 таблица 2'!Q34</f>
        <v>0</v>
      </c>
      <c r="R34" s="263">
        <f>'Раздел 3 таблица 1'!R34+'Раздел 3 таблица 2'!R34</f>
        <v>0</v>
      </c>
      <c r="S34" s="261">
        <f>'Раздел 3 таблица 1'!S34+'Раздел 3 таблица 2'!S34</f>
        <v>0</v>
      </c>
      <c r="T34" s="263">
        <f>'Раздел 3 таблица 1'!T34+'Раздел 3 таблица 2'!T34</f>
        <v>0</v>
      </c>
      <c r="U34" s="261">
        <f>'Раздел 3 таблица 1'!U34+'Раздел 3 таблица 2'!U34</f>
        <v>0</v>
      </c>
      <c r="V34" s="261">
        <f>'Раздел 3 таблица 1'!V34+'Раздел 3 таблица 2'!V34</f>
        <v>0</v>
      </c>
      <c r="W34" s="263">
        <f>'Раздел 3 таблица 1'!W34+'Раздел 3 таблица 2'!W34</f>
        <v>0</v>
      </c>
      <c r="X34" s="181">
        <f t="shared" si="1"/>
        <v>0</v>
      </c>
      <c r="Y34" s="181">
        <f t="shared" si="2"/>
        <v>0</v>
      </c>
      <c r="Z34" s="93">
        <f t="shared" si="3"/>
        <v>0</v>
      </c>
      <c r="AA34" s="8">
        <f>'Раздел 3 таблица 1'!AA34+'Раздел 3 таблица 2'!AA34</f>
        <v>0</v>
      </c>
      <c r="AB34" s="124" t="s">
        <v>290</v>
      </c>
      <c r="AC34" s="8">
        <f>'Раздел 3 таблица 1'!AC34+'Раздел 3 таблица 2'!AC34</f>
        <v>0</v>
      </c>
    </row>
    <row r="35" spans="1:29" x14ac:dyDescent="0.25">
      <c r="A35" s="80" t="s">
        <v>68</v>
      </c>
      <c r="B35" s="497" t="s">
        <v>177</v>
      </c>
      <c r="C35" s="261">
        <f>SUM('Раздел 3 таблица 1'!C35+'Раздел 3 таблица 2'!C35)</f>
        <v>0</v>
      </c>
      <c r="D35" s="261">
        <f>SUM('Раздел 3 таблица 1'!D35+'Раздел 3 таблица 2'!D35)</f>
        <v>0</v>
      </c>
      <c r="E35" s="261">
        <f>SUM('Раздел 3 таблица 1'!E35+'Раздел 3 таблица 2'!E35)</f>
        <v>0</v>
      </c>
      <c r="F35" s="261">
        <f>SUM('Раздел 3 таблица 1'!F35+'Раздел 3 таблица 2'!F35)</f>
        <v>0</v>
      </c>
      <c r="G35" s="261">
        <f>SUM('Раздел 3 таблица 1'!G35+'Раздел 3 таблица 2'!G35)</f>
        <v>0</v>
      </c>
      <c r="H35" s="261">
        <f>SUM('Раздел 3 таблица 1'!H35+'Раздел 3 таблица 2'!H35)</f>
        <v>0</v>
      </c>
      <c r="I35" s="261">
        <f>SUM('Раздел 3 таблица 1'!I35+'Раздел 3 таблица 2'!I35)</f>
        <v>0</v>
      </c>
      <c r="J35" s="261">
        <f>SUM('Раздел 3 таблица 1'!J35+'Раздел 3 таблица 2'!J35)</f>
        <v>0</v>
      </c>
      <c r="K35" s="174">
        <f t="shared" si="0"/>
        <v>0</v>
      </c>
      <c r="L35" s="261">
        <f>'Раздел 3 таблица 1'!L35+'Раздел 3 таблица 2'!L35</f>
        <v>0</v>
      </c>
      <c r="M35" s="261">
        <f>'Раздел 3 таблица 1'!M35+'Раздел 3 таблица 2'!M35</f>
        <v>0</v>
      </c>
      <c r="N35" s="263">
        <f>'Раздел 3 таблица 1'!N35+'Раздел 3 таблица 2'!N35</f>
        <v>0</v>
      </c>
      <c r="O35" s="261">
        <f>'Раздел 3 таблица 1'!O35+'Раздел 3 таблица 2'!O35</f>
        <v>0</v>
      </c>
      <c r="P35" s="263">
        <f>'Раздел 3 таблица 1'!P35+'Раздел 3 таблица 2'!P35</f>
        <v>0</v>
      </c>
      <c r="Q35" s="261">
        <f>'Раздел 3 таблица 1'!Q35+'Раздел 3 таблица 2'!Q35</f>
        <v>0</v>
      </c>
      <c r="R35" s="263">
        <f>'Раздел 3 таблица 1'!R35+'Раздел 3 таблица 2'!R35</f>
        <v>0</v>
      </c>
      <c r="S35" s="261">
        <f>'Раздел 3 таблица 1'!S35+'Раздел 3 таблица 2'!S35</f>
        <v>0</v>
      </c>
      <c r="T35" s="263">
        <f>'Раздел 3 таблица 1'!T35+'Раздел 3 таблица 2'!T35</f>
        <v>0</v>
      </c>
      <c r="U35" s="261">
        <f>'Раздел 3 таблица 1'!U35+'Раздел 3 таблица 2'!U35</f>
        <v>0</v>
      </c>
      <c r="V35" s="261">
        <f>'Раздел 3 таблица 1'!V35+'Раздел 3 таблица 2'!V35</f>
        <v>0</v>
      </c>
      <c r="W35" s="263">
        <f>'Раздел 3 таблица 1'!W35+'Раздел 3 таблица 2'!W35</f>
        <v>0</v>
      </c>
      <c r="X35" s="181">
        <f t="shared" si="1"/>
        <v>0</v>
      </c>
      <c r="Y35" s="181">
        <f t="shared" si="2"/>
        <v>0</v>
      </c>
      <c r="Z35" s="93">
        <f t="shared" si="3"/>
        <v>0</v>
      </c>
      <c r="AA35" s="8">
        <f>'Раздел 3 таблица 1'!AA35+'Раздел 3 таблица 2'!AA35</f>
        <v>0</v>
      </c>
      <c r="AB35" s="124" t="s">
        <v>290</v>
      </c>
      <c r="AC35" s="8">
        <f>'Раздел 3 таблица 1'!AC35+'Раздел 3 таблица 2'!AC35</f>
        <v>0</v>
      </c>
    </row>
    <row r="36" spans="1:29" x14ac:dyDescent="0.25">
      <c r="A36" s="80" t="s">
        <v>192</v>
      </c>
      <c r="B36" s="497" t="s">
        <v>178</v>
      </c>
      <c r="C36" s="261">
        <f>SUM('Раздел 3 таблица 1'!C36+'Раздел 3 таблица 2'!C36)</f>
        <v>0</v>
      </c>
      <c r="D36" s="261">
        <f>SUM('Раздел 3 таблица 1'!D36+'Раздел 3 таблица 2'!D36)</f>
        <v>0</v>
      </c>
      <c r="E36" s="261">
        <f>SUM('Раздел 3 таблица 1'!E36+'Раздел 3 таблица 2'!E36)</f>
        <v>0</v>
      </c>
      <c r="F36" s="261">
        <f>SUM('Раздел 3 таблица 1'!F36+'Раздел 3 таблица 2'!F36)</f>
        <v>0</v>
      </c>
      <c r="G36" s="261">
        <f>SUM('Раздел 3 таблица 1'!G36+'Раздел 3 таблица 2'!G36)</f>
        <v>0</v>
      </c>
      <c r="H36" s="261">
        <f>SUM('Раздел 3 таблица 1'!H36+'Раздел 3 таблица 2'!H36)</f>
        <v>0</v>
      </c>
      <c r="I36" s="261">
        <f>SUM('Раздел 3 таблица 1'!I36+'Раздел 3 таблица 2'!I36)</f>
        <v>0</v>
      </c>
      <c r="J36" s="261">
        <f>SUM('Раздел 3 таблица 1'!J36+'Раздел 3 таблица 2'!J36)</f>
        <v>0</v>
      </c>
      <c r="K36" s="174">
        <f t="shared" si="0"/>
        <v>0</v>
      </c>
      <c r="L36" s="261">
        <f>'Раздел 3 таблица 1'!L36+'Раздел 3 таблица 2'!L36</f>
        <v>0</v>
      </c>
      <c r="M36" s="261">
        <f>'Раздел 3 таблица 1'!M36+'Раздел 3 таблица 2'!M36</f>
        <v>0</v>
      </c>
      <c r="N36" s="263">
        <f>'Раздел 3 таблица 1'!N36+'Раздел 3 таблица 2'!N36</f>
        <v>0</v>
      </c>
      <c r="O36" s="261">
        <f>'Раздел 3 таблица 1'!O36+'Раздел 3 таблица 2'!O36</f>
        <v>0</v>
      </c>
      <c r="P36" s="263">
        <f>'Раздел 3 таблица 1'!P36+'Раздел 3 таблица 2'!P36</f>
        <v>0</v>
      </c>
      <c r="Q36" s="261">
        <f>'Раздел 3 таблица 1'!Q36+'Раздел 3 таблица 2'!Q36</f>
        <v>0</v>
      </c>
      <c r="R36" s="263">
        <f>'Раздел 3 таблица 1'!R36+'Раздел 3 таблица 2'!R36</f>
        <v>0</v>
      </c>
      <c r="S36" s="261">
        <f>'Раздел 3 таблица 1'!S36+'Раздел 3 таблица 2'!S36</f>
        <v>0</v>
      </c>
      <c r="T36" s="263">
        <f>'Раздел 3 таблица 1'!T36+'Раздел 3 таблица 2'!T36</f>
        <v>0</v>
      </c>
      <c r="U36" s="261">
        <f>'Раздел 3 таблица 1'!U36+'Раздел 3 таблица 2'!U36</f>
        <v>0</v>
      </c>
      <c r="V36" s="261">
        <f>'Раздел 3 таблица 1'!V36+'Раздел 3 таблица 2'!V36</f>
        <v>0</v>
      </c>
      <c r="W36" s="263">
        <f>'Раздел 3 таблица 1'!W36+'Раздел 3 таблица 2'!W36</f>
        <v>0</v>
      </c>
      <c r="X36" s="181">
        <f t="shared" si="1"/>
        <v>0</v>
      </c>
      <c r="Y36" s="181">
        <f t="shared" si="2"/>
        <v>0</v>
      </c>
      <c r="Z36" s="93">
        <f t="shared" si="3"/>
        <v>0</v>
      </c>
      <c r="AA36" s="8">
        <f>'Раздел 3 таблица 1'!AA36+'Раздел 3 таблица 2'!AA36</f>
        <v>0</v>
      </c>
      <c r="AB36" s="124" t="s">
        <v>290</v>
      </c>
      <c r="AC36" s="8">
        <f>'Раздел 3 таблица 1'!AC36+'Раздел 3 таблица 2'!AC36</f>
        <v>0</v>
      </c>
    </row>
    <row r="37" spans="1:29" x14ac:dyDescent="0.25">
      <c r="A37" s="80" t="s">
        <v>69</v>
      </c>
      <c r="B37" s="497" t="s">
        <v>179</v>
      </c>
      <c r="C37" s="261">
        <f>SUM('Раздел 3 таблица 1'!C37+'Раздел 3 таблица 2'!C37)</f>
        <v>0</v>
      </c>
      <c r="D37" s="261">
        <f>SUM('Раздел 3 таблица 1'!D37+'Раздел 3 таблица 2'!D37)</f>
        <v>0</v>
      </c>
      <c r="E37" s="261">
        <f>SUM('Раздел 3 таблица 1'!E37+'Раздел 3 таблица 2'!E37)</f>
        <v>0</v>
      </c>
      <c r="F37" s="261">
        <f>SUM('Раздел 3 таблица 1'!F37+'Раздел 3 таблица 2'!F37)</f>
        <v>0</v>
      </c>
      <c r="G37" s="261">
        <f>SUM('Раздел 3 таблица 1'!G37+'Раздел 3 таблица 2'!G37)</f>
        <v>0</v>
      </c>
      <c r="H37" s="261">
        <f>SUM('Раздел 3 таблица 1'!H37+'Раздел 3 таблица 2'!H37)</f>
        <v>0</v>
      </c>
      <c r="I37" s="261">
        <f>SUM('Раздел 3 таблица 1'!I37+'Раздел 3 таблица 2'!I37)</f>
        <v>0</v>
      </c>
      <c r="J37" s="261">
        <f>SUM('Раздел 3 таблица 1'!J37+'Раздел 3 таблица 2'!J37)</f>
        <v>0</v>
      </c>
      <c r="K37" s="174">
        <f t="shared" si="0"/>
        <v>0</v>
      </c>
      <c r="L37" s="261">
        <f>'Раздел 3 таблица 1'!L37+'Раздел 3 таблица 2'!L37</f>
        <v>0</v>
      </c>
      <c r="M37" s="261">
        <f>'Раздел 3 таблица 1'!M37+'Раздел 3 таблица 2'!M37</f>
        <v>0</v>
      </c>
      <c r="N37" s="263">
        <f>'Раздел 3 таблица 1'!N37+'Раздел 3 таблица 2'!N37</f>
        <v>0</v>
      </c>
      <c r="O37" s="261">
        <f>'Раздел 3 таблица 1'!O37+'Раздел 3 таблица 2'!O37</f>
        <v>0</v>
      </c>
      <c r="P37" s="263">
        <f>'Раздел 3 таблица 1'!P37+'Раздел 3 таблица 2'!P37</f>
        <v>0</v>
      </c>
      <c r="Q37" s="261">
        <f>'Раздел 3 таблица 1'!Q37+'Раздел 3 таблица 2'!Q37</f>
        <v>0</v>
      </c>
      <c r="R37" s="263">
        <f>'Раздел 3 таблица 1'!R37+'Раздел 3 таблица 2'!R37</f>
        <v>0</v>
      </c>
      <c r="S37" s="261">
        <f>'Раздел 3 таблица 1'!S37+'Раздел 3 таблица 2'!S37</f>
        <v>0</v>
      </c>
      <c r="T37" s="263">
        <f>'Раздел 3 таблица 1'!T37+'Раздел 3 таблица 2'!T37</f>
        <v>0</v>
      </c>
      <c r="U37" s="261">
        <f>'Раздел 3 таблица 1'!U37+'Раздел 3 таблица 2'!U37</f>
        <v>0</v>
      </c>
      <c r="V37" s="261">
        <f>'Раздел 3 таблица 1'!V37+'Раздел 3 таблица 2'!V37</f>
        <v>0</v>
      </c>
      <c r="W37" s="263">
        <f>'Раздел 3 таблица 1'!W37+'Раздел 3 таблица 2'!W37</f>
        <v>0</v>
      </c>
      <c r="X37" s="181">
        <f t="shared" si="1"/>
        <v>0</v>
      </c>
      <c r="Y37" s="181">
        <f t="shared" si="2"/>
        <v>0</v>
      </c>
      <c r="Z37" s="93">
        <f t="shared" si="3"/>
        <v>0</v>
      </c>
      <c r="AA37" s="8">
        <f>'Раздел 3 таблица 1'!AA37+'Раздел 3 таблица 2'!AA37</f>
        <v>0</v>
      </c>
      <c r="AB37" s="124" t="s">
        <v>290</v>
      </c>
      <c r="AC37" s="8">
        <f>'Раздел 3 таблица 1'!AC37+'Раздел 3 таблица 2'!AC37</f>
        <v>0</v>
      </c>
    </row>
    <row r="38" spans="1:29" x14ac:dyDescent="0.25">
      <c r="A38" s="80" t="s">
        <v>333</v>
      </c>
      <c r="B38" s="497" t="s">
        <v>180</v>
      </c>
      <c r="C38" s="261">
        <f>SUM('Раздел 3 таблица 1'!C38+'Раздел 3 таблица 2'!C38)</f>
        <v>0</v>
      </c>
      <c r="D38" s="261">
        <f>SUM('Раздел 3 таблица 1'!D38+'Раздел 3 таблица 2'!D38)</f>
        <v>0</v>
      </c>
      <c r="E38" s="261">
        <f>SUM('Раздел 3 таблица 1'!E38+'Раздел 3 таблица 2'!E38)</f>
        <v>0</v>
      </c>
      <c r="F38" s="261">
        <f>SUM('Раздел 3 таблица 1'!F38+'Раздел 3 таблица 2'!F38)</f>
        <v>0</v>
      </c>
      <c r="G38" s="261">
        <f>SUM('Раздел 3 таблица 1'!G38+'Раздел 3 таблица 2'!G38)</f>
        <v>0</v>
      </c>
      <c r="H38" s="261">
        <f>SUM('Раздел 3 таблица 1'!H38+'Раздел 3 таблица 2'!H38)</f>
        <v>0</v>
      </c>
      <c r="I38" s="261">
        <f>SUM('Раздел 3 таблица 1'!I38+'Раздел 3 таблица 2'!I38)</f>
        <v>0</v>
      </c>
      <c r="J38" s="261">
        <f>SUM('Раздел 3 таблица 1'!J38+'Раздел 3 таблица 2'!J38)</f>
        <v>0</v>
      </c>
      <c r="K38" s="174">
        <f t="shared" si="0"/>
        <v>0</v>
      </c>
      <c r="L38" s="261">
        <f>'Раздел 3 таблица 1'!L38+'Раздел 3 таблица 2'!L38</f>
        <v>0</v>
      </c>
      <c r="M38" s="261">
        <f>'Раздел 3 таблица 1'!M38+'Раздел 3 таблица 2'!M38</f>
        <v>0</v>
      </c>
      <c r="N38" s="263">
        <f>'Раздел 3 таблица 1'!N38+'Раздел 3 таблица 2'!N38</f>
        <v>0</v>
      </c>
      <c r="O38" s="261">
        <f>'Раздел 3 таблица 1'!O38+'Раздел 3 таблица 2'!O38</f>
        <v>0</v>
      </c>
      <c r="P38" s="263">
        <f>'Раздел 3 таблица 1'!P38+'Раздел 3 таблица 2'!P38</f>
        <v>0</v>
      </c>
      <c r="Q38" s="261">
        <f>'Раздел 3 таблица 1'!Q38+'Раздел 3 таблица 2'!Q38</f>
        <v>0</v>
      </c>
      <c r="R38" s="263">
        <f>'Раздел 3 таблица 1'!R38+'Раздел 3 таблица 2'!R38</f>
        <v>0</v>
      </c>
      <c r="S38" s="261">
        <f>'Раздел 3 таблица 1'!S38+'Раздел 3 таблица 2'!S38</f>
        <v>0</v>
      </c>
      <c r="T38" s="263">
        <f>'Раздел 3 таблица 1'!T38+'Раздел 3 таблица 2'!T38</f>
        <v>0</v>
      </c>
      <c r="U38" s="261">
        <f>'Раздел 3 таблица 1'!U38+'Раздел 3 таблица 2'!U38</f>
        <v>0</v>
      </c>
      <c r="V38" s="261">
        <f>'Раздел 3 таблица 1'!V38+'Раздел 3 таблица 2'!V38</f>
        <v>0</v>
      </c>
      <c r="W38" s="263">
        <f>'Раздел 3 таблица 1'!W38+'Раздел 3 таблица 2'!W38</f>
        <v>0</v>
      </c>
      <c r="X38" s="181">
        <f t="shared" si="1"/>
        <v>0</v>
      </c>
      <c r="Y38" s="181">
        <f t="shared" si="2"/>
        <v>0</v>
      </c>
      <c r="Z38" s="93">
        <f t="shared" si="3"/>
        <v>0</v>
      </c>
      <c r="AA38" s="8">
        <f>'Раздел 3 таблица 1'!AA38+'Раздел 3 таблица 2'!AA38</f>
        <v>0</v>
      </c>
      <c r="AB38" s="124" t="s">
        <v>290</v>
      </c>
      <c r="AC38" s="8">
        <f>'Раздел 3 таблица 1'!AC38+'Раздел 3 таблица 2'!AC38</f>
        <v>0</v>
      </c>
    </row>
    <row r="39" spans="1:29" x14ac:dyDescent="0.25">
      <c r="A39" s="80" t="s">
        <v>70</v>
      </c>
      <c r="B39" s="497" t="s">
        <v>181</v>
      </c>
      <c r="C39" s="261">
        <f>SUM('Раздел 3 таблица 1'!C39+'Раздел 3 таблица 2'!C39)</f>
        <v>0</v>
      </c>
      <c r="D39" s="261">
        <f>SUM('Раздел 3 таблица 1'!D39+'Раздел 3 таблица 2'!D39)</f>
        <v>0</v>
      </c>
      <c r="E39" s="261">
        <f>SUM('Раздел 3 таблица 1'!E39+'Раздел 3 таблица 2'!E39)</f>
        <v>0</v>
      </c>
      <c r="F39" s="261">
        <f>SUM('Раздел 3 таблица 1'!F39+'Раздел 3 таблица 2'!F39)</f>
        <v>0</v>
      </c>
      <c r="G39" s="261">
        <f>SUM('Раздел 3 таблица 1'!G39+'Раздел 3 таблица 2'!G39)</f>
        <v>0</v>
      </c>
      <c r="H39" s="261">
        <f>SUM('Раздел 3 таблица 1'!H39+'Раздел 3 таблица 2'!H39)</f>
        <v>0</v>
      </c>
      <c r="I39" s="261">
        <f>SUM('Раздел 3 таблица 1'!I39+'Раздел 3 таблица 2'!I39)</f>
        <v>0</v>
      </c>
      <c r="J39" s="261">
        <f>SUM('Раздел 3 таблица 1'!J39+'Раздел 3 таблица 2'!J39)</f>
        <v>0</v>
      </c>
      <c r="K39" s="174">
        <f t="shared" si="0"/>
        <v>0</v>
      </c>
      <c r="L39" s="261">
        <f>'Раздел 3 таблица 1'!L39+'Раздел 3 таблица 2'!L39</f>
        <v>0</v>
      </c>
      <c r="M39" s="261">
        <f>'Раздел 3 таблица 1'!M39+'Раздел 3 таблица 2'!M39</f>
        <v>0</v>
      </c>
      <c r="N39" s="263">
        <f>'Раздел 3 таблица 1'!N39+'Раздел 3 таблица 2'!N39</f>
        <v>0</v>
      </c>
      <c r="O39" s="261">
        <f>'Раздел 3 таблица 1'!O39+'Раздел 3 таблица 2'!O39</f>
        <v>0</v>
      </c>
      <c r="P39" s="263">
        <f>'Раздел 3 таблица 1'!P39+'Раздел 3 таблица 2'!P39</f>
        <v>0</v>
      </c>
      <c r="Q39" s="261">
        <f>'Раздел 3 таблица 1'!Q39+'Раздел 3 таблица 2'!Q39</f>
        <v>0</v>
      </c>
      <c r="R39" s="263">
        <f>'Раздел 3 таблица 1'!R39+'Раздел 3 таблица 2'!R39</f>
        <v>0</v>
      </c>
      <c r="S39" s="261">
        <f>'Раздел 3 таблица 1'!S39+'Раздел 3 таблица 2'!S39</f>
        <v>0</v>
      </c>
      <c r="T39" s="263">
        <f>'Раздел 3 таблица 1'!T39+'Раздел 3 таблица 2'!T39</f>
        <v>0</v>
      </c>
      <c r="U39" s="261">
        <f>'Раздел 3 таблица 1'!U39+'Раздел 3 таблица 2'!U39</f>
        <v>0</v>
      </c>
      <c r="V39" s="261">
        <f>'Раздел 3 таблица 1'!V39+'Раздел 3 таблица 2'!V39</f>
        <v>0</v>
      </c>
      <c r="W39" s="263">
        <f>'Раздел 3 таблица 1'!W39+'Раздел 3 таблица 2'!W39</f>
        <v>0</v>
      </c>
      <c r="X39" s="181">
        <f t="shared" si="1"/>
        <v>0</v>
      </c>
      <c r="Y39" s="181">
        <f t="shared" si="2"/>
        <v>0</v>
      </c>
      <c r="Z39" s="93">
        <f t="shared" si="3"/>
        <v>0</v>
      </c>
      <c r="AA39" s="8">
        <f>'Раздел 3 таблица 1'!AA39+'Раздел 3 таблица 2'!AA39</f>
        <v>0</v>
      </c>
      <c r="AB39" s="124" t="s">
        <v>290</v>
      </c>
      <c r="AC39" s="8">
        <f>'Раздел 3 таблица 1'!AC39+'Раздел 3 таблица 2'!AC39</f>
        <v>0</v>
      </c>
    </row>
    <row r="40" spans="1:29" x14ac:dyDescent="0.25">
      <c r="A40" s="80" t="s">
        <v>71</v>
      </c>
      <c r="B40" s="497" t="s">
        <v>182</v>
      </c>
      <c r="C40" s="261">
        <f>SUM('Раздел 3 таблица 1'!C40+'Раздел 3 таблица 2'!C40)</f>
        <v>0</v>
      </c>
      <c r="D40" s="261">
        <f>SUM('Раздел 3 таблица 1'!D40+'Раздел 3 таблица 2'!D40)</f>
        <v>0</v>
      </c>
      <c r="E40" s="261">
        <f>SUM('Раздел 3 таблица 1'!E40+'Раздел 3 таблица 2'!E40)</f>
        <v>0</v>
      </c>
      <c r="F40" s="261">
        <f>SUM('Раздел 3 таблица 1'!F40+'Раздел 3 таблица 2'!F40)</f>
        <v>0</v>
      </c>
      <c r="G40" s="261">
        <f>SUM('Раздел 3 таблица 1'!G40+'Раздел 3 таблица 2'!G40)</f>
        <v>0</v>
      </c>
      <c r="H40" s="261">
        <f>SUM('Раздел 3 таблица 1'!H40+'Раздел 3 таблица 2'!H40)</f>
        <v>0</v>
      </c>
      <c r="I40" s="261">
        <f>SUM('Раздел 3 таблица 1'!I40+'Раздел 3 таблица 2'!I40)</f>
        <v>0</v>
      </c>
      <c r="J40" s="261">
        <f>SUM('Раздел 3 таблица 1'!J40+'Раздел 3 таблица 2'!J40)</f>
        <v>0</v>
      </c>
      <c r="K40" s="174">
        <f t="shared" si="0"/>
        <v>0</v>
      </c>
      <c r="L40" s="261">
        <f>'Раздел 3 таблица 1'!L40+'Раздел 3 таблица 2'!L40</f>
        <v>0</v>
      </c>
      <c r="M40" s="261">
        <f>'Раздел 3 таблица 1'!M40+'Раздел 3 таблица 2'!M40</f>
        <v>0</v>
      </c>
      <c r="N40" s="263">
        <f>'Раздел 3 таблица 1'!N40+'Раздел 3 таблица 2'!N40</f>
        <v>0</v>
      </c>
      <c r="O40" s="261">
        <f>'Раздел 3 таблица 1'!O40+'Раздел 3 таблица 2'!O40</f>
        <v>0</v>
      </c>
      <c r="P40" s="263">
        <f>'Раздел 3 таблица 1'!P40+'Раздел 3 таблица 2'!P40</f>
        <v>0</v>
      </c>
      <c r="Q40" s="261">
        <f>'Раздел 3 таблица 1'!Q40+'Раздел 3 таблица 2'!Q40</f>
        <v>0</v>
      </c>
      <c r="R40" s="263">
        <f>'Раздел 3 таблица 1'!R40+'Раздел 3 таблица 2'!R40</f>
        <v>0</v>
      </c>
      <c r="S40" s="261">
        <f>'Раздел 3 таблица 1'!S40+'Раздел 3 таблица 2'!S40</f>
        <v>0</v>
      </c>
      <c r="T40" s="263">
        <f>'Раздел 3 таблица 1'!T40+'Раздел 3 таблица 2'!T40</f>
        <v>0</v>
      </c>
      <c r="U40" s="261">
        <f>'Раздел 3 таблица 1'!U40+'Раздел 3 таблица 2'!U40</f>
        <v>0</v>
      </c>
      <c r="V40" s="261">
        <f>'Раздел 3 таблица 1'!V40+'Раздел 3 таблица 2'!V40</f>
        <v>0</v>
      </c>
      <c r="W40" s="263">
        <f>'Раздел 3 таблица 1'!W40+'Раздел 3 таблица 2'!W40</f>
        <v>0</v>
      </c>
      <c r="X40" s="181">
        <f t="shared" si="1"/>
        <v>0</v>
      </c>
      <c r="Y40" s="181">
        <f t="shared" si="2"/>
        <v>0</v>
      </c>
      <c r="Z40" s="93">
        <f t="shared" si="3"/>
        <v>0</v>
      </c>
      <c r="AA40" s="8">
        <f>'Раздел 3 таблица 1'!AA40+'Раздел 3 таблица 2'!AA40</f>
        <v>0</v>
      </c>
      <c r="AB40" s="124" t="s">
        <v>290</v>
      </c>
      <c r="AC40" s="8">
        <f>'Раздел 3 таблица 1'!AC40+'Раздел 3 таблица 2'!AC40</f>
        <v>0</v>
      </c>
    </row>
    <row r="41" spans="1:29" x14ac:dyDescent="0.25">
      <c r="A41" s="80" t="s">
        <v>72</v>
      </c>
      <c r="B41" s="497" t="s">
        <v>183</v>
      </c>
      <c r="C41" s="261">
        <f>SUM('Раздел 3 таблица 1'!C41+'Раздел 3 таблица 2'!C41)</f>
        <v>0</v>
      </c>
      <c r="D41" s="261">
        <f>SUM('Раздел 3 таблица 1'!D41+'Раздел 3 таблица 2'!D41)</f>
        <v>0</v>
      </c>
      <c r="E41" s="261">
        <f>SUM('Раздел 3 таблица 1'!E41+'Раздел 3 таблица 2'!E41)</f>
        <v>0</v>
      </c>
      <c r="F41" s="261">
        <f>SUM('Раздел 3 таблица 1'!F41+'Раздел 3 таблица 2'!F41)</f>
        <v>0</v>
      </c>
      <c r="G41" s="261">
        <f>SUM('Раздел 3 таблица 1'!G41+'Раздел 3 таблица 2'!G41)</f>
        <v>0</v>
      </c>
      <c r="H41" s="261">
        <f>SUM('Раздел 3 таблица 1'!H41+'Раздел 3 таблица 2'!H41)</f>
        <v>0</v>
      </c>
      <c r="I41" s="261">
        <f>SUM('Раздел 3 таблица 1'!I41+'Раздел 3 таблица 2'!I41)</f>
        <v>0</v>
      </c>
      <c r="J41" s="261">
        <f>SUM('Раздел 3 таблица 1'!J41+'Раздел 3 таблица 2'!J41)</f>
        <v>0</v>
      </c>
      <c r="K41" s="174">
        <f t="shared" si="0"/>
        <v>0</v>
      </c>
      <c r="L41" s="261">
        <f>'Раздел 3 таблица 1'!L41+'Раздел 3 таблица 2'!L41</f>
        <v>0</v>
      </c>
      <c r="M41" s="261">
        <f>'Раздел 3 таблица 1'!M41+'Раздел 3 таблица 2'!M41</f>
        <v>0</v>
      </c>
      <c r="N41" s="263">
        <f>'Раздел 3 таблица 1'!N41+'Раздел 3 таблица 2'!N41</f>
        <v>0</v>
      </c>
      <c r="O41" s="261">
        <f>'Раздел 3 таблица 1'!O41+'Раздел 3 таблица 2'!O41</f>
        <v>0</v>
      </c>
      <c r="P41" s="263">
        <f>'Раздел 3 таблица 1'!P41+'Раздел 3 таблица 2'!P41</f>
        <v>0</v>
      </c>
      <c r="Q41" s="261">
        <f>'Раздел 3 таблица 1'!Q41+'Раздел 3 таблица 2'!Q41</f>
        <v>0</v>
      </c>
      <c r="R41" s="263">
        <f>'Раздел 3 таблица 1'!R41+'Раздел 3 таблица 2'!R41</f>
        <v>0</v>
      </c>
      <c r="S41" s="261">
        <f>'Раздел 3 таблица 1'!S41+'Раздел 3 таблица 2'!S41</f>
        <v>0</v>
      </c>
      <c r="T41" s="263">
        <f>'Раздел 3 таблица 1'!T41+'Раздел 3 таблица 2'!T41</f>
        <v>0</v>
      </c>
      <c r="U41" s="261">
        <f>'Раздел 3 таблица 1'!U41+'Раздел 3 таблица 2'!U41</f>
        <v>0</v>
      </c>
      <c r="V41" s="261">
        <f>'Раздел 3 таблица 1'!V41+'Раздел 3 таблица 2'!V41</f>
        <v>0</v>
      </c>
      <c r="W41" s="263">
        <f>'Раздел 3 таблица 1'!W41+'Раздел 3 таблица 2'!W41</f>
        <v>0</v>
      </c>
      <c r="X41" s="181">
        <f t="shared" si="1"/>
        <v>0</v>
      </c>
      <c r="Y41" s="181">
        <f t="shared" si="2"/>
        <v>0</v>
      </c>
      <c r="Z41" s="93">
        <f t="shared" si="3"/>
        <v>0</v>
      </c>
      <c r="AA41" s="8">
        <f>'Раздел 3 таблица 1'!AA41+'Раздел 3 таблица 2'!AA41</f>
        <v>0</v>
      </c>
      <c r="AB41" s="124" t="s">
        <v>290</v>
      </c>
      <c r="AC41" s="8">
        <f>'Раздел 3 таблица 1'!AC41+'Раздел 3 таблица 2'!AC41</f>
        <v>0</v>
      </c>
    </row>
    <row r="42" spans="1:29" x14ac:dyDescent="0.25">
      <c r="A42" s="80" t="s">
        <v>193</v>
      </c>
      <c r="B42" s="497" t="s">
        <v>184</v>
      </c>
      <c r="C42" s="261">
        <f>SUM('Раздел 3 таблица 1'!C42+'Раздел 3 таблица 2'!C42)</f>
        <v>0</v>
      </c>
      <c r="D42" s="261">
        <f>SUM('Раздел 3 таблица 1'!D42+'Раздел 3 таблица 2'!D42)</f>
        <v>0</v>
      </c>
      <c r="E42" s="261">
        <f>SUM('Раздел 3 таблица 1'!E42+'Раздел 3 таблица 2'!E42)</f>
        <v>0</v>
      </c>
      <c r="F42" s="261">
        <f>SUM('Раздел 3 таблица 1'!F42+'Раздел 3 таблица 2'!F42)</f>
        <v>0</v>
      </c>
      <c r="G42" s="261">
        <f>SUM('Раздел 3 таблица 1'!G42+'Раздел 3 таблица 2'!G42)</f>
        <v>0</v>
      </c>
      <c r="H42" s="261">
        <f>SUM('Раздел 3 таблица 1'!H42+'Раздел 3 таблица 2'!H42)</f>
        <v>0</v>
      </c>
      <c r="I42" s="261">
        <f>SUM('Раздел 3 таблица 1'!I42+'Раздел 3 таблица 2'!I42)</f>
        <v>0</v>
      </c>
      <c r="J42" s="261">
        <f>SUM('Раздел 3 таблица 1'!J42+'Раздел 3 таблица 2'!J42)</f>
        <v>0</v>
      </c>
      <c r="K42" s="174">
        <f t="shared" si="0"/>
        <v>0</v>
      </c>
      <c r="L42" s="261">
        <f>'Раздел 3 таблица 1'!L42+'Раздел 3 таблица 2'!L42</f>
        <v>0</v>
      </c>
      <c r="M42" s="261">
        <f>'Раздел 3 таблица 1'!M42+'Раздел 3 таблица 2'!M42</f>
        <v>0</v>
      </c>
      <c r="N42" s="263">
        <f>'Раздел 3 таблица 1'!N42+'Раздел 3 таблица 2'!N42</f>
        <v>0</v>
      </c>
      <c r="O42" s="261">
        <f>'Раздел 3 таблица 1'!O42+'Раздел 3 таблица 2'!O42</f>
        <v>0</v>
      </c>
      <c r="P42" s="263">
        <f>'Раздел 3 таблица 1'!P42+'Раздел 3 таблица 2'!P42</f>
        <v>0</v>
      </c>
      <c r="Q42" s="261">
        <f>'Раздел 3 таблица 1'!Q42+'Раздел 3 таблица 2'!Q42</f>
        <v>0</v>
      </c>
      <c r="R42" s="263">
        <f>'Раздел 3 таблица 1'!R42+'Раздел 3 таблица 2'!R42</f>
        <v>0</v>
      </c>
      <c r="S42" s="261">
        <f>'Раздел 3 таблица 1'!S42+'Раздел 3 таблица 2'!S42</f>
        <v>0</v>
      </c>
      <c r="T42" s="263">
        <f>'Раздел 3 таблица 1'!T42+'Раздел 3 таблица 2'!T42</f>
        <v>0</v>
      </c>
      <c r="U42" s="261">
        <f>'Раздел 3 таблица 1'!U42+'Раздел 3 таблица 2'!U42</f>
        <v>0</v>
      </c>
      <c r="V42" s="261">
        <f>'Раздел 3 таблица 1'!V42+'Раздел 3 таблица 2'!V42</f>
        <v>0</v>
      </c>
      <c r="W42" s="263">
        <f>'Раздел 3 таблица 1'!W42+'Раздел 3 таблица 2'!W42</f>
        <v>0</v>
      </c>
      <c r="X42" s="181">
        <f t="shared" si="1"/>
        <v>0</v>
      </c>
      <c r="Y42" s="181">
        <f t="shared" si="2"/>
        <v>0</v>
      </c>
      <c r="Z42" s="93">
        <f t="shared" si="3"/>
        <v>0</v>
      </c>
      <c r="AA42" s="8">
        <f>'Раздел 3 таблица 1'!AA42+'Раздел 3 таблица 2'!AA42</f>
        <v>0</v>
      </c>
      <c r="AB42" s="124" t="s">
        <v>290</v>
      </c>
      <c r="AC42" s="8">
        <f>'Раздел 3 таблица 1'!AC42+'Раздел 3 таблица 2'!AC42</f>
        <v>0</v>
      </c>
    </row>
    <row r="43" spans="1:29" x14ac:dyDescent="0.25">
      <c r="A43" s="80" t="s">
        <v>73</v>
      </c>
      <c r="B43" s="497" t="s">
        <v>185</v>
      </c>
      <c r="C43" s="261">
        <f>SUM('Раздел 3 таблица 1'!C43+'Раздел 3 таблица 2'!C43)</f>
        <v>0</v>
      </c>
      <c r="D43" s="261">
        <f>SUM('Раздел 3 таблица 1'!D43+'Раздел 3 таблица 2'!D43)</f>
        <v>0</v>
      </c>
      <c r="E43" s="261">
        <f>SUM('Раздел 3 таблица 1'!E43+'Раздел 3 таблица 2'!E43)</f>
        <v>0</v>
      </c>
      <c r="F43" s="261">
        <f>SUM('Раздел 3 таблица 1'!F43+'Раздел 3 таблица 2'!F43)</f>
        <v>0</v>
      </c>
      <c r="G43" s="261">
        <f>SUM('Раздел 3 таблица 1'!G43+'Раздел 3 таблица 2'!G43)</f>
        <v>0</v>
      </c>
      <c r="H43" s="261">
        <f>SUM('Раздел 3 таблица 1'!H43+'Раздел 3 таблица 2'!H43)</f>
        <v>0</v>
      </c>
      <c r="I43" s="261">
        <f>SUM('Раздел 3 таблица 1'!I43+'Раздел 3 таблица 2'!I43)</f>
        <v>0</v>
      </c>
      <c r="J43" s="261">
        <f>SUM('Раздел 3 таблица 1'!J43+'Раздел 3 таблица 2'!J43)</f>
        <v>0</v>
      </c>
      <c r="K43" s="174">
        <f t="shared" si="0"/>
        <v>0</v>
      </c>
      <c r="L43" s="261">
        <f>'Раздел 3 таблица 1'!L43+'Раздел 3 таблица 2'!L43</f>
        <v>0</v>
      </c>
      <c r="M43" s="261">
        <f>'Раздел 3 таблица 1'!M43+'Раздел 3 таблица 2'!M43</f>
        <v>0</v>
      </c>
      <c r="N43" s="263">
        <f>'Раздел 3 таблица 1'!N43+'Раздел 3 таблица 2'!N43</f>
        <v>0</v>
      </c>
      <c r="O43" s="261">
        <f>'Раздел 3 таблица 1'!O43+'Раздел 3 таблица 2'!O43</f>
        <v>0</v>
      </c>
      <c r="P43" s="263">
        <f>'Раздел 3 таблица 1'!P43+'Раздел 3 таблица 2'!P43</f>
        <v>0</v>
      </c>
      <c r="Q43" s="261">
        <f>'Раздел 3 таблица 1'!Q43+'Раздел 3 таблица 2'!Q43</f>
        <v>0</v>
      </c>
      <c r="R43" s="263">
        <f>'Раздел 3 таблица 1'!R43+'Раздел 3 таблица 2'!R43</f>
        <v>0</v>
      </c>
      <c r="S43" s="261">
        <f>'Раздел 3 таблица 1'!S43+'Раздел 3 таблица 2'!S43</f>
        <v>0</v>
      </c>
      <c r="T43" s="263">
        <f>'Раздел 3 таблица 1'!T43+'Раздел 3 таблица 2'!T43</f>
        <v>0</v>
      </c>
      <c r="U43" s="261">
        <f>'Раздел 3 таблица 1'!U43+'Раздел 3 таблица 2'!U43</f>
        <v>0</v>
      </c>
      <c r="V43" s="261">
        <f>'Раздел 3 таблица 1'!V43+'Раздел 3 таблица 2'!V43</f>
        <v>0</v>
      </c>
      <c r="W43" s="263">
        <f>'Раздел 3 таблица 1'!W43+'Раздел 3 таблица 2'!W43</f>
        <v>0</v>
      </c>
      <c r="X43" s="181">
        <f t="shared" si="1"/>
        <v>0</v>
      </c>
      <c r="Y43" s="181">
        <f t="shared" si="2"/>
        <v>0</v>
      </c>
      <c r="Z43" s="93">
        <f t="shared" si="3"/>
        <v>0</v>
      </c>
      <c r="AA43" s="8">
        <f>'Раздел 3 таблица 1'!AA43+'Раздел 3 таблица 2'!AA43</f>
        <v>0</v>
      </c>
      <c r="AB43" s="124" t="s">
        <v>290</v>
      </c>
      <c r="AC43" s="8">
        <f>'Раздел 3 таблица 1'!AC43+'Раздел 3 таблица 2'!AC43</f>
        <v>0</v>
      </c>
    </row>
    <row r="44" spans="1:29" x14ac:dyDescent="0.25">
      <c r="A44" s="80" t="s">
        <v>74</v>
      </c>
      <c r="B44" s="497" t="s">
        <v>186</v>
      </c>
      <c r="C44" s="261">
        <f>SUM('Раздел 3 таблица 1'!C44+'Раздел 3 таблица 2'!C44)</f>
        <v>0</v>
      </c>
      <c r="D44" s="261">
        <f>SUM('Раздел 3 таблица 1'!D44+'Раздел 3 таблица 2'!D44)</f>
        <v>0</v>
      </c>
      <c r="E44" s="261">
        <f>SUM('Раздел 3 таблица 1'!E44+'Раздел 3 таблица 2'!E44)</f>
        <v>0</v>
      </c>
      <c r="F44" s="261">
        <f>SUM('Раздел 3 таблица 1'!F44+'Раздел 3 таблица 2'!F44)</f>
        <v>0</v>
      </c>
      <c r="G44" s="261">
        <f>SUM('Раздел 3 таблица 1'!G44+'Раздел 3 таблица 2'!G44)</f>
        <v>0</v>
      </c>
      <c r="H44" s="261">
        <f>SUM('Раздел 3 таблица 1'!H44+'Раздел 3 таблица 2'!H44)</f>
        <v>0</v>
      </c>
      <c r="I44" s="261">
        <f>SUM('Раздел 3 таблица 1'!I44+'Раздел 3 таблица 2'!I44)</f>
        <v>0</v>
      </c>
      <c r="J44" s="261">
        <f>SUM('Раздел 3 таблица 1'!J44+'Раздел 3 таблица 2'!J44)</f>
        <v>0</v>
      </c>
      <c r="K44" s="174">
        <f t="shared" si="0"/>
        <v>0</v>
      </c>
      <c r="L44" s="261">
        <f>'Раздел 3 таблица 1'!L44+'Раздел 3 таблица 2'!L44</f>
        <v>0</v>
      </c>
      <c r="M44" s="261">
        <f>'Раздел 3 таблица 1'!M44+'Раздел 3 таблица 2'!M44</f>
        <v>0</v>
      </c>
      <c r="N44" s="263">
        <f>'Раздел 3 таблица 1'!N44+'Раздел 3 таблица 2'!N44</f>
        <v>0</v>
      </c>
      <c r="O44" s="261">
        <f>'Раздел 3 таблица 1'!O44+'Раздел 3 таблица 2'!O44</f>
        <v>0</v>
      </c>
      <c r="P44" s="263">
        <f>'Раздел 3 таблица 1'!P44+'Раздел 3 таблица 2'!P44</f>
        <v>0</v>
      </c>
      <c r="Q44" s="261">
        <f>'Раздел 3 таблица 1'!Q44+'Раздел 3 таблица 2'!Q44</f>
        <v>0</v>
      </c>
      <c r="R44" s="263">
        <f>'Раздел 3 таблица 1'!R44+'Раздел 3 таблица 2'!R44</f>
        <v>0</v>
      </c>
      <c r="S44" s="261">
        <f>'Раздел 3 таблица 1'!S44+'Раздел 3 таблица 2'!S44</f>
        <v>0</v>
      </c>
      <c r="T44" s="263">
        <f>'Раздел 3 таблица 1'!T44+'Раздел 3 таблица 2'!T44</f>
        <v>0</v>
      </c>
      <c r="U44" s="261">
        <f>'Раздел 3 таблица 1'!U44+'Раздел 3 таблица 2'!U44</f>
        <v>0</v>
      </c>
      <c r="V44" s="261">
        <f>'Раздел 3 таблица 1'!V44+'Раздел 3 таблица 2'!V44</f>
        <v>0</v>
      </c>
      <c r="W44" s="263">
        <f>'Раздел 3 таблица 1'!W44+'Раздел 3 таблица 2'!W44</f>
        <v>0</v>
      </c>
      <c r="X44" s="181">
        <f t="shared" si="1"/>
        <v>0</v>
      </c>
      <c r="Y44" s="181">
        <f t="shared" si="2"/>
        <v>0</v>
      </c>
      <c r="Z44" s="93">
        <f t="shared" si="3"/>
        <v>0</v>
      </c>
      <c r="AA44" s="8">
        <f>'Раздел 3 таблица 1'!AA44+'Раздел 3 таблица 2'!AA44</f>
        <v>0</v>
      </c>
      <c r="AB44" s="124" t="s">
        <v>290</v>
      </c>
      <c r="AC44" s="8">
        <f>'Раздел 3 таблица 1'!AC44+'Раздел 3 таблица 2'!AC44</f>
        <v>0</v>
      </c>
    </row>
    <row r="45" spans="1:29" x14ac:dyDescent="0.25">
      <c r="A45" s="80" t="s">
        <v>350</v>
      </c>
      <c r="B45" s="497" t="s">
        <v>187</v>
      </c>
      <c r="C45" s="261">
        <f>SUM('Раздел 3 таблица 1'!C45+'Раздел 3 таблица 2'!C45)</f>
        <v>0</v>
      </c>
      <c r="D45" s="261">
        <f>SUM('Раздел 3 таблица 1'!D45+'Раздел 3 таблица 2'!D45)</f>
        <v>0</v>
      </c>
      <c r="E45" s="261">
        <f>SUM('Раздел 3 таблица 1'!E45+'Раздел 3 таблица 2'!E45)</f>
        <v>0</v>
      </c>
      <c r="F45" s="261">
        <f>SUM('Раздел 3 таблица 1'!F45+'Раздел 3 таблица 2'!F45)</f>
        <v>0</v>
      </c>
      <c r="G45" s="261">
        <f>SUM('Раздел 3 таблица 1'!G45+'Раздел 3 таблица 2'!G45)</f>
        <v>0</v>
      </c>
      <c r="H45" s="261">
        <f>SUM('Раздел 3 таблица 1'!H45+'Раздел 3 таблица 2'!H45)</f>
        <v>0</v>
      </c>
      <c r="I45" s="261">
        <f>SUM('Раздел 3 таблица 1'!I45+'Раздел 3 таблица 2'!I45)</f>
        <v>0</v>
      </c>
      <c r="J45" s="261">
        <f>SUM('Раздел 3 таблица 1'!J45+'Раздел 3 таблица 2'!J45)</f>
        <v>0</v>
      </c>
      <c r="K45" s="174">
        <f t="shared" si="0"/>
        <v>0</v>
      </c>
      <c r="L45" s="261">
        <f>'Раздел 3 таблица 1'!L45+'Раздел 3 таблица 2'!L45</f>
        <v>0</v>
      </c>
      <c r="M45" s="261">
        <f>'Раздел 3 таблица 1'!M45+'Раздел 3 таблица 2'!M45</f>
        <v>0</v>
      </c>
      <c r="N45" s="263">
        <f>'Раздел 3 таблица 1'!N45+'Раздел 3 таблица 2'!N45</f>
        <v>0</v>
      </c>
      <c r="O45" s="261">
        <f>'Раздел 3 таблица 1'!O45+'Раздел 3 таблица 2'!O45</f>
        <v>0</v>
      </c>
      <c r="P45" s="263">
        <f>'Раздел 3 таблица 1'!P45+'Раздел 3 таблица 2'!P45</f>
        <v>0</v>
      </c>
      <c r="Q45" s="261">
        <f>'Раздел 3 таблица 1'!Q45+'Раздел 3 таблица 2'!Q45</f>
        <v>0</v>
      </c>
      <c r="R45" s="263">
        <f>'Раздел 3 таблица 1'!R45+'Раздел 3 таблица 2'!R45</f>
        <v>0</v>
      </c>
      <c r="S45" s="261">
        <f>'Раздел 3 таблица 1'!S45+'Раздел 3 таблица 2'!S45</f>
        <v>0</v>
      </c>
      <c r="T45" s="263">
        <f>'Раздел 3 таблица 1'!T45+'Раздел 3 таблица 2'!T45</f>
        <v>0</v>
      </c>
      <c r="U45" s="261">
        <f>'Раздел 3 таблица 1'!U45+'Раздел 3 таблица 2'!U45</f>
        <v>0</v>
      </c>
      <c r="V45" s="261">
        <f>'Раздел 3 таблица 1'!V45+'Раздел 3 таблица 2'!V45</f>
        <v>0</v>
      </c>
      <c r="W45" s="263">
        <f>'Раздел 3 таблица 1'!W45+'Раздел 3 таблица 2'!W45</f>
        <v>0</v>
      </c>
      <c r="X45" s="181">
        <f t="shared" si="1"/>
        <v>0</v>
      </c>
      <c r="Y45" s="181">
        <f t="shared" si="2"/>
        <v>0</v>
      </c>
      <c r="Z45" s="93">
        <f t="shared" si="3"/>
        <v>0</v>
      </c>
      <c r="AA45" s="8">
        <f>'Раздел 3 таблица 1'!AA45+'Раздел 3 таблица 2'!AA45</f>
        <v>0</v>
      </c>
      <c r="AB45" s="124" t="s">
        <v>290</v>
      </c>
      <c r="AC45" s="8">
        <f>'Раздел 3 таблица 1'!AC45+'Раздел 3 таблица 2'!AC45</f>
        <v>0</v>
      </c>
    </row>
    <row r="46" spans="1:29" x14ac:dyDescent="0.25">
      <c r="A46" s="80" t="s">
        <v>301</v>
      </c>
      <c r="B46" s="497" t="s">
        <v>201</v>
      </c>
      <c r="C46" s="261">
        <f>SUM('Раздел 3 таблица 1'!C46+'Раздел 3 таблица 2'!C46)</f>
        <v>0</v>
      </c>
      <c r="D46" s="261">
        <f>SUM('Раздел 3 таблица 1'!D46+'Раздел 3 таблица 2'!D46)</f>
        <v>0</v>
      </c>
      <c r="E46" s="261">
        <f>SUM('Раздел 3 таблица 1'!E46+'Раздел 3 таблица 2'!E46)</f>
        <v>0</v>
      </c>
      <c r="F46" s="261">
        <f>SUM('Раздел 3 таблица 1'!F46+'Раздел 3 таблица 2'!F46)</f>
        <v>0</v>
      </c>
      <c r="G46" s="261">
        <f>SUM('Раздел 3 таблица 1'!G46+'Раздел 3 таблица 2'!G46)</f>
        <v>0</v>
      </c>
      <c r="H46" s="261">
        <f>SUM('Раздел 3 таблица 1'!H46+'Раздел 3 таблица 2'!H46)</f>
        <v>0</v>
      </c>
      <c r="I46" s="261">
        <f>SUM('Раздел 3 таблица 1'!I46+'Раздел 3 таблица 2'!I46)</f>
        <v>0</v>
      </c>
      <c r="J46" s="261">
        <f>SUM('Раздел 3 таблица 1'!J46+'Раздел 3 таблица 2'!J46)</f>
        <v>0</v>
      </c>
      <c r="K46" s="174">
        <f t="shared" si="0"/>
        <v>0</v>
      </c>
      <c r="L46" s="261">
        <f>'Раздел 3 таблица 1'!L46+'Раздел 3 таблица 2'!L46</f>
        <v>0</v>
      </c>
      <c r="M46" s="261">
        <f>'Раздел 3 таблица 1'!M46+'Раздел 3 таблица 2'!M46</f>
        <v>0</v>
      </c>
      <c r="N46" s="263">
        <f>'Раздел 3 таблица 1'!N46+'Раздел 3 таблица 2'!N46</f>
        <v>0</v>
      </c>
      <c r="O46" s="261">
        <f>'Раздел 3 таблица 1'!O46+'Раздел 3 таблица 2'!O46</f>
        <v>0</v>
      </c>
      <c r="P46" s="263">
        <f>'Раздел 3 таблица 1'!P46+'Раздел 3 таблица 2'!P46</f>
        <v>0</v>
      </c>
      <c r="Q46" s="261">
        <f>'Раздел 3 таблица 1'!Q46+'Раздел 3 таблица 2'!Q46</f>
        <v>0</v>
      </c>
      <c r="R46" s="263">
        <f>'Раздел 3 таблица 1'!R46+'Раздел 3 таблица 2'!R46</f>
        <v>0</v>
      </c>
      <c r="S46" s="261">
        <f>'Раздел 3 таблица 1'!S46+'Раздел 3 таблица 2'!S46</f>
        <v>0</v>
      </c>
      <c r="T46" s="263">
        <f>'Раздел 3 таблица 1'!T46+'Раздел 3 таблица 2'!T46</f>
        <v>0</v>
      </c>
      <c r="U46" s="261">
        <f>'Раздел 3 таблица 1'!U46+'Раздел 3 таблица 2'!U46</f>
        <v>0</v>
      </c>
      <c r="V46" s="261">
        <f>'Раздел 3 таблица 1'!V46+'Раздел 3 таблица 2'!V46</f>
        <v>0</v>
      </c>
      <c r="W46" s="263">
        <f>'Раздел 3 таблица 1'!W46+'Раздел 3 таблица 2'!W46</f>
        <v>0</v>
      </c>
      <c r="X46" s="181">
        <f t="shared" si="1"/>
        <v>0</v>
      </c>
      <c r="Y46" s="181">
        <f t="shared" si="2"/>
        <v>0</v>
      </c>
      <c r="Z46" s="93">
        <f t="shared" si="3"/>
        <v>0</v>
      </c>
      <c r="AA46" s="8">
        <f>'Раздел 3 таблица 1'!AA46+'Раздел 3 таблица 2'!AA46</f>
        <v>0</v>
      </c>
      <c r="AB46" s="124" t="s">
        <v>290</v>
      </c>
      <c r="AC46" s="8">
        <f>'Раздел 3 таблица 1'!AC46+'Раздел 3 таблица 2'!AC46</f>
        <v>0</v>
      </c>
    </row>
    <row r="47" spans="1:29" x14ac:dyDescent="0.25">
      <c r="A47" s="80" t="s">
        <v>83</v>
      </c>
      <c r="B47" s="497" t="s">
        <v>202</v>
      </c>
      <c r="C47" s="261">
        <f>SUM('Раздел 3 таблица 1'!C47+'Раздел 3 таблица 2'!C47)</f>
        <v>0</v>
      </c>
      <c r="D47" s="261">
        <f>SUM('Раздел 3 таблица 1'!D47+'Раздел 3 таблица 2'!D47)</f>
        <v>0</v>
      </c>
      <c r="E47" s="261">
        <f>SUM('Раздел 3 таблица 1'!E47+'Раздел 3 таблица 2'!E47)</f>
        <v>0</v>
      </c>
      <c r="F47" s="261">
        <f>SUM('Раздел 3 таблица 1'!F47+'Раздел 3 таблица 2'!F47)</f>
        <v>0</v>
      </c>
      <c r="G47" s="261">
        <f>SUM('Раздел 3 таблица 1'!G47+'Раздел 3 таблица 2'!G47)</f>
        <v>0</v>
      </c>
      <c r="H47" s="261">
        <f>SUM('Раздел 3 таблица 1'!H47+'Раздел 3 таблица 2'!H47)</f>
        <v>0</v>
      </c>
      <c r="I47" s="261">
        <f>SUM('Раздел 3 таблица 1'!I47+'Раздел 3 таблица 2'!I47)</f>
        <v>0</v>
      </c>
      <c r="J47" s="261">
        <f>SUM('Раздел 3 таблица 1'!J47+'Раздел 3 таблица 2'!J47)</f>
        <v>0</v>
      </c>
      <c r="K47" s="174">
        <f t="shared" si="0"/>
        <v>0</v>
      </c>
      <c r="L47" s="261">
        <f>'Раздел 3 таблица 1'!L47+'Раздел 3 таблица 2'!L47</f>
        <v>0</v>
      </c>
      <c r="M47" s="261">
        <f>'Раздел 3 таблица 1'!M47+'Раздел 3 таблица 2'!M47</f>
        <v>0</v>
      </c>
      <c r="N47" s="263">
        <f>'Раздел 3 таблица 1'!N47+'Раздел 3 таблица 2'!N47</f>
        <v>0</v>
      </c>
      <c r="O47" s="261">
        <f>'Раздел 3 таблица 1'!O47+'Раздел 3 таблица 2'!O47</f>
        <v>0</v>
      </c>
      <c r="P47" s="263">
        <f>'Раздел 3 таблица 1'!P47+'Раздел 3 таблица 2'!P47</f>
        <v>0</v>
      </c>
      <c r="Q47" s="261">
        <f>'Раздел 3 таблица 1'!Q47+'Раздел 3 таблица 2'!Q47</f>
        <v>0</v>
      </c>
      <c r="R47" s="263">
        <f>'Раздел 3 таблица 1'!R47+'Раздел 3 таблица 2'!R47</f>
        <v>0</v>
      </c>
      <c r="S47" s="261">
        <f>'Раздел 3 таблица 1'!S47+'Раздел 3 таблица 2'!S47</f>
        <v>0</v>
      </c>
      <c r="T47" s="263">
        <f>'Раздел 3 таблица 1'!T47+'Раздел 3 таблица 2'!T47</f>
        <v>0</v>
      </c>
      <c r="U47" s="261">
        <f>'Раздел 3 таблица 1'!U47+'Раздел 3 таблица 2'!U47</f>
        <v>0</v>
      </c>
      <c r="V47" s="261">
        <f>'Раздел 3 таблица 1'!V47+'Раздел 3 таблица 2'!V47</f>
        <v>0</v>
      </c>
      <c r="W47" s="263">
        <f>'Раздел 3 таблица 1'!W47+'Раздел 3 таблица 2'!W47</f>
        <v>0</v>
      </c>
      <c r="X47" s="181">
        <f t="shared" si="1"/>
        <v>0</v>
      </c>
      <c r="Y47" s="181">
        <f t="shared" si="2"/>
        <v>0</v>
      </c>
      <c r="Z47" s="93">
        <f t="shared" si="3"/>
        <v>0</v>
      </c>
      <c r="AA47" s="8">
        <f>'Раздел 3 таблица 1'!AA47+'Раздел 3 таблица 2'!AA47</f>
        <v>0</v>
      </c>
      <c r="AB47" s="124" t="s">
        <v>290</v>
      </c>
      <c r="AC47" s="8">
        <f>'Раздел 3 таблица 1'!AC47+'Раздел 3 таблица 2'!AC47</f>
        <v>0</v>
      </c>
    </row>
    <row r="48" spans="1:29" x14ac:dyDescent="0.25">
      <c r="A48" s="80" t="s">
        <v>75</v>
      </c>
      <c r="B48" s="497" t="s">
        <v>203</v>
      </c>
      <c r="C48" s="261">
        <f>SUM('Раздел 3 таблица 1'!C48+'Раздел 3 таблица 2'!C48)</f>
        <v>0</v>
      </c>
      <c r="D48" s="261">
        <f>SUM('Раздел 3 таблица 1'!D48+'Раздел 3 таблица 2'!D48)</f>
        <v>0</v>
      </c>
      <c r="E48" s="261">
        <f>SUM('Раздел 3 таблица 1'!E48+'Раздел 3 таблица 2'!E48)</f>
        <v>0</v>
      </c>
      <c r="F48" s="261">
        <f>SUM('Раздел 3 таблица 1'!F48+'Раздел 3 таблица 2'!F48)</f>
        <v>0</v>
      </c>
      <c r="G48" s="261">
        <f>SUM('Раздел 3 таблица 1'!G48+'Раздел 3 таблица 2'!G48)</f>
        <v>0</v>
      </c>
      <c r="H48" s="261">
        <f>SUM('Раздел 3 таблица 1'!H48+'Раздел 3 таблица 2'!H48)</f>
        <v>0</v>
      </c>
      <c r="I48" s="261">
        <f>SUM('Раздел 3 таблица 1'!I48+'Раздел 3 таблица 2'!I48)</f>
        <v>0</v>
      </c>
      <c r="J48" s="261">
        <f>SUM('Раздел 3 таблица 1'!J48+'Раздел 3 таблица 2'!J48)</f>
        <v>0</v>
      </c>
      <c r="K48" s="174">
        <f t="shared" si="0"/>
        <v>0</v>
      </c>
      <c r="L48" s="261">
        <f>'Раздел 3 таблица 1'!L48+'Раздел 3 таблица 2'!L48</f>
        <v>0</v>
      </c>
      <c r="M48" s="261">
        <f>'Раздел 3 таблица 1'!M48+'Раздел 3 таблица 2'!M48</f>
        <v>0</v>
      </c>
      <c r="N48" s="263">
        <f>'Раздел 3 таблица 1'!N48+'Раздел 3 таблица 2'!N48</f>
        <v>0</v>
      </c>
      <c r="O48" s="261">
        <f>'Раздел 3 таблица 1'!O48+'Раздел 3 таблица 2'!O48</f>
        <v>0</v>
      </c>
      <c r="P48" s="263">
        <f>'Раздел 3 таблица 1'!P48+'Раздел 3 таблица 2'!P48</f>
        <v>0</v>
      </c>
      <c r="Q48" s="261">
        <f>'Раздел 3 таблица 1'!Q48+'Раздел 3 таблица 2'!Q48</f>
        <v>0</v>
      </c>
      <c r="R48" s="263">
        <f>'Раздел 3 таблица 1'!R48+'Раздел 3 таблица 2'!R48</f>
        <v>0</v>
      </c>
      <c r="S48" s="261">
        <f>'Раздел 3 таблица 1'!S48+'Раздел 3 таблица 2'!S48</f>
        <v>0</v>
      </c>
      <c r="T48" s="263">
        <f>'Раздел 3 таблица 1'!T48+'Раздел 3 таблица 2'!T48</f>
        <v>0</v>
      </c>
      <c r="U48" s="261">
        <f>'Раздел 3 таблица 1'!U48+'Раздел 3 таблица 2'!U48</f>
        <v>0</v>
      </c>
      <c r="V48" s="261">
        <f>'Раздел 3 таблица 1'!V48+'Раздел 3 таблица 2'!V48</f>
        <v>0</v>
      </c>
      <c r="W48" s="263">
        <f>'Раздел 3 таблица 1'!W48+'Раздел 3 таблица 2'!W48</f>
        <v>0</v>
      </c>
      <c r="X48" s="181">
        <f t="shared" si="1"/>
        <v>0</v>
      </c>
      <c r="Y48" s="181">
        <f t="shared" si="2"/>
        <v>0</v>
      </c>
      <c r="Z48" s="93">
        <f t="shared" si="3"/>
        <v>0</v>
      </c>
      <c r="AA48" s="8">
        <f>'Раздел 3 таблица 1'!AA48+'Раздел 3 таблица 2'!AA48</f>
        <v>0</v>
      </c>
      <c r="AB48" s="124" t="s">
        <v>290</v>
      </c>
      <c r="AC48" s="8">
        <f>'Раздел 3 таблица 1'!AC48+'Раздел 3 таблица 2'!AC48</f>
        <v>0</v>
      </c>
    </row>
    <row r="49" spans="1:29" x14ac:dyDescent="0.25">
      <c r="A49" s="80" t="s">
        <v>76</v>
      </c>
      <c r="B49" s="497" t="s">
        <v>204</v>
      </c>
      <c r="C49" s="261">
        <f>SUM('Раздел 3 таблица 1'!C49+'Раздел 3 таблица 2'!C49)</f>
        <v>0</v>
      </c>
      <c r="D49" s="261">
        <f>SUM('Раздел 3 таблица 1'!D49+'Раздел 3 таблица 2'!D49)</f>
        <v>0</v>
      </c>
      <c r="E49" s="261">
        <f>SUM('Раздел 3 таблица 1'!E49+'Раздел 3 таблица 2'!E49)</f>
        <v>0</v>
      </c>
      <c r="F49" s="261">
        <f>SUM('Раздел 3 таблица 1'!F49+'Раздел 3 таблица 2'!F49)</f>
        <v>0</v>
      </c>
      <c r="G49" s="261">
        <f>SUM('Раздел 3 таблица 1'!G49+'Раздел 3 таблица 2'!G49)</f>
        <v>0</v>
      </c>
      <c r="H49" s="261">
        <f>SUM('Раздел 3 таблица 1'!H49+'Раздел 3 таблица 2'!H49)</f>
        <v>0</v>
      </c>
      <c r="I49" s="261">
        <f>SUM('Раздел 3 таблица 1'!I49+'Раздел 3 таблица 2'!I49)</f>
        <v>0</v>
      </c>
      <c r="J49" s="261">
        <f>SUM('Раздел 3 таблица 1'!J49+'Раздел 3 таблица 2'!J49)</f>
        <v>0</v>
      </c>
      <c r="K49" s="174">
        <f t="shared" si="0"/>
        <v>0</v>
      </c>
      <c r="L49" s="261">
        <f>'Раздел 3 таблица 1'!L49+'Раздел 3 таблица 2'!L49</f>
        <v>0</v>
      </c>
      <c r="M49" s="261">
        <f>'Раздел 3 таблица 1'!M49+'Раздел 3 таблица 2'!M49</f>
        <v>0</v>
      </c>
      <c r="N49" s="263">
        <f>'Раздел 3 таблица 1'!N49+'Раздел 3 таблица 2'!N49</f>
        <v>0</v>
      </c>
      <c r="O49" s="261">
        <f>'Раздел 3 таблица 1'!O49+'Раздел 3 таблица 2'!O49</f>
        <v>0</v>
      </c>
      <c r="P49" s="263">
        <f>'Раздел 3 таблица 1'!P49+'Раздел 3 таблица 2'!P49</f>
        <v>0</v>
      </c>
      <c r="Q49" s="261">
        <f>'Раздел 3 таблица 1'!Q49+'Раздел 3 таблица 2'!Q49</f>
        <v>0</v>
      </c>
      <c r="R49" s="263">
        <f>'Раздел 3 таблица 1'!R49+'Раздел 3 таблица 2'!R49</f>
        <v>0</v>
      </c>
      <c r="S49" s="261">
        <f>'Раздел 3 таблица 1'!S49+'Раздел 3 таблица 2'!S49</f>
        <v>0</v>
      </c>
      <c r="T49" s="263">
        <f>'Раздел 3 таблица 1'!T49+'Раздел 3 таблица 2'!T49</f>
        <v>0</v>
      </c>
      <c r="U49" s="261">
        <f>'Раздел 3 таблица 1'!U49+'Раздел 3 таблица 2'!U49</f>
        <v>0</v>
      </c>
      <c r="V49" s="261">
        <f>'Раздел 3 таблица 1'!V49+'Раздел 3 таблица 2'!V49</f>
        <v>0</v>
      </c>
      <c r="W49" s="263">
        <f>'Раздел 3 таблица 1'!W49+'Раздел 3 таблица 2'!W49</f>
        <v>0</v>
      </c>
      <c r="X49" s="181">
        <f t="shared" si="1"/>
        <v>0</v>
      </c>
      <c r="Y49" s="181">
        <f t="shared" si="2"/>
        <v>0</v>
      </c>
      <c r="Z49" s="93">
        <f t="shared" si="3"/>
        <v>0</v>
      </c>
      <c r="AA49" s="8">
        <f>'Раздел 3 таблица 1'!AA49+'Раздел 3 таблица 2'!AA49</f>
        <v>0</v>
      </c>
      <c r="AB49" s="124" t="s">
        <v>290</v>
      </c>
      <c r="AC49" s="8">
        <f>'Раздел 3 таблица 1'!AC49+'Раздел 3 таблица 2'!AC49</f>
        <v>0</v>
      </c>
    </row>
    <row r="50" spans="1:29" x14ac:dyDescent="0.25">
      <c r="A50" s="80" t="s">
        <v>298</v>
      </c>
      <c r="B50" s="497" t="s">
        <v>205</v>
      </c>
      <c r="C50" s="261">
        <f>SUM('Раздел 3 таблица 1'!C50+'Раздел 3 таблица 2'!C50)</f>
        <v>0</v>
      </c>
      <c r="D50" s="261">
        <f>SUM('Раздел 3 таблица 1'!D50+'Раздел 3 таблица 2'!D50)</f>
        <v>0</v>
      </c>
      <c r="E50" s="261">
        <f>SUM('Раздел 3 таблица 1'!E50+'Раздел 3 таблица 2'!E50)</f>
        <v>0</v>
      </c>
      <c r="F50" s="261">
        <f>SUM('Раздел 3 таблица 1'!F50+'Раздел 3 таблица 2'!F50)</f>
        <v>0</v>
      </c>
      <c r="G50" s="261">
        <f>SUM('Раздел 3 таблица 1'!G50+'Раздел 3 таблица 2'!G50)</f>
        <v>0</v>
      </c>
      <c r="H50" s="261">
        <f>SUM('Раздел 3 таблица 1'!H50+'Раздел 3 таблица 2'!H50)</f>
        <v>0</v>
      </c>
      <c r="I50" s="261">
        <f>SUM('Раздел 3 таблица 1'!I50+'Раздел 3 таблица 2'!I50)</f>
        <v>0</v>
      </c>
      <c r="J50" s="261">
        <f>SUM('Раздел 3 таблица 1'!J50+'Раздел 3 таблица 2'!J50)</f>
        <v>0</v>
      </c>
      <c r="K50" s="174">
        <f t="shared" si="0"/>
        <v>0</v>
      </c>
      <c r="L50" s="261">
        <f>'Раздел 3 таблица 1'!L50+'Раздел 3 таблица 2'!L50</f>
        <v>0</v>
      </c>
      <c r="M50" s="261">
        <f>'Раздел 3 таблица 1'!M50+'Раздел 3 таблица 2'!M50</f>
        <v>0</v>
      </c>
      <c r="N50" s="263">
        <f>'Раздел 3 таблица 1'!N50+'Раздел 3 таблица 2'!N50</f>
        <v>0</v>
      </c>
      <c r="O50" s="261">
        <f>'Раздел 3 таблица 1'!O50+'Раздел 3 таблица 2'!O50</f>
        <v>0</v>
      </c>
      <c r="P50" s="263">
        <f>'Раздел 3 таблица 1'!P50+'Раздел 3 таблица 2'!P50</f>
        <v>0</v>
      </c>
      <c r="Q50" s="261">
        <f>'Раздел 3 таблица 1'!Q50+'Раздел 3 таблица 2'!Q50</f>
        <v>0</v>
      </c>
      <c r="R50" s="263">
        <f>'Раздел 3 таблица 1'!R50+'Раздел 3 таблица 2'!R50</f>
        <v>0</v>
      </c>
      <c r="S50" s="261">
        <f>'Раздел 3 таблица 1'!S50+'Раздел 3 таблица 2'!S50</f>
        <v>0</v>
      </c>
      <c r="T50" s="263">
        <f>'Раздел 3 таблица 1'!T50+'Раздел 3 таблица 2'!T50</f>
        <v>0</v>
      </c>
      <c r="U50" s="261">
        <f>'Раздел 3 таблица 1'!U50+'Раздел 3 таблица 2'!U50</f>
        <v>0</v>
      </c>
      <c r="V50" s="261">
        <f>'Раздел 3 таблица 1'!V50+'Раздел 3 таблица 2'!V50</f>
        <v>0</v>
      </c>
      <c r="W50" s="263">
        <f>'Раздел 3 таблица 1'!W50+'Раздел 3 таблица 2'!W50</f>
        <v>0</v>
      </c>
      <c r="X50" s="181">
        <f t="shared" si="1"/>
        <v>0</v>
      </c>
      <c r="Y50" s="181">
        <f t="shared" si="2"/>
        <v>0</v>
      </c>
      <c r="Z50" s="93">
        <f t="shared" si="3"/>
        <v>0</v>
      </c>
      <c r="AA50" s="8">
        <f>'Раздел 3 таблица 1'!AA50+'Раздел 3 таблица 2'!AA50</f>
        <v>0</v>
      </c>
      <c r="AB50" s="124" t="s">
        <v>290</v>
      </c>
      <c r="AC50" s="8">
        <f>'Раздел 3 таблица 1'!AC50+'Раздел 3 таблица 2'!AC50</f>
        <v>0</v>
      </c>
    </row>
    <row r="51" spans="1:29" x14ac:dyDescent="0.25">
      <c r="A51" s="80" t="s">
        <v>77</v>
      </c>
      <c r="B51" s="497" t="s">
        <v>206</v>
      </c>
      <c r="C51" s="261">
        <f>SUM('Раздел 3 таблица 1'!C51+'Раздел 3 таблица 2'!C51)</f>
        <v>0</v>
      </c>
      <c r="D51" s="261">
        <f>SUM('Раздел 3 таблица 1'!D51+'Раздел 3 таблица 2'!D51)</f>
        <v>0</v>
      </c>
      <c r="E51" s="261">
        <f>SUM('Раздел 3 таблица 1'!E51+'Раздел 3 таблица 2'!E51)</f>
        <v>0</v>
      </c>
      <c r="F51" s="261">
        <f>SUM('Раздел 3 таблица 1'!F51+'Раздел 3 таблица 2'!F51)</f>
        <v>0</v>
      </c>
      <c r="G51" s="261">
        <f>SUM('Раздел 3 таблица 1'!G51+'Раздел 3 таблица 2'!G51)</f>
        <v>0</v>
      </c>
      <c r="H51" s="261">
        <f>SUM('Раздел 3 таблица 1'!H51+'Раздел 3 таблица 2'!H51)</f>
        <v>0</v>
      </c>
      <c r="I51" s="261">
        <f>SUM('Раздел 3 таблица 1'!I51+'Раздел 3 таблица 2'!I51)</f>
        <v>0</v>
      </c>
      <c r="J51" s="261">
        <f>SUM('Раздел 3 таблица 1'!J51+'Раздел 3 таблица 2'!J51)</f>
        <v>0</v>
      </c>
      <c r="K51" s="174">
        <f t="shared" si="0"/>
        <v>0</v>
      </c>
      <c r="L51" s="261">
        <f>'Раздел 3 таблица 1'!L51+'Раздел 3 таблица 2'!L51</f>
        <v>0</v>
      </c>
      <c r="M51" s="261">
        <f>'Раздел 3 таблица 1'!M51+'Раздел 3 таблица 2'!M51</f>
        <v>0</v>
      </c>
      <c r="N51" s="263">
        <f>'Раздел 3 таблица 1'!N51+'Раздел 3 таблица 2'!N51</f>
        <v>0</v>
      </c>
      <c r="O51" s="261">
        <f>'Раздел 3 таблица 1'!O51+'Раздел 3 таблица 2'!O51</f>
        <v>0</v>
      </c>
      <c r="P51" s="263">
        <f>'Раздел 3 таблица 1'!P51+'Раздел 3 таблица 2'!P51</f>
        <v>0</v>
      </c>
      <c r="Q51" s="261">
        <f>'Раздел 3 таблица 1'!Q51+'Раздел 3 таблица 2'!Q51</f>
        <v>0</v>
      </c>
      <c r="R51" s="263">
        <f>'Раздел 3 таблица 1'!R51+'Раздел 3 таблица 2'!R51</f>
        <v>0</v>
      </c>
      <c r="S51" s="261">
        <f>'Раздел 3 таблица 1'!S51+'Раздел 3 таблица 2'!S51</f>
        <v>0</v>
      </c>
      <c r="T51" s="263">
        <f>'Раздел 3 таблица 1'!T51+'Раздел 3 таблица 2'!T51</f>
        <v>0</v>
      </c>
      <c r="U51" s="261">
        <f>'Раздел 3 таблица 1'!U51+'Раздел 3 таблица 2'!U51</f>
        <v>0</v>
      </c>
      <c r="V51" s="261">
        <f>'Раздел 3 таблица 1'!V51+'Раздел 3 таблица 2'!V51</f>
        <v>0</v>
      </c>
      <c r="W51" s="263">
        <f>'Раздел 3 таблица 1'!W51+'Раздел 3 таблица 2'!W51</f>
        <v>0</v>
      </c>
      <c r="X51" s="181">
        <f t="shared" si="1"/>
        <v>0</v>
      </c>
      <c r="Y51" s="181">
        <f t="shared" si="2"/>
        <v>0</v>
      </c>
      <c r="Z51" s="93">
        <f t="shared" si="3"/>
        <v>0</v>
      </c>
      <c r="AA51" s="8">
        <f>'Раздел 3 таблица 1'!AA51+'Раздел 3 таблица 2'!AA51</f>
        <v>0</v>
      </c>
      <c r="AB51" s="124" t="s">
        <v>290</v>
      </c>
      <c r="AC51" s="8">
        <f>'Раздел 3 таблица 1'!AC51+'Раздел 3 таблица 2'!AC51</f>
        <v>0</v>
      </c>
    </row>
    <row r="52" spans="1:29" x14ac:dyDescent="0.25">
      <c r="A52" s="80" t="s">
        <v>78</v>
      </c>
      <c r="B52" s="497" t="s">
        <v>207</v>
      </c>
      <c r="C52" s="261">
        <f>SUM('Раздел 3 таблица 1'!C52+'Раздел 3 таблица 2'!C52)</f>
        <v>0</v>
      </c>
      <c r="D52" s="261">
        <f>SUM('Раздел 3 таблица 1'!D52+'Раздел 3 таблица 2'!D52)</f>
        <v>0</v>
      </c>
      <c r="E52" s="261">
        <f>SUM('Раздел 3 таблица 1'!E52+'Раздел 3 таблица 2'!E52)</f>
        <v>0</v>
      </c>
      <c r="F52" s="261">
        <f>SUM('Раздел 3 таблица 1'!F52+'Раздел 3 таблица 2'!F52)</f>
        <v>0</v>
      </c>
      <c r="G52" s="261">
        <f>SUM('Раздел 3 таблица 1'!G52+'Раздел 3 таблица 2'!G52)</f>
        <v>0</v>
      </c>
      <c r="H52" s="261">
        <f>SUM('Раздел 3 таблица 1'!H52+'Раздел 3 таблица 2'!H52)</f>
        <v>0</v>
      </c>
      <c r="I52" s="261">
        <f>SUM('Раздел 3 таблица 1'!I52+'Раздел 3 таблица 2'!I52)</f>
        <v>0</v>
      </c>
      <c r="J52" s="261">
        <f>SUM('Раздел 3 таблица 1'!J52+'Раздел 3 таблица 2'!J52)</f>
        <v>0</v>
      </c>
      <c r="K52" s="174">
        <f t="shared" si="0"/>
        <v>0</v>
      </c>
      <c r="L52" s="261">
        <f>'Раздел 3 таблица 1'!L52+'Раздел 3 таблица 2'!L52</f>
        <v>0</v>
      </c>
      <c r="M52" s="261">
        <f>'Раздел 3 таблица 1'!M52+'Раздел 3 таблица 2'!M52</f>
        <v>0</v>
      </c>
      <c r="N52" s="263">
        <f>'Раздел 3 таблица 1'!N52+'Раздел 3 таблица 2'!N52</f>
        <v>0</v>
      </c>
      <c r="O52" s="261">
        <f>'Раздел 3 таблица 1'!O52+'Раздел 3 таблица 2'!O52</f>
        <v>0</v>
      </c>
      <c r="P52" s="263">
        <f>'Раздел 3 таблица 1'!P52+'Раздел 3 таблица 2'!P52</f>
        <v>0</v>
      </c>
      <c r="Q52" s="261">
        <f>'Раздел 3 таблица 1'!Q52+'Раздел 3 таблица 2'!Q52</f>
        <v>0</v>
      </c>
      <c r="R52" s="263">
        <f>'Раздел 3 таблица 1'!R52+'Раздел 3 таблица 2'!R52</f>
        <v>0</v>
      </c>
      <c r="S52" s="261">
        <f>'Раздел 3 таблица 1'!S52+'Раздел 3 таблица 2'!S52</f>
        <v>0</v>
      </c>
      <c r="T52" s="263">
        <f>'Раздел 3 таблица 1'!T52+'Раздел 3 таблица 2'!T52</f>
        <v>0</v>
      </c>
      <c r="U52" s="261">
        <f>'Раздел 3 таблица 1'!U52+'Раздел 3 таблица 2'!U52</f>
        <v>0</v>
      </c>
      <c r="V52" s="261">
        <f>'Раздел 3 таблица 1'!V52+'Раздел 3 таблица 2'!V52</f>
        <v>0</v>
      </c>
      <c r="W52" s="263">
        <f>'Раздел 3 таблица 1'!W52+'Раздел 3 таблица 2'!W52</f>
        <v>0</v>
      </c>
      <c r="X52" s="181">
        <f t="shared" si="1"/>
        <v>0</v>
      </c>
      <c r="Y52" s="181">
        <f t="shared" si="2"/>
        <v>0</v>
      </c>
      <c r="Z52" s="93">
        <f t="shared" si="3"/>
        <v>0</v>
      </c>
      <c r="AA52" s="8">
        <f>'Раздел 3 таблица 1'!AA52+'Раздел 3 таблица 2'!AA52</f>
        <v>0</v>
      </c>
      <c r="AB52" s="124" t="s">
        <v>290</v>
      </c>
      <c r="AC52" s="8">
        <f>'Раздел 3 таблица 1'!AC52+'Раздел 3 таблица 2'!AC52</f>
        <v>0</v>
      </c>
    </row>
    <row r="53" spans="1:29" x14ac:dyDescent="0.25">
      <c r="A53" s="80" t="s">
        <v>79</v>
      </c>
      <c r="B53" s="497" t="s">
        <v>208</v>
      </c>
      <c r="C53" s="261">
        <f>SUM('Раздел 3 таблица 1'!C53+'Раздел 3 таблица 2'!C53)</f>
        <v>0</v>
      </c>
      <c r="D53" s="261">
        <f>SUM('Раздел 3 таблица 1'!D53+'Раздел 3 таблица 2'!D53)</f>
        <v>0</v>
      </c>
      <c r="E53" s="261">
        <f>SUM('Раздел 3 таблица 1'!E53+'Раздел 3 таблица 2'!E53)</f>
        <v>0</v>
      </c>
      <c r="F53" s="261">
        <f>SUM('Раздел 3 таблица 1'!F53+'Раздел 3 таблица 2'!F53)</f>
        <v>0</v>
      </c>
      <c r="G53" s="261">
        <f>SUM('Раздел 3 таблица 1'!G53+'Раздел 3 таблица 2'!G53)</f>
        <v>0</v>
      </c>
      <c r="H53" s="261">
        <f>SUM('Раздел 3 таблица 1'!H53+'Раздел 3 таблица 2'!H53)</f>
        <v>0</v>
      </c>
      <c r="I53" s="261">
        <f>SUM('Раздел 3 таблица 1'!I53+'Раздел 3 таблица 2'!I53)</f>
        <v>0</v>
      </c>
      <c r="J53" s="261">
        <f>SUM('Раздел 3 таблица 1'!J53+'Раздел 3 таблица 2'!J53)</f>
        <v>0</v>
      </c>
      <c r="K53" s="174">
        <f t="shared" si="0"/>
        <v>0</v>
      </c>
      <c r="L53" s="261">
        <f>'Раздел 3 таблица 1'!L53+'Раздел 3 таблица 2'!L53</f>
        <v>0</v>
      </c>
      <c r="M53" s="261">
        <f>'Раздел 3 таблица 1'!M53+'Раздел 3 таблица 2'!M53</f>
        <v>0</v>
      </c>
      <c r="N53" s="263">
        <f>'Раздел 3 таблица 1'!N53+'Раздел 3 таблица 2'!N53</f>
        <v>0</v>
      </c>
      <c r="O53" s="261">
        <f>'Раздел 3 таблица 1'!O53+'Раздел 3 таблица 2'!O53</f>
        <v>0</v>
      </c>
      <c r="P53" s="263">
        <f>'Раздел 3 таблица 1'!P53+'Раздел 3 таблица 2'!P53</f>
        <v>0</v>
      </c>
      <c r="Q53" s="261">
        <f>'Раздел 3 таблица 1'!Q53+'Раздел 3 таблица 2'!Q53</f>
        <v>0</v>
      </c>
      <c r="R53" s="263">
        <f>'Раздел 3 таблица 1'!R53+'Раздел 3 таблица 2'!R53</f>
        <v>0</v>
      </c>
      <c r="S53" s="261">
        <f>'Раздел 3 таблица 1'!S53+'Раздел 3 таблица 2'!S53</f>
        <v>0</v>
      </c>
      <c r="T53" s="263">
        <f>'Раздел 3 таблица 1'!T53+'Раздел 3 таблица 2'!T53</f>
        <v>0</v>
      </c>
      <c r="U53" s="261">
        <f>'Раздел 3 таблица 1'!U53+'Раздел 3 таблица 2'!U53</f>
        <v>0</v>
      </c>
      <c r="V53" s="261">
        <f>'Раздел 3 таблица 1'!V53+'Раздел 3 таблица 2'!V53</f>
        <v>0</v>
      </c>
      <c r="W53" s="263">
        <f>'Раздел 3 таблица 1'!W53+'Раздел 3 таблица 2'!W53</f>
        <v>0</v>
      </c>
      <c r="X53" s="181">
        <f t="shared" si="1"/>
        <v>0</v>
      </c>
      <c r="Y53" s="181">
        <f t="shared" si="2"/>
        <v>0</v>
      </c>
      <c r="Z53" s="93">
        <f t="shared" si="3"/>
        <v>0</v>
      </c>
      <c r="AA53" s="8">
        <f>'Раздел 3 таблица 1'!AA53+'Раздел 3 таблица 2'!AA53</f>
        <v>0</v>
      </c>
      <c r="AB53" s="124" t="s">
        <v>290</v>
      </c>
      <c r="AC53" s="8">
        <f>'Раздел 3 таблица 1'!AC53+'Раздел 3 таблица 2'!AC53</f>
        <v>0</v>
      </c>
    </row>
    <row r="54" spans="1:29" x14ac:dyDescent="0.25">
      <c r="A54" s="80" t="s">
        <v>80</v>
      </c>
      <c r="B54" s="497" t="s">
        <v>209</v>
      </c>
      <c r="C54" s="261">
        <f>SUM('Раздел 3 таблица 1'!C54+'Раздел 3 таблица 2'!C54)</f>
        <v>0</v>
      </c>
      <c r="D54" s="261">
        <f>SUM('Раздел 3 таблица 1'!D54+'Раздел 3 таблица 2'!D54)</f>
        <v>0</v>
      </c>
      <c r="E54" s="261">
        <f>SUM('Раздел 3 таблица 1'!E54+'Раздел 3 таблица 2'!E54)</f>
        <v>0</v>
      </c>
      <c r="F54" s="261">
        <f>SUM('Раздел 3 таблица 1'!F54+'Раздел 3 таблица 2'!F54)</f>
        <v>0</v>
      </c>
      <c r="G54" s="261">
        <f>SUM('Раздел 3 таблица 1'!G54+'Раздел 3 таблица 2'!G54)</f>
        <v>0</v>
      </c>
      <c r="H54" s="261">
        <f>SUM('Раздел 3 таблица 1'!H54+'Раздел 3 таблица 2'!H54)</f>
        <v>0</v>
      </c>
      <c r="I54" s="261">
        <f>SUM('Раздел 3 таблица 1'!I54+'Раздел 3 таблица 2'!I54)</f>
        <v>0</v>
      </c>
      <c r="J54" s="261">
        <f>SUM('Раздел 3 таблица 1'!J54+'Раздел 3 таблица 2'!J54)</f>
        <v>0</v>
      </c>
      <c r="K54" s="174">
        <f t="shared" si="0"/>
        <v>0</v>
      </c>
      <c r="L54" s="261">
        <f>'Раздел 3 таблица 1'!L54+'Раздел 3 таблица 2'!L54</f>
        <v>0</v>
      </c>
      <c r="M54" s="261">
        <f>'Раздел 3 таблица 1'!M54+'Раздел 3 таблица 2'!M54</f>
        <v>0</v>
      </c>
      <c r="N54" s="263">
        <f>'Раздел 3 таблица 1'!N54+'Раздел 3 таблица 2'!N54</f>
        <v>0</v>
      </c>
      <c r="O54" s="261">
        <f>'Раздел 3 таблица 1'!O54+'Раздел 3 таблица 2'!O54</f>
        <v>0</v>
      </c>
      <c r="P54" s="263">
        <f>'Раздел 3 таблица 1'!P54+'Раздел 3 таблица 2'!P54</f>
        <v>0</v>
      </c>
      <c r="Q54" s="261">
        <f>'Раздел 3 таблица 1'!Q54+'Раздел 3 таблица 2'!Q54</f>
        <v>0</v>
      </c>
      <c r="R54" s="263">
        <f>'Раздел 3 таблица 1'!R54+'Раздел 3 таблица 2'!R54</f>
        <v>0</v>
      </c>
      <c r="S54" s="261">
        <f>'Раздел 3 таблица 1'!S54+'Раздел 3 таблица 2'!S54</f>
        <v>0</v>
      </c>
      <c r="T54" s="263">
        <f>'Раздел 3 таблица 1'!T54+'Раздел 3 таблица 2'!T54</f>
        <v>0</v>
      </c>
      <c r="U54" s="261">
        <f>'Раздел 3 таблица 1'!U54+'Раздел 3 таблица 2'!U54</f>
        <v>0</v>
      </c>
      <c r="V54" s="261">
        <f>'Раздел 3 таблица 1'!V54+'Раздел 3 таблица 2'!V54</f>
        <v>0</v>
      </c>
      <c r="W54" s="263">
        <f>'Раздел 3 таблица 1'!W54+'Раздел 3 таблица 2'!W54</f>
        <v>0</v>
      </c>
      <c r="X54" s="181">
        <f t="shared" si="1"/>
        <v>0</v>
      </c>
      <c r="Y54" s="181">
        <f t="shared" si="2"/>
        <v>0</v>
      </c>
      <c r="Z54" s="93">
        <f t="shared" si="3"/>
        <v>0</v>
      </c>
      <c r="AA54" s="8">
        <f>'Раздел 3 таблица 1'!AA54+'Раздел 3 таблица 2'!AA54</f>
        <v>0</v>
      </c>
      <c r="AB54" s="124" t="s">
        <v>290</v>
      </c>
      <c r="AC54" s="8">
        <f>'Раздел 3 таблица 1'!AC54+'Раздел 3 таблица 2'!AC54</f>
        <v>0</v>
      </c>
    </row>
    <row r="55" spans="1:29" x14ac:dyDescent="0.25">
      <c r="A55" s="80" t="s">
        <v>351</v>
      </c>
      <c r="B55" s="497" t="s">
        <v>210</v>
      </c>
      <c r="C55" s="261">
        <f>SUM('Раздел 3 таблица 1'!C55+'Раздел 3 таблица 2'!C55)</f>
        <v>0</v>
      </c>
      <c r="D55" s="261">
        <f>SUM('Раздел 3 таблица 1'!D55+'Раздел 3 таблица 2'!D55)</f>
        <v>0</v>
      </c>
      <c r="E55" s="261">
        <f>SUM('Раздел 3 таблица 1'!E55+'Раздел 3 таблица 2'!E55)</f>
        <v>0</v>
      </c>
      <c r="F55" s="261">
        <f>SUM('Раздел 3 таблица 1'!F55+'Раздел 3 таблица 2'!F55)</f>
        <v>0</v>
      </c>
      <c r="G55" s="261">
        <f>SUM('Раздел 3 таблица 1'!G55+'Раздел 3 таблица 2'!G55)</f>
        <v>0</v>
      </c>
      <c r="H55" s="261">
        <f>SUM('Раздел 3 таблица 1'!H55+'Раздел 3 таблица 2'!H55)</f>
        <v>0</v>
      </c>
      <c r="I55" s="261">
        <f>SUM('Раздел 3 таблица 1'!I55+'Раздел 3 таблица 2'!I55)</f>
        <v>0</v>
      </c>
      <c r="J55" s="261">
        <f>SUM('Раздел 3 таблица 1'!J55+'Раздел 3 таблица 2'!J55)</f>
        <v>0</v>
      </c>
      <c r="K55" s="174">
        <f t="shared" si="0"/>
        <v>0</v>
      </c>
      <c r="L55" s="261">
        <f>'Раздел 3 таблица 1'!L55+'Раздел 3 таблица 2'!L55</f>
        <v>0</v>
      </c>
      <c r="M55" s="261">
        <f>'Раздел 3 таблица 1'!M55+'Раздел 3 таблица 2'!M55</f>
        <v>0</v>
      </c>
      <c r="N55" s="263">
        <f>'Раздел 3 таблица 1'!N55+'Раздел 3 таблица 2'!N55</f>
        <v>0</v>
      </c>
      <c r="O55" s="261">
        <f>'Раздел 3 таблица 1'!O55+'Раздел 3 таблица 2'!O55</f>
        <v>0</v>
      </c>
      <c r="P55" s="263">
        <f>'Раздел 3 таблица 1'!P55+'Раздел 3 таблица 2'!P55</f>
        <v>0</v>
      </c>
      <c r="Q55" s="261">
        <f>'Раздел 3 таблица 1'!Q55+'Раздел 3 таблица 2'!Q55</f>
        <v>0</v>
      </c>
      <c r="R55" s="263">
        <f>'Раздел 3 таблица 1'!R55+'Раздел 3 таблица 2'!R55</f>
        <v>0</v>
      </c>
      <c r="S55" s="261">
        <f>'Раздел 3 таблица 1'!S55+'Раздел 3 таблица 2'!S55</f>
        <v>0</v>
      </c>
      <c r="T55" s="263">
        <f>'Раздел 3 таблица 1'!T55+'Раздел 3 таблица 2'!T55</f>
        <v>0</v>
      </c>
      <c r="U55" s="261">
        <f>'Раздел 3 таблица 1'!U55+'Раздел 3 таблица 2'!U55</f>
        <v>0</v>
      </c>
      <c r="V55" s="261">
        <f>'Раздел 3 таблица 1'!V55+'Раздел 3 таблица 2'!V55</f>
        <v>0</v>
      </c>
      <c r="W55" s="263">
        <f>'Раздел 3 таблица 1'!W55+'Раздел 3 таблица 2'!W55</f>
        <v>0</v>
      </c>
      <c r="X55" s="181">
        <f t="shared" si="1"/>
        <v>0</v>
      </c>
      <c r="Y55" s="181">
        <f t="shared" si="2"/>
        <v>0</v>
      </c>
      <c r="Z55" s="93">
        <f t="shared" si="3"/>
        <v>0</v>
      </c>
      <c r="AA55" s="8">
        <f>'Раздел 3 таблица 1'!AA55+'Раздел 3 таблица 2'!AA55</f>
        <v>0</v>
      </c>
      <c r="AB55" s="124" t="s">
        <v>290</v>
      </c>
      <c r="AC55" s="8">
        <f>'Раздел 3 таблица 1'!AC55+'Раздел 3 таблица 2'!AC55</f>
        <v>0</v>
      </c>
    </row>
    <row r="56" spans="1:29" x14ac:dyDescent="0.25">
      <c r="A56" s="80" t="s">
        <v>81</v>
      </c>
      <c r="B56" s="497" t="s">
        <v>211</v>
      </c>
      <c r="C56" s="261">
        <f>SUM('Раздел 3 таблица 1'!C56+'Раздел 3 таблица 2'!C56)</f>
        <v>0</v>
      </c>
      <c r="D56" s="261">
        <f>SUM('Раздел 3 таблица 1'!D56+'Раздел 3 таблица 2'!D56)</f>
        <v>0</v>
      </c>
      <c r="E56" s="261">
        <f>SUM('Раздел 3 таблица 1'!E56+'Раздел 3 таблица 2'!E56)</f>
        <v>0</v>
      </c>
      <c r="F56" s="261">
        <f>SUM('Раздел 3 таблица 1'!F56+'Раздел 3 таблица 2'!F56)</f>
        <v>0</v>
      </c>
      <c r="G56" s="261">
        <f>SUM('Раздел 3 таблица 1'!G56+'Раздел 3 таблица 2'!G56)</f>
        <v>0</v>
      </c>
      <c r="H56" s="261">
        <f>SUM('Раздел 3 таблица 1'!H56+'Раздел 3 таблица 2'!H56)</f>
        <v>0</v>
      </c>
      <c r="I56" s="261">
        <f>SUM('Раздел 3 таблица 1'!I56+'Раздел 3 таблица 2'!I56)</f>
        <v>0</v>
      </c>
      <c r="J56" s="261">
        <f>SUM('Раздел 3 таблица 1'!J56+'Раздел 3 таблица 2'!J56)</f>
        <v>0</v>
      </c>
      <c r="K56" s="174">
        <f t="shared" si="0"/>
        <v>0</v>
      </c>
      <c r="L56" s="261">
        <f>'Раздел 3 таблица 1'!L56+'Раздел 3 таблица 2'!L56</f>
        <v>0</v>
      </c>
      <c r="M56" s="261">
        <f>'Раздел 3 таблица 1'!M56+'Раздел 3 таблица 2'!M56</f>
        <v>0</v>
      </c>
      <c r="N56" s="263">
        <f>'Раздел 3 таблица 1'!N56+'Раздел 3 таблица 2'!N56</f>
        <v>0</v>
      </c>
      <c r="O56" s="261">
        <f>'Раздел 3 таблица 1'!O56+'Раздел 3 таблица 2'!O56</f>
        <v>0</v>
      </c>
      <c r="P56" s="263">
        <f>'Раздел 3 таблица 1'!P56+'Раздел 3 таблица 2'!P56</f>
        <v>0</v>
      </c>
      <c r="Q56" s="261">
        <f>'Раздел 3 таблица 1'!Q56+'Раздел 3 таблица 2'!Q56</f>
        <v>0</v>
      </c>
      <c r="R56" s="263">
        <f>'Раздел 3 таблица 1'!R56+'Раздел 3 таблица 2'!R56</f>
        <v>0</v>
      </c>
      <c r="S56" s="261">
        <f>'Раздел 3 таблица 1'!S56+'Раздел 3 таблица 2'!S56</f>
        <v>0</v>
      </c>
      <c r="T56" s="263">
        <f>'Раздел 3 таблица 1'!T56+'Раздел 3 таблица 2'!T56</f>
        <v>0</v>
      </c>
      <c r="U56" s="261">
        <f>'Раздел 3 таблица 1'!U56+'Раздел 3 таблица 2'!U56</f>
        <v>0</v>
      </c>
      <c r="V56" s="261">
        <f>'Раздел 3 таблица 1'!V56+'Раздел 3 таблица 2'!V56</f>
        <v>0</v>
      </c>
      <c r="W56" s="263">
        <f>'Раздел 3 таблица 1'!W56+'Раздел 3 таблица 2'!W56</f>
        <v>0</v>
      </c>
      <c r="X56" s="181">
        <f t="shared" si="1"/>
        <v>0</v>
      </c>
      <c r="Y56" s="181">
        <f t="shared" si="2"/>
        <v>0</v>
      </c>
      <c r="Z56" s="93">
        <f t="shared" si="3"/>
        <v>0</v>
      </c>
      <c r="AA56" s="8">
        <f>'Раздел 3 таблица 1'!AA56+'Раздел 3 таблица 2'!AA56</f>
        <v>0</v>
      </c>
      <c r="AB56" s="124" t="s">
        <v>290</v>
      </c>
      <c r="AC56" s="8">
        <f>'Раздел 3 таблица 1'!AC56+'Раздел 3 таблица 2'!AC56</f>
        <v>0</v>
      </c>
    </row>
    <row r="57" spans="1:29" x14ac:dyDescent="0.25">
      <c r="A57" s="80" t="s">
        <v>82</v>
      </c>
      <c r="B57" s="497" t="s">
        <v>212</v>
      </c>
      <c r="C57" s="261">
        <f>SUM('Раздел 3 таблица 1'!C57+'Раздел 3 таблица 2'!C57)</f>
        <v>0</v>
      </c>
      <c r="D57" s="261">
        <f>SUM('Раздел 3 таблица 1'!D57+'Раздел 3 таблица 2'!D57)</f>
        <v>0</v>
      </c>
      <c r="E57" s="261">
        <f>SUM('Раздел 3 таблица 1'!E57+'Раздел 3 таблица 2'!E57)</f>
        <v>0</v>
      </c>
      <c r="F57" s="261">
        <f>SUM('Раздел 3 таблица 1'!F57+'Раздел 3 таблица 2'!F57)</f>
        <v>0</v>
      </c>
      <c r="G57" s="261">
        <f>SUM('Раздел 3 таблица 1'!G57+'Раздел 3 таблица 2'!G57)</f>
        <v>0</v>
      </c>
      <c r="H57" s="261">
        <f>SUM('Раздел 3 таблица 1'!H57+'Раздел 3 таблица 2'!H57)</f>
        <v>0</v>
      </c>
      <c r="I57" s="261">
        <f>SUM('Раздел 3 таблица 1'!I57+'Раздел 3 таблица 2'!I57)</f>
        <v>0</v>
      </c>
      <c r="J57" s="261">
        <f>SUM('Раздел 3 таблица 1'!J57+'Раздел 3 таблица 2'!J57)</f>
        <v>0</v>
      </c>
      <c r="K57" s="174">
        <f t="shared" si="0"/>
        <v>0</v>
      </c>
      <c r="L57" s="261">
        <f>'Раздел 3 таблица 1'!L57+'Раздел 3 таблица 2'!L57</f>
        <v>0</v>
      </c>
      <c r="M57" s="261">
        <f>'Раздел 3 таблица 1'!M57+'Раздел 3 таблица 2'!M57</f>
        <v>0</v>
      </c>
      <c r="N57" s="263">
        <f>'Раздел 3 таблица 1'!N57+'Раздел 3 таблица 2'!N57</f>
        <v>0</v>
      </c>
      <c r="O57" s="261">
        <f>'Раздел 3 таблица 1'!O57+'Раздел 3 таблица 2'!O57</f>
        <v>0</v>
      </c>
      <c r="P57" s="263">
        <f>'Раздел 3 таблица 1'!P57+'Раздел 3 таблица 2'!P57</f>
        <v>0</v>
      </c>
      <c r="Q57" s="261">
        <f>'Раздел 3 таблица 1'!Q57+'Раздел 3 таблица 2'!Q57</f>
        <v>0</v>
      </c>
      <c r="R57" s="263">
        <f>'Раздел 3 таблица 1'!R57+'Раздел 3 таблица 2'!R57</f>
        <v>0</v>
      </c>
      <c r="S57" s="261">
        <f>'Раздел 3 таблица 1'!S57+'Раздел 3 таблица 2'!S57</f>
        <v>0</v>
      </c>
      <c r="T57" s="263">
        <f>'Раздел 3 таблица 1'!T57+'Раздел 3 таблица 2'!T57</f>
        <v>0</v>
      </c>
      <c r="U57" s="261">
        <f>'Раздел 3 таблица 1'!U57+'Раздел 3 таблица 2'!U57</f>
        <v>0</v>
      </c>
      <c r="V57" s="261">
        <f>'Раздел 3 таблица 1'!V57+'Раздел 3 таблица 2'!V57</f>
        <v>0</v>
      </c>
      <c r="W57" s="263">
        <f>'Раздел 3 таблица 1'!W57+'Раздел 3 таблица 2'!W57</f>
        <v>0</v>
      </c>
      <c r="X57" s="181">
        <f t="shared" si="1"/>
        <v>0</v>
      </c>
      <c r="Y57" s="181">
        <f t="shared" si="2"/>
        <v>0</v>
      </c>
      <c r="Z57" s="93">
        <f t="shared" si="3"/>
        <v>0</v>
      </c>
      <c r="AA57" s="8">
        <f>'Раздел 3 таблица 1'!AA57+'Раздел 3 таблица 2'!AA57</f>
        <v>0</v>
      </c>
      <c r="AB57" s="124" t="s">
        <v>290</v>
      </c>
      <c r="AC57" s="8">
        <f>'Раздел 3 таблица 1'!AC57+'Раздел 3 таблица 2'!AC57</f>
        <v>0</v>
      </c>
    </row>
    <row r="58" spans="1:29" x14ac:dyDescent="0.25">
      <c r="A58" s="80" t="s">
        <v>352</v>
      </c>
      <c r="B58" s="497" t="s">
        <v>213</v>
      </c>
      <c r="C58" s="261">
        <f>SUM('Раздел 3 таблица 1'!C58+'Раздел 3 таблица 2'!C58)</f>
        <v>0</v>
      </c>
      <c r="D58" s="261">
        <f>SUM('Раздел 3 таблица 1'!D58+'Раздел 3 таблица 2'!D58)</f>
        <v>0</v>
      </c>
      <c r="E58" s="261">
        <f>SUM('Раздел 3 таблица 1'!E58+'Раздел 3 таблица 2'!E58)</f>
        <v>0</v>
      </c>
      <c r="F58" s="261">
        <f>SUM('Раздел 3 таблица 1'!F58+'Раздел 3 таблица 2'!F58)</f>
        <v>0</v>
      </c>
      <c r="G58" s="261">
        <f>SUM('Раздел 3 таблица 1'!G58+'Раздел 3 таблица 2'!G58)</f>
        <v>0</v>
      </c>
      <c r="H58" s="261">
        <f>SUM('Раздел 3 таблица 1'!H58+'Раздел 3 таблица 2'!H58)</f>
        <v>0</v>
      </c>
      <c r="I58" s="261">
        <f>SUM('Раздел 3 таблица 1'!I58+'Раздел 3 таблица 2'!I58)</f>
        <v>0</v>
      </c>
      <c r="J58" s="261">
        <f>SUM('Раздел 3 таблица 1'!J58+'Раздел 3 таблица 2'!J58)</f>
        <v>0</v>
      </c>
      <c r="K58" s="174">
        <f t="shared" si="0"/>
        <v>0</v>
      </c>
      <c r="L58" s="261">
        <f>'Раздел 3 таблица 1'!L58+'Раздел 3 таблица 2'!L58</f>
        <v>0</v>
      </c>
      <c r="M58" s="261">
        <f>'Раздел 3 таблица 1'!M58+'Раздел 3 таблица 2'!M58</f>
        <v>0</v>
      </c>
      <c r="N58" s="263">
        <f>'Раздел 3 таблица 1'!N58+'Раздел 3 таблица 2'!N58</f>
        <v>0</v>
      </c>
      <c r="O58" s="261">
        <f>'Раздел 3 таблица 1'!O58+'Раздел 3 таблица 2'!O58</f>
        <v>0</v>
      </c>
      <c r="P58" s="263">
        <f>'Раздел 3 таблица 1'!P58+'Раздел 3 таблица 2'!P58</f>
        <v>0</v>
      </c>
      <c r="Q58" s="261">
        <f>'Раздел 3 таблица 1'!Q58+'Раздел 3 таблица 2'!Q58</f>
        <v>0</v>
      </c>
      <c r="R58" s="263">
        <f>'Раздел 3 таблица 1'!R58+'Раздел 3 таблица 2'!R58</f>
        <v>0</v>
      </c>
      <c r="S58" s="261">
        <f>'Раздел 3 таблица 1'!S58+'Раздел 3 таблица 2'!S58</f>
        <v>0</v>
      </c>
      <c r="T58" s="263">
        <f>'Раздел 3 таблица 1'!T58+'Раздел 3 таблица 2'!T58</f>
        <v>0</v>
      </c>
      <c r="U58" s="261">
        <f>'Раздел 3 таблица 1'!U58+'Раздел 3 таблица 2'!U58</f>
        <v>0</v>
      </c>
      <c r="V58" s="261">
        <f>'Раздел 3 таблица 1'!V58+'Раздел 3 таблица 2'!V58</f>
        <v>0</v>
      </c>
      <c r="W58" s="263">
        <f>'Раздел 3 таблица 1'!W58+'Раздел 3 таблица 2'!W58</f>
        <v>0</v>
      </c>
      <c r="X58" s="181">
        <f t="shared" si="1"/>
        <v>0</v>
      </c>
      <c r="Y58" s="181">
        <f t="shared" si="2"/>
        <v>0</v>
      </c>
      <c r="Z58" s="93">
        <f t="shared" si="3"/>
        <v>0</v>
      </c>
      <c r="AA58" s="8">
        <f>'Раздел 3 таблица 1'!AA58+'Раздел 3 таблица 2'!AA58</f>
        <v>0</v>
      </c>
      <c r="AB58" s="124" t="s">
        <v>290</v>
      </c>
      <c r="AC58" s="8">
        <f>'Раздел 3 таблица 1'!AC58+'Раздел 3 таблица 2'!AC58</f>
        <v>0</v>
      </c>
    </row>
    <row r="59" spans="1:29" x14ac:dyDescent="0.25">
      <c r="A59" s="80" t="s">
        <v>84</v>
      </c>
      <c r="B59" s="497" t="s">
        <v>214</v>
      </c>
      <c r="C59" s="261">
        <f>SUM('Раздел 3 таблица 1'!C59+'Раздел 3 таблица 2'!C59)</f>
        <v>0</v>
      </c>
      <c r="D59" s="261">
        <f>SUM('Раздел 3 таблица 1'!D59+'Раздел 3 таблица 2'!D59)</f>
        <v>0</v>
      </c>
      <c r="E59" s="261">
        <f>SUM('Раздел 3 таблица 1'!E59+'Раздел 3 таблица 2'!E59)</f>
        <v>0</v>
      </c>
      <c r="F59" s="261">
        <f>SUM('Раздел 3 таблица 1'!F59+'Раздел 3 таблица 2'!F59)</f>
        <v>0</v>
      </c>
      <c r="G59" s="261">
        <f>SUM('Раздел 3 таблица 1'!G59+'Раздел 3 таблица 2'!G59)</f>
        <v>0</v>
      </c>
      <c r="H59" s="261">
        <f>SUM('Раздел 3 таблица 1'!H59+'Раздел 3 таблица 2'!H59)</f>
        <v>0</v>
      </c>
      <c r="I59" s="261">
        <f>SUM('Раздел 3 таблица 1'!I59+'Раздел 3 таблица 2'!I59)</f>
        <v>0</v>
      </c>
      <c r="J59" s="261">
        <f>SUM('Раздел 3 таблица 1'!J59+'Раздел 3 таблица 2'!J59)</f>
        <v>0</v>
      </c>
      <c r="K59" s="174">
        <f t="shared" si="0"/>
        <v>0</v>
      </c>
      <c r="L59" s="261">
        <f>'Раздел 3 таблица 1'!L59+'Раздел 3 таблица 2'!L59</f>
        <v>0</v>
      </c>
      <c r="M59" s="261">
        <f>'Раздел 3 таблица 1'!M59+'Раздел 3 таблица 2'!M59</f>
        <v>0</v>
      </c>
      <c r="N59" s="263">
        <f>'Раздел 3 таблица 1'!N59+'Раздел 3 таблица 2'!N59</f>
        <v>0</v>
      </c>
      <c r="O59" s="261">
        <f>'Раздел 3 таблица 1'!O59+'Раздел 3 таблица 2'!O59</f>
        <v>0</v>
      </c>
      <c r="P59" s="263">
        <f>'Раздел 3 таблица 1'!P59+'Раздел 3 таблица 2'!P59</f>
        <v>0</v>
      </c>
      <c r="Q59" s="261">
        <f>'Раздел 3 таблица 1'!Q59+'Раздел 3 таблица 2'!Q59</f>
        <v>0</v>
      </c>
      <c r="R59" s="263">
        <f>'Раздел 3 таблица 1'!R59+'Раздел 3 таблица 2'!R59</f>
        <v>0</v>
      </c>
      <c r="S59" s="261">
        <f>'Раздел 3 таблица 1'!S59+'Раздел 3 таблица 2'!S59</f>
        <v>0</v>
      </c>
      <c r="T59" s="263">
        <f>'Раздел 3 таблица 1'!T59+'Раздел 3 таблица 2'!T59</f>
        <v>0</v>
      </c>
      <c r="U59" s="261">
        <f>'Раздел 3 таблица 1'!U59+'Раздел 3 таблица 2'!U59</f>
        <v>0</v>
      </c>
      <c r="V59" s="261">
        <f>'Раздел 3 таблица 1'!V59+'Раздел 3 таблица 2'!V59</f>
        <v>0</v>
      </c>
      <c r="W59" s="263">
        <f>'Раздел 3 таблица 1'!W59+'Раздел 3 таблица 2'!W59</f>
        <v>0</v>
      </c>
      <c r="X59" s="181">
        <f t="shared" si="1"/>
        <v>0</v>
      </c>
      <c r="Y59" s="181">
        <f t="shared" si="2"/>
        <v>0</v>
      </c>
      <c r="Z59" s="93">
        <f t="shared" si="3"/>
        <v>0</v>
      </c>
      <c r="AA59" s="8">
        <f>'Раздел 3 таблица 1'!AA59+'Раздел 3 таблица 2'!AA59</f>
        <v>0</v>
      </c>
      <c r="AB59" s="124" t="s">
        <v>290</v>
      </c>
      <c r="AC59" s="8">
        <f>'Раздел 3 таблица 1'!AC59+'Раздел 3 таблица 2'!AC59</f>
        <v>0</v>
      </c>
    </row>
    <row r="60" spans="1:29" x14ac:dyDescent="0.25">
      <c r="A60" s="80" t="s">
        <v>353</v>
      </c>
      <c r="B60" s="497" t="s">
        <v>215</v>
      </c>
      <c r="C60" s="261">
        <f>SUM('Раздел 3 таблица 1'!C60+'Раздел 3 таблица 2'!C60)</f>
        <v>0</v>
      </c>
      <c r="D60" s="261">
        <f>SUM('Раздел 3 таблица 1'!D60+'Раздел 3 таблица 2'!D60)</f>
        <v>0</v>
      </c>
      <c r="E60" s="261">
        <f>SUM('Раздел 3 таблица 1'!E60+'Раздел 3 таблица 2'!E60)</f>
        <v>0</v>
      </c>
      <c r="F60" s="261">
        <f>SUM('Раздел 3 таблица 1'!F60+'Раздел 3 таблица 2'!F60)</f>
        <v>0</v>
      </c>
      <c r="G60" s="261">
        <f>SUM('Раздел 3 таблица 1'!G60+'Раздел 3 таблица 2'!G60)</f>
        <v>0</v>
      </c>
      <c r="H60" s="261">
        <f>SUM('Раздел 3 таблица 1'!H60+'Раздел 3 таблица 2'!H60)</f>
        <v>0</v>
      </c>
      <c r="I60" s="261">
        <f>SUM('Раздел 3 таблица 1'!I60+'Раздел 3 таблица 2'!I60)</f>
        <v>0</v>
      </c>
      <c r="J60" s="261">
        <f>SUM('Раздел 3 таблица 1'!J60+'Раздел 3 таблица 2'!J60)</f>
        <v>0</v>
      </c>
      <c r="K60" s="174">
        <f t="shared" si="0"/>
        <v>0</v>
      </c>
      <c r="L60" s="261">
        <f>'Раздел 3 таблица 1'!L60+'Раздел 3 таблица 2'!L60</f>
        <v>0</v>
      </c>
      <c r="M60" s="261">
        <f>'Раздел 3 таблица 1'!M60+'Раздел 3 таблица 2'!M60</f>
        <v>0</v>
      </c>
      <c r="N60" s="263">
        <f>'Раздел 3 таблица 1'!N60+'Раздел 3 таблица 2'!N60</f>
        <v>0</v>
      </c>
      <c r="O60" s="261">
        <f>'Раздел 3 таблица 1'!O60+'Раздел 3 таблица 2'!O60</f>
        <v>0</v>
      </c>
      <c r="P60" s="263">
        <f>'Раздел 3 таблица 1'!P60+'Раздел 3 таблица 2'!P60</f>
        <v>0</v>
      </c>
      <c r="Q60" s="261">
        <f>'Раздел 3 таблица 1'!Q60+'Раздел 3 таблица 2'!Q60</f>
        <v>0</v>
      </c>
      <c r="R60" s="263">
        <f>'Раздел 3 таблица 1'!R60+'Раздел 3 таблица 2'!R60</f>
        <v>0</v>
      </c>
      <c r="S60" s="261">
        <f>'Раздел 3 таблица 1'!S60+'Раздел 3 таблица 2'!S60</f>
        <v>0</v>
      </c>
      <c r="T60" s="263">
        <f>'Раздел 3 таблица 1'!T60+'Раздел 3 таблица 2'!T60</f>
        <v>0</v>
      </c>
      <c r="U60" s="261">
        <f>'Раздел 3 таблица 1'!U60+'Раздел 3 таблица 2'!U60</f>
        <v>0</v>
      </c>
      <c r="V60" s="261">
        <f>'Раздел 3 таблица 1'!V60+'Раздел 3 таблица 2'!V60</f>
        <v>0</v>
      </c>
      <c r="W60" s="263">
        <f>'Раздел 3 таблица 1'!W60+'Раздел 3 таблица 2'!W60</f>
        <v>0</v>
      </c>
      <c r="X60" s="181">
        <f t="shared" si="1"/>
        <v>0</v>
      </c>
      <c r="Y60" s="181">
        <f t="shared" si="2"/>
        <v>0</v>
      </c>
      <c r="Z60" s="93">
        <f t="shared" si="3"/>
        <v>0</v>
      </c>
      <c r="AA60" s="8">
        <f>'Раздел 3 таблица 1'!AA60+'Раздел 3 таблица 2'!AA60</f>
        <v>0</v>
      </c>
      <c r="AB60" s="124" t="s">
        <v>290</v>
      </c>
      <c r="AC60" s="8">
        <f>'Раздел 3 таблица 1'!AC60+'Раздел 3 таблица 2'!AC60</f>
        <v>0</v>
      </c>
    </row>
    <row r="61" spans="1:29" x14ac:dyDescent="0.25">
      <c r="A61" s="80" t="s">
        <v>85</v>
      </c>
      <c r="B61" s="497" t="s">
        <v>216</v>
      </c>
      <c r="C61" s="261">
        <f>SUM('Раздел 3 таблица 1'!C61+'Раздел 3 таблица 2'!C61)</f>
        <v>0</v>
      </c>
      <c r="D61" s="261">
        <f>SUM('Раздел 3 таблица 1'!D61+'Раздел 3 таблица 2'!D61)</f>
        <v>0</v>
      </c>
      <c r="E61" s="261">
        <f>SUM('Раздел 3 таблица 1'!E61+'Раздел 3 таблица 2'!E61)</f>
        <v>0</v>
      </c>
      <c r="F61" s="261">
        <f>SUM('Раздел 3 таблица 1'!F61+'Раздел 3 таблица 2'!F61)</f>
        <v>0</v>
      </c>
      <c r="G61" s="261">
        <f>SUM('Раздел 3 таблица 1'!G61+'Раздел 3 таблица 2'!G61)</f>
        <v>0</v>
      </c>
      <c r="H61" s="261">
        <f>SUM('Раздел 3 таблица 1'!H61+'Раздел 3 таблица 2'!H61)</f>
        <v>0</v>
      </c>
      <c r="I61" s="261">
        <f>SUM('Раздел 3 таблица 1'!I61+'Раздел 3 таблица 2'!I61)</f>
        <v>0</v>
      </c>
      <c r="J61" s="261">
        <f>SUM('Раздел 3 таблица 1'!J61+'Раздел 3 таблица 2'!J61)</f>
        <v>0</v>
      </c>
      <c r="K61" s="174">
        <f t="shared" si="0"/>
        <v>0</v>
      </c>
      <c r="L61" s="261">
        <f>'Раздел 3 таблица 1'!L61+'Раздел 3 таблица 2'!L61</f>
        <v>0</v>
      </c>
      <c r="M61" s="261">
        <f>'Раздел 3 таблица 1'!M61+'Раздел 3 таблица 2'!M61</f>
        <v>0</v>
      </c>
      <c r="N61" s="263">
        <f>'Раздел 3 таблица 1'!N61+'Раздел 3 таблица 2'!N61</f>
        <v>0</v>
      </c>
      <c r="O61" s="261">
        <f>'Раздел 3 таблица 1'!O61+'Раздел 3 таблица 2'!O61</f>
        <v>0</v>
      </c>
      <c r="P61" s="263">
        <f>'Раздел 3 таблица 1'!P61+'Раздел 3 таблица 2'!P61</f>
        <v>0</v>
      </c>
      <c r="Q61" s="261">
        <f>'Раздел 3 таблица 1'!Q61+'Раздел 3 таблица 2'!Q61</f>
        <v>0</v>
      </c>
      <c r="R61" s="263">
        <f>'Раздел 3 таблица 1'!R61+'Раздел 3 таблица 2'!R61</f>
        <v>0</v>
      </c>
      <c r="S61" s="261">
        <f>'Раздел 3 таблица 1'!S61+'Раздел 3 таблица 2'!S61</f>
        <v>0</v>
      </c>
      <c r="T61" s="263">
        <f>'Раздел 3 таблица 1'!T61+'Раздел 3 таблица 2'!T61</f>
        <v>0</v>
      </c>
      <c r="U61" s="261">
        <f>'Раздел 3 таблица 1'!U61+'Раздел 3 таблица 2'!U61</f>
        <v>0</v>
      </c>
      <c r="V61" s="261">
        <f>'Раздел 3 таблица 1'!V61+'Раздел 3 таблица 2'!V61</f>
        <v>0</v>
      </c>
      <c r="W61" s="263">
        <f>'Раздел 3 таблица 1'!W61+'Раздел 3 таблица 2'!W61</f>
        <v>0</v>
      </c>
      <c r="X61" s="181">
        <f t="shared" si="1"/>
        <v>0</v>
      </c>
      <c r="Y61" s="181">
        <f t="shared" si="2"/>
        <v>0</v>
      </c>
      <c r="Z61" s="93">
        <f t="shared" si="3"/>
        <v>0</v>
      </c>
      <c r="AA61" s="8">
        <f>'Раздел 3 таблица 1'!AA61+'Раздел 3 таблица 2'!AA61</f>
        <v>0</v>
      </c>
      <c r="AB61" s="124" t="s">
        <v>290</v>
      </c>
      <c r="AC61" s="8">
        <f>'Раздел 3 таблица 1'!AC61+'Раздел 3 таблица 2'!AC61</f>
        <v>0</v>
      </c>
    </row>
    <row r="62" spans="1:29" x14ac:dyDescent="0.25">
      <c r="A62" s="80" t="s">
        <v>86</v>
      </c>
      <c r="B62" s="497" t="s">
        <v>217</v>
      </c>
      <c r="C62" s="261">
        <f>SUM('Раздел 3 таблица 1'!C62+'Раздел 3 таблица 2'!C62)</f>
        <v>0</v>
      </c>
      <c r="D62" s="261">
        <f>SUM('Раздел 3 таблица 1'!D62+'Раздел 3 таблица 2'!D62)</f>
        <v>0</v>
      </c>
      <c r="E62" s="261">
        <f>SUM('Раздел 3 таблица 1'!E62+'Раздел 3 таблица 2'!E62)</f>
        <v>0</v>
      </c>
      <c r="F62" s="261">
        <f>SUM('Раздел 3 таблица 1'!F62+'Раздел 3 таблица 2'!F62)</f>
        <v>0</v>
      </c>
      <c r="G62" s="261">
        <f>SUM('Раздел 3 таблица 1'!G62+'Раздел 3 таблица 2'!G62)</f>
        <v>0</v>
      </c>
      <c r="H62" s="261">
        <f>SUM('Раздел 3 таблица 1'!H62+'Раздел 3 таблица 2'!H62)</f>
        <v>0</v>
      </c>
      <c r="I62" s="261">
        <f>SUM('Раздел 3 таблица 1'!I62+'Раздел 3 таблица 2'!I62)</f>
        <v>0</v>
      </c>
      <c r="J62" s="261">
        <f>SUM('Раздел 3 таблица 1'!J62+'Раздел 3 таблица 2'!J62)</f>
        <v>0</v>
      </c>
      <c r="K62" s="174">
        <f t="shared" si="0"/>
        <v>0</v>
      </c>
      <c r="L62" s="261">
        <f>'Раздел 3 таблица 1'!L62+'Раздел 3 таблица 2'!L62</f>
        <v>0</v>
      </c>
      <c r="M62" s="261">
        <f>'Раздел 3 таблица 1'!M62+'Раздел 3 таблица 2'!M62</f>
        <v>0</v>
      </c>
      <c r="N62" s="263">
        <f>'Раздел 3 таблица 1'!N62+'Раздел 3 таблица 2'!N62</f>
        <v>0</v>
      </c>
      <c r="O62" s="261">
        <f>'Раздел 3 таблица 1'!O62+'Раздел 3 таблица 2'!O62</f>
        <v>0</v>
      </c>
      <c r="P62" s="263">
        <f>'Раздел 3 таблица 1'!P62+'Раздел 3 таблица 2'!P62</f>
        <v>0</v>
      </c>
      <c r="Q62" s="261">
        <f>'Раздел 3 таблица 1'!Q62+'Раздел 3 таблица 2'!Q62</f>
        <v>0</v>
      </c>
      <c r="R62" s="263">
        <f>'Раздел 3 таблица 1'!R62+'Раздел 3 таблица 2'!R62</f>
        <v>0</v>
      </c>
      <c r="S62" s="261">
        <f>'Раздел 3 таблица 1'!S62+'Раздел 3 таблица 2'!S62</f>
        <v>0</v>
      </c>
      <c r="T62" s="263">
        <f>'Раздел 3 таблица 1'!T62+'Раздел 3 таблица 2'!T62</f>
        <v>0</v>
      </c>
      <c r="U62" s="261">
        <f>'Раздел 3 таблица 1'!U62+'Раздел 3 таблица 2'!U62</f>
        <v>0</v>
      </c>
      <c r="V62" s="261">
        <f>'Раздел 3 таблица 1'!V62+'Раздел 3 таблица 2'!V62</f>
        <v>0</v>
      </c>
      <c r="W62" s="263">
        <f>'Раздел 3 таблица 1'!W62+'Раздел 3 таблица 2'!W62</f>
        <v>0</v>
      </c>
      <c r="X62" s="181">
        <f t="shared" si="1"/>
        <v>0</v>
      </c>
      <c r="Y62" s="181">
        <f t="shared" si="2"/>
        <v>0</v>
      </c>
      <c r="Z62" s="93">
        <f t="shared" si="3"/>
        <v>0</v>
      </c>
      <c r="AA62" s="8">
        <f>'Раздел 3 таблица 1'!AA62+'Раздел 3 таблица 2'!AA62</f>
        <v>0</v>
      </c>
      <c r="AB62" s="124" t="s">
        <v>290</v>
      </c>
      <c r="AC62" s="8">
        <f>'Раздел 3 таблица 1'!AC62+'Раздел 3 таблица 2'!AC62</f>
        <v>0</v>
      </c>
    </row>
    <row r="63" spans="1:29" x14ac:dyDescent="0.25">
      <c r="A63" s="80" t="s">
        <v>87</v>
      </c>
      <c r="B63" s="497" t="s">
        <v>218</v>
      </c>
      <c r="C63" s="261">
        <f>SUM('Раздел 3 таблица 1'!C63+'Раздел 3 таблица 2'!C63)</f>
        <v>0</v>
      </c>
      <c r="D63" s="261">
        <f>SUM('Раздел 3 таблица 1'!D63+'Раздел 3 таблица 2'!D63)</f>
        <v>0</v>
      </c>
      <c r="E63" s="261">
        <f>SUM('Раздел 3 таблица 1'!E63+'Раздел 3 таблица 2'!E63)</f>
        <v>0</v>
      </c>
      <c r="F63" s="261">
        <f>SUM('Раздел 3 таблица 1'!F63+'Раздел 3 таблица 2'!F63)</f>
        <v>0</v>
      </c>
      <c r="G63" s="261">
        <f>SUM('Раздел 3 таблица 1'!G63+'Раздел 3 таблица 2'!G63)</f>
        <v>0</v>
      </c>
      <c r="H63" s="261">
        <f>SUM('Раздел 3 таблица 1'!H63+'Раздел 3 таблица 2'!H63)</f>
        <v>0</v>
      </c>
      <c r="I63" s="261">
        <f>SUM('Раздел 3 таблица 1'!I63+'Раздел 3 таблица 2'!I63)</f>
        <v>0</v>
      </c>
      <c r="J63" s="261">
        <f>SUM('Раздел 3 таблица 1'!J63+'Раздел 3 таблица 2'!J63)</f>
        <v>0</v>
      </c>
      <c r="K63" s="174">
        <f t="shared" si="0"/>
        <v>0</v>
      </c>
      <c r="L63" s="261">
        <f>'Раздел 3 таблица 1'!L63+'Раздел 3 таблица 2'!L63</f>
        <v>0</v>
      </c>
      <c r="M63" s="261">
        <f>'Раздел 3 таблица 1'!M63+'Раздел 3 таблица 2'!M63</f>
        <v>0</v>
      </c>
      <c r="N63" s="263">
        <f>'Раздел 3 таблица 1'!N63+'Раздел 3 таблица 2'!N63</f>
        <v>0</v>
      </c>
      <c r="O63" s="261">
        <f>'Раздел 3 таблица 1'!O63+'Раздел 3 таблица 2'!O63</f>
        <v>0</v>
      </c>
      <c r="P63" s="263">
        <f>'Раздел 3 таблица 1'!P63+'Раздел 3 таблица 2'!P63</f>
        <v>0</v>
      </c>
      <c r="Q63" s="261">
        <f>'Раздел 3 таблица 1'!Q63+'Раздел 3 таблица 2'!Q63</f>
        <v>0</v>
      </c>
      <c r="R63" s="263">
        <f>'Раздел 3 таблица 1'!R63+'Раздел 3 таблица 2'!R63</f>
        <v>0</v>
      </c>
      <c r="S63" s="261">
        <f>'Раздел 3 таблица 1'!S63+'Раздел 3 таблица 2'!S63</f>
        <v>0</v>
      </c>
      <c r="T63" s="263">
        <f>'Раздел 3 таблица 1'!T63+'Раздел 3 таблица 2'!T63</f>
        <v>0</v>
      </c>
      <c r="U63" s="261">
        <f>'Раздел 3 таблица 1'!U63+'Раздел 3 таблица 2'!U63</f>
        <v>0</v>
      </c>
      <c r="V63" s="261">
        <f>'Раздел 3 таблица 1'!V63+'Раздел 3 таблица 2'!V63</f>
        <v>0</v>
      </c>
      <c r="W63" s="263">
        <f>'Раздел 3 таблица 1'!W63+'Раздел 3 таблица 2'!W63</f>
        <v>0</v>
      </c>
      <c r="X63" s="181">
        <f t="shared" si="1"/>
        <v>0</v>
      </c>
      <c r="Y63" s="181">
        <f t="shared" si="2"/>
        <v>0</v>
      </c>
      <c r="Z63" s="93">
        <f t="shared" si="3"/>
        <v>0</v>
      </c>
      <c r="AA63" s="8">
        <f>'Раздел 3 таблица 1'!AA63+'Раздел 3 таблица 2'!AA63</f>
        <v>0</v>
      </c>
      <c r="AB63" s="124" t="s">
        <v>290</v>
      </c>
      <c r="AC63" s="8">
        <f>'Раздел 3 таблица 1'!AC63+'Раздел 3 таблица 2'!AC63</f>
        <v>0</v>
      </c>
    </row>
    <row r="64" spans="1:29" x14ac:dyDescent="0.25">
      <c r="A64" s="80" t="s">
        <v>194</v>
      </c>
      <c r="B64" s="497" t="s">
        <v>219</v>
      </c>
      <c r="C64" s="261">
        <f>SUM('Раздел 3 таблица 1'!C64+'Раздел 3 таблица 2'!C64)</f>
        <v>0</v>
      </c>
      <c r="D64" s="261">
        <f>SUM('Раздел 3 таблица 1'!D64+'Раздел 3 таблица 2'!D64)</f>
        <v>0</v>
      </c>
      <c r="E64" s="261">
        <f>SUM('Раздел 3 таблица 1'!E64+'Раздел 3 таблица 2'!E64)</f>
        <v>0</v>
      </c>
      <c r="F64" s="261">
        <f>SUM('Раздел 3 таблица 1'!F64+'Раздел 3 таблица 2'!F64)</f>
        <v>0</v>
      </c>
      <c r="G64" s="261">
        <f>SUM('Раздел 3 таблица 1'!G64+'Раздел 3 таблица 2'!G64)</f>
        <v>0</v>
      </c>
      <c r="H64" s="261">
        <f>SUM('Раздел 3 таблица 1'!H64+'Раздел 3 таблица 2'!H64)</f>
        <v>0</v>
      </c>
      <c r="I64" s="261">
        <f>SUM('Раздел 3 таблица 1'!I64+'Раздел 3 таблица 2'!I64)</f>
        <v>0</v>
      </c>
      <c r="J64" s="261">
        <f>SUM('Раздел 3 таблица 1'!J64+'Раздел 3 таблица 2'!J64)</f>
        <v>0</v>
      </c>
      <c r="K64" s="174">
        <f t="shared" si="0"/>
        <v>0</v>
      </c>
      <c r="L64" s="261">
        <f>'Раздел 3 таблица 1'!L64+'Раздел 3 таблица 2'!L64</f>
        <v>0</v>
      </c>
      <c r="M64" s="261">
        <f>'Раздел 3 таблица 1'!M64+'Раздел 3 таблица 2'!M64</f>
        <v>0</v>
      </c>
      <c r="N64" s="263">
        <f>'Раздел 3 таблица 1'!N64+'Раздел 3 таблица 2'!N64</f>
        <v>0</v>
      </c>
      <c r="O64" s="261">
        <f>'Раздел 3 таблица 1'!O64+'Раздел 3 таблица 2'!O64</f>
        <v>0</v>
      </c>
      <c r="P64" s="263">
        <f>'Раздел 3 таблица 1'!P64+'Раздел 3 таблица 2'!P64</f>
        <v>0</v>
      </c>
      <c r="Q64" s="261">
        <f>'Раздел 3 таблица 1'!Q64+'Раздел 3 таблица 2'!Q64</f>
        <v>0</v>
      </c>
      <c r="R64" s="263">
        <f>'Раздел 3 таблица 1'!R64+'Раздел 3 таблица 2'!R64</f>
        <v>0</v>
      </c>
      <c r="S64" s="261">
        <f>'Раздел 3 таблица 1'!S64+'Раздел 3 таблица 2'!S64</f>
        <v>0</v>
      </c>
      <c r="T64" s="263">
        <f>'Раздел 3 таблица 1'!T64+'Раздел 3 таблица 2'!T64</f>
        <v>0</v>
      </c>
      <c r="U64" s="261">
        <f>'Раздел 3 таблица 1'!U64+'Раздел 3 таблица 2'!U64</f>
        <v>0</v>
      </c>
      <c r="V64" s="261">
        <f>'Раздел 3 таблица 1'!V64+'Раздел 3 таблица 2'!V64</f>
        <v>0</v>
      </c>
      <c r="W64" s="263">
        <f>'Раздел 3 таблица 1'!W64+'Раздел 3 таблица 2'!W64</f>
        <v>0</v>
      </c>
      <c r="X64" s="181">
        <f t="shared" si="1"/>
        <v>0</v>
      </c>
      <c r="Y64" s="181">
        <f t="shared" si="2"/>
        <v>0</v>
      </c>
      <c r="Z64" s="93">
        <f t="shared" si="3"/>
        <v>0</v>
      </c>
      <c r="AA64" s="8">
        <f>'Раздел 3 таблица 1'!AA64+'Раздел 3 таблица 2'!AA64</f>
        <v>0</v>
      </c>
      <c r="AB64" s="124" t="s">
        <v>290</v>
      </c>
      <c r="AC64" s="8">
        <f>'Раздел 3 таблица 1'!AC64+'Раздел 3 таблица 2'!AC64</f>
        <v>0</v>
      </c>
    </row>
    <row r="65" spans="1:29" x14ac:dyDescent="0.25">
      <c r="A65" s="80" t="s">
        <v>88</v>
      </c>
      <c r="B65" s="497" t="s">
        <v>220</v>
      </c>
      <c r="C65" s="261">
        <f>SUM('Раздел 3 таблица 1'!C65+'Раздел 3 таблица 2'!C65)</f>
        <v>0</v>
      </c>
      <c r="D65" s="261">
        <f>SUM('Раздел 3 таблица 1'!D65+'Раздел 3 таблица 2'!D65)</f>
        <v>0</v>
      </c>
      <c r="E65" s="261">
        <f>SUM('Раздел 3 таблица 1'!E65+'Раздел 3 таблица 2'!E65)</f>
        <v>0</v>
      </c>
      <c r="F65" s="261">
        <f>SUM('Раздел 3 таблица 1'!F65+'Раздел 3 таблица 2'!F65)</f>
        <v>0</v>
      </c>
      <c r="G65" s="261">
        <f>SUM('Раздел 3 таблица 1'!G65+'Раздел 3 таблица 2'!G65)</f>
        <v>0</v>
      </c>
      <c r="H65" s="261">
        <f>SUM('Раздел 3 таблица 1'!H65+'Раздел 3 таблица 2'!H65)</f>
        <v>0</v>
      </c>
      <c r="I65" s="261">
        <f>SUM('Раздел 3 таблица 1'!I65+'Раздел 3 таблица 2'!I65)</f>
        <v>0</v>
      </c>
      <c r="J65" s="261">
        <f>SUM('Раздел 3 таблица 1'!J65+'Раздел 3 таблица 2'!J65)</f>
        <v>0</v>
      </c>
      <c r="K65" s="174">
        <f t="shared" si="0"/>
        <v>0</v>
      </c>
      <c r="L65" s="261">
        <f>'Раздел 3 таблица 1'!L65+'Раздел 3 таблица 2'!L65</f>
        <v>0</v>
      </c>
      <c r="M65" s="261">
        <f>'Раздел 3 таблица 1'!M65+'Раздел 3 таблица 2'!M65</f>
        <v>0</v>
      </c>
      <c r="N65" s="263">
        <f>'Раздел 3 таблица 1'!N65+'Раздел 3 таблица 2'!N65</f>
        <v>0</v>
      </c>
      <c r="O65" s="261">
        <f>'Раздел 3 таблица 1'!O65+'Раздел 3 таблица 2'!O65</f>
        <v>0</v>
      </c>
      <c r="P65" s="263">
        <f>'Раздел 3 таблица 1'!P65+'Раздел 3 таблица 2'!P65</f>
        <v>0</v>
      </c>
      <c r="Q65" s="261">
        <f>'Раздел 3 таблица 1'!Q65+'Раздел 3 таблица 2'!Q65</f>
        <v>0</v>
      </c>
      <c r="R65" s="263">
        <f>'Раздел 3 таблица 1'!R65+'Раздел 3 таблица 2'!R65</f>
        <v>0</v>
      </c>
      <c r="S65" s="261">
        <f>'Раздел 3 таблица 1'!S65+'Раздел 3 таблица 2'!S65</f>
        <v>0</v>
      </c>
      <c r="T65" s="263">
        <f>'Раздел 3 таблица 1'!T65+'Раздел 3 таблица 2'!T65</f>
        <v>0</v>
      </c>
      <c r="U65" s="261">
        <f>'Раздел 3 таблица 1'!U65+'Раздел 3 таблица 2'!U65</f>
        <v>0</v>
      </c>
      <c r="V65" s="261">
        <f>'Раздел 3 таблица 1'!V65+'Раздел 3 таблица 2'!V65</f>
        <v>0</v>
      </c>
      <c r="W65" s="263">
        <f>'Раздел 3 таблица 1'!W65+'Раздел 3 таблица 2'!W65</f>
        <v>0</v>
      </c>
      <c r="X65" s="181">
        <f t="shared" si="1"/>
        <v>0</v>
      </c>
      <c r="Y65" s="181">
        <f t="shared" si="2"/>
        <v>0</v>
      </c>
      <c r="Z65" s="93">
        <f t="shared" si="3"/>
        <v>0</v>
      </c>
      <c r="AA65" s="8">
        <f>'Раздел 3 таблица 1'!AA65+'Раздел 3 таблица 2'!AA65</f>
        <v>0</v>
      </c>
      <c r="AB65" s="124" t="s">
        <v>290</v>
      </c>
      <c r="AC65" s="8">
        <f>'Раздел 3 таблица 1'!AC65+'Раздел 3 таблица 2'!AC65</f>
        <v>0</v>
      </c>
    </row>
    <row r="66" spans="1:29" x14ac:dyDescent="0.25">
      <c r="A66" s="80" t="s">
        <v>89</v>
      </c>
      <c r="B66" s="497" t="s">
        <v>221</v>
      </c>
      <c r="C66" s="261">
        <f>SUM('Раздел 3 таблица 1'!C66+'Раздел 3 таблица 2'!C66)</f>
        <v>0</v>
      </c>
      <c r="D66" s="261">
        <f>SUM('Раздел 3 таблица 1'!D66+'Раздел 3 таблица 2'!D66)</f>
        <v>0</v>
      </c>
      <c r="E66" s="261">
        <f>SUM('Раздел 3 таблица 1'!E66+'Раздел 3 таблица 2'!E66)</f>
        <v>0</v>
      </c>
      <c r="F66" s="261">
        <f>SUM('Раздел 3 таблица 1'!F66+'Раздел 3 таблица 2'!F66)</f>
        <v>0</v>
      </c>
      <c r="G66" s="261">
        <f>SUM('Раздел 3 таблица 1'!G66+'Раздел 3 таблица 2'!G66)</f>
        <v>0</v>
      </c>
      <c r="H66" s="261">
        <f>SUM('Раздел 3 таблица 1'!H66+'Раздел 3 таблица 2'!H66)</f>
        <v>0</v>
      </c>
      <c r="I66" s="261">
        <f>SUM('Раздел 3 таблица 1'!I66+'Раздел 3 таблица 2'!I66)</f>
        <v>0</v>
      </c>
      <c r="J66" s="261">
        <f>SUM('Раздел 3 таблица 1'!J66+'Раздел 3 таблица 2'!J66)</f>
        <v>0</v>
      </c>
      <c r="K66" s="174">
        <f t="shared" si="0"/>
        <v>0</v>
      </c>
      <c r="L66" s="261">
        <f>'Раздел 3 таблица 1'!L66+'Раздел 3 таблица 2'!L66</f>
        <v>0</v>
      </c>
      <c r="M66" s="261">
        <f>'Раздел 3 таблица 1'!M66+'Раздел 3 таблица 2'!M66</f>
        <v>0</v>
      </c>
      <c r="N66" s="263">
        <f>'Раздел 3 таблица 1'!N66+'Раздел 3 таблица 2'!N66</f>
        <v>0</v>
      </c>
      <c r="O66" s="261">
        <f>'Раздел 3 таблица 1'!O66+'Раздел 3 таблица 2'!O66</f>
        <v>0</v>
      </c>
      <c r="P66" s="263">
        <f>'Раздел 3 таблица 1'!P66+'Раздел 3 таблица 2'!P66</f>
        <v>0</v>
      </c>
      <c r="Q66" s="261">
        <f>'Раздел 3 таблица 1'!Q66+'Раздел 3 таблица 2'!Q66</f>
        <v>0</v>
      </c>
      <c r="R66" s="263">
        <f>'Раздел 3 таблица 1'!R66+'Раздел 3 таблица 2'!R66</f>
        <v>0</v>
      </c>
      <c r="S66" s="261">
        <f>'Раздел 3 таблица 1'!S66+'Раздел 3 таблица 2'!S66</f>
        <v>0</v>
      </c>
      <c r="T66" s="263">
        <f>'Раздел 3 таблица 1'!T66+'Раздел 3 таблица 2'!T66</f>
        <v>0</v>
      </c>
      <c r="U66" s="261">
        <f>'Раздел 3 таблица 1'!U66+'Раздел 3 таблица 2'!U66</f>
        <v>0</v>
      </c>
      <c r="V66" s="261">
        <f>'Раздел 3 таблица 1'!V66+'Раздел 3 таблица 2'!V66</f>
        <v>0</v>
      </c>
      <c r="W66" s="263">
        <f>'Раздел 3 таблица 1'!W66+'Раздел 3 таблица 2'!W66</f>
        <v>0</v>
      </c>
      <c r="X66" s="181">
        <f t="shared" si="1"/>
        <v>0</v>
      </c>
      <c r="Y66" s="181">
        <f t="shared" si="2"/>
        <v>0</v>
      </c>
      <c r="Z66" s="93">
        <f t="shared" si="3"/>
        <v>0</v>
      </c>
      <c r="AA66" s="8">
        <f>'Раздел 3 таблица 1'!AA66+'Раздел 3 таблица 2'!AA66</f>
        <v>0</v>
      </c>
      <c r="AB66" s="124" t="s">
        <v>290</v>
      </c>
      <c r="AC66" s="8">
        <f>'Раздел 3 таблица 1'!AC66+'Раздел 3 таблица 2'!AC66</f>
        <v>0</v>
      </c>
    </row>
    <row r="67" spans="1:29" x14ac:dyDescent="0.25">
      <c r="A67" s="80" t="s">
        <v>90</v>
      </c>
      <c r="B67" s="497" t="s">
        <v>222</v>
      </c>
      <c r="C67" s="261">
        <f>SUM('Раздел 3 таблица 1'!C67+'Раздел 3 таблица 2'!C67)</f>
        <v>0</v>
      </c>
      <c r="D67" s="261">
        <f>SUM('Раздел 3 таблица 1'!D67+'Раздел 3 таблица 2'!D67)</f>
        <v>0</v>
      </c>
      <c r="E67" s="261">
        <f>SUM('Раздел 3 таблица 1'!E67+'Раздел 3 таблица 2'!E67)</f>
        <v>0</v>
      </c>
      <c r="F67" s="261">
        <f>SUM('Раздел 3 таблица 1'!F67+'Раздел 3 таблица 2'!F67)</f>
        <v>0</v>
      </c>
      <c r="G67" s="261">
        <f>SUM('Раздел 3 таблица 1'!G67+'Раздел 3 таблица 2'!G67)</f>
        <v>0</v>
      </c>
      <c r="H67" s="261">
        <f>SUM('Раздел 3 таблица 1'!H67+'Раздел 3 таблица 2'!H67)</f>
        <v>0</v>
      </c>
      <c r="I67" s="261">
        <f>SUM('Раздел 3 таблица 1'!I67+'Раздел 3 таблица 2'!I67)</f>
        <v>0</v>
      </c>
      <c r="J67" s="261">
        <f>SUM('Раздел 3 таблица 1'!J67+'Раздел 3 таблица 2'!J67)</f>
        <v>0</v>
      </c>
      <c r="K67" s="174">
        <f t="shared" si="0"/>
        <v>0</v>
      </c>
      <c r="L67" s="261">
        <f>'Раздел 3 таблица 1'!L67+'Раздел 3 таблица 2'!L67</f>
        <v>0</v>
      </c>
      <c r="M67" s="261">
        <f>'Раздел 3 таблица 1'!M67+'Раздел 3 таблица 2'!M67</f>
        <v>0</v>
      </c>
      <c r="N67" s="263">
        <f>'Раздел 3 таблица 1'!N67+'Раздел 3 таблица 2'!N67</f>
        <v>0</v>
      </c>
      <c r="O67" s="261">
        <f>'Раздел 3 таблица 1'!O67+'Раздел 3 таблица 2'!O67</f>
        <v>0</v>
      </c>
      <c r="P67" s="263">
        <f>'Раздел 3 таблица 1'!P67+'Раздел 3 таблица 2'!P67</f>
        <v>0</v>
      </c>
      <c r="Q67" s="261">
        <f>'Раздел 3 таблица 1'!Q67+'Раздел 3 таблица 2'!Q67</f>
        <v>0</v>
      </c>
      <c r="R67" s="263">
        <f>'Раздел 3 таблица 1'!R67+'Раздел 3 таблица 2'!R67</f>
        <v>0</v>
      </c>
      <c r="S67" s="261">
        <f>'Раздел 3 таблица 1'!S67+'Раздел 3 таблица 2'!S67</f>
        <v>0</v>
      </c>
      <c r="T67" s="263">
        <f>'Раздел 3 таблица 1'!T67+'Раздел 3 таблица 2'!T67</f>
        <v>0</v>
      </c>
      <c r="U67" s="261">
        <f>'Раздел 3 таблица 1'!U67+'Раздел 3 таблица 2'!U67</f>
        <v>0</v>
      </c>
      <c r="V67" s="261">
        <f>'Раздел 3 таблица 1'!V67+'Раздел 3 таблица 2'!V67</f>
        <v>0</v>
      </c>
      <c r="W67" s="263">
        <f>'Раздел 3 таблица 1'!W67+'Раздел 3 таблица 2'!W67</f>
        <v>0</v>
      </c>
      <c r="X67" s="181">
        <f t="shared" si="1"/>
        <v>0</v>
      </c>
      <c r="Y67" s="181">
        <f t="shared" si="2"/>
        <v>0</v>
      </c>
      <c r="Z67" s="93">
        <f t="shared" si="3"/>
        <v>0</v>
      </c>
      <c r="AA67" s="8">
        <f>'Раздел 3 таблица 1'!AA67+'Раздел 3 таблица 2'!AA67</f>
        <v>0</v>
      </c>
      <c r="AB67" s="124" t="s">
        <v>290</v>
      </c>
      <c r="AC67" s="8">
        <f>'Раздел 3 таблица 1'!AC67+'Раздел 3 таблица 2'!AC67</f>
        <v>0</v>
      </c>
    </row>
    <row r="68" spans="1:29" x14ac:dyDescent="0.25">
      <c r="A68" s="80" t="s">
        <v>91</v>
      </c>
      <c r="B68" s="497" t="s">
        <v>223</v>
      </c>
      <c r="C68" s="261">
        <f>SUM('Раздел 3 таблица 1'!C68+'Раздел 3 таблица 2'!C68)</f>
        <v>0</v>
      </c>
      <c r="D68" s="261">
        <f>SUM('Раздел 3 таблица 1'!D68+'Раздел 3 таблица 2'!D68)</f>
        <v>0</v>
      </c>
      <c r="E68" s="261">
        <f>SUM('Раздел 3 таблица 1'!E68+'Раздел 3 таблица 2'!E68)</f>
        <v>0</v>
      </c>
      <c r="F68" s="261">
        <f>SUM('Раздел 3 таблица 1'!F68+'Раздел 3 таблица 2'!F68)</f>
        <v>0</v>
      </c>
      <c r="G68" s="261">
        <f>SUM('Раздел 3 таблица 1'!G68+'Раздел 3 таблица 2'!G68)</f>
        <v>0</v>
      </c>
      <c r="H68" s="261">
        <f>SUM('Раздел 3 таблица 1'!H68+'Раздел 3 таблица 2'!H68)</f>
        <v>0</v>
      </c>
      <c r="I68" s="261">
        <f>SUM('Раздел 3 таблица 1'!I68+'Раздел 3 таблица 2'!I68)</f>
        <v>0</v>
      </c>
      <c r="J68" s="261">
        <f>SUM('Раздел 3 таблица 1'!J68+'Раздел 3 таблица 2'!J68)</f>
        <v>0</v>
      </c>
      <c r="K68" s="174">
        <f t="shared" si="0"/>
        <v>0</v>
      </c>
      <c r="L68" s="261">
        <f>'Раздел 3 таблица 1'!L68+'Раздел 3 таблица 2'!L68</f>
        <v>0</v>
      </c>
      <c r="M68" s="261">
        <f>'Раздел 3 таблица 1'!M68+'Раздел 3 таблица 2'!M68</f>
        <v>0</v>
      </c>
      <c r="N68" s="263">
        <f>'Раздел 3 таблица 1'!N68+'Раздел 3 таблица 2'!N68</f>
        <v>0</v>
      </c>
      <c r="O68" s="261">
        <f>'Раздел 3 таблица 1'!O68+'Раздел 3 таблица 2'!O68</f>
        <v>0</v>
      </c>
      <c r="P68" s="263">
        <f>'Раздел 3 таблица 1'!P68+'Раздел 3 таблица 2'!P68</f>
        <v>0</v>
      </c>
      <c r="Q68" s="261">
        <f>'Раздел 3 таблица 1'!Q68+'Раздел 3 таблица 2'!Q68</f>
        <v>0</v>
      </c>
      <c r="R68" s="263">
        <f>'Раздел 3 таблица 1'!R68+'Раздел 3 таблица 2'!R68</f>
        <v>0</v>
      </c>
      <c r="S68" s="261">
        <f>'Раздел 3 таблица 1'!S68+'Раздел 3 таблица 2'!S68</f>
        <v>0</v>
      </c>
      <c r="T68" s="263">
        <f>'Раздел 3 таблица 1'!T68+'Раздел 3 таблица 2'!T68</f>
        <v>0</v>
      </c>
      <c r="U68" s="261">
        <f>'Раздел 3 таблица 1'!U68+'Раздел 3 таблица 2'!U68</f>
        <v>0</v>
      </c>
      <c r="V68" s="261">
        <f>'Раздел 3 таблица 1'!V68+'Раздел 3 таблица 2'!V68</f>
        <v>0</v>
      </c>
      <c r="W68" s="263">
        <f>'Раздел 3 таблица 1'!W68+'Раздел 3 таблица 2'!W68</f>
        <v>0</v>
      </c>
      <c r="X68" s="181">
        <f t="shared" si="1"/>
        <v>0</v>
      </c>
      <c r="Y68" s="181">
        <f t="shared" si="2"/>
        <v>0</v>
      </c>
      <c r="Z68" s="93">
        <f t="shared" si="3"/>
        <v>0</v>
      </c>
      <c r="AA68" s="8">
        <f>'Раздел 3 таблица 1'!AA68+'Раздел 3 таблица 2'!AA68</f>
        <v>0</v>
      </c>
      <c r="AB68" s="124" t="s">
        <v>290</v>
      </c>
      <c r="AC68" s="8">
        <f>'Раздел 3 таблица 1'!AC68+'Раздел 3 таблица 2'!AC68</f>
        <v>0</v>
      </c>
    </row>
    <row r="69" spans="1:29" x14ac:dyDescent="0.25">
      <c r="A69" s="80" t="s">
        <v>92</v>
      </c>
      <c r="B69" s="497" t="s">
        <v>224</v>
      </c>
      <c r="C69" s="261">
        <f>SUM('Раздел 3 таблица 1'!C69+'Раздел 3 таблица 2'!C69)</f>
        <v>0</v>
      </c>
      <c r="D69" s="261">
        <f>SUM('Раздел 3 таблица 1'!D69+'Раздел 3 таблица 2'!D69)</f>
        <v>0</v>
      </c>
      <c r="E69" s="261">
        <f>SUM('Раздел 3 таблица 1'!E69+'Раздел 3 таблица 2'!E69)</f>
        <v>0</v>
      </c>
      <c r="F69" s="261">
        <f>SUM('Раздел 3 таблица 1'!F69+'Раздел 3 таблица 2'!F69)</f>
        <v>0</v>
      </c>
      <c r="G69" s="261">
        <f>SUM('Раздел 3 таблица 1'!G69+'Раздел 3 таблица 2'!G69)</f>
        <v>0</v>
      </c>
      <c r="H69" s="261">
        <f>SUM('Раздел 3 таблица 1'!H69+'Раздел 3 таблица 2'!H69)</f>
        <v>0</v>
      </c>
      <c r="I69" s="261">
        <f>SUM('Раздел 3 таблица 1'!I69+'Раздел 3 таблица 2'!I69)</f>
        <v>0</v>
      </c>
      <c r="J69" s="261">
        <f>SUM('Раздел 3 таблица 1'!J69+'Раздел 3 таблица 2'!J69)</f>
        <v>0</v>
      </c>
      <c r="K69" s="174">
        <f t="shared" si="0"/>
        <v>0</v>
      </c>
      <c r="L69" s="261">
        <f>'Раздел 3 таблица 1'!L69+'Раздел 3 таблица 2'!L69</f>
        <v>0</v>
      </c>
      <c r="M69" s="261">
        <f>'Раздел 3 таблица 1'!M69+'Раздел 3 таблица 2'!M69</f>
        <v>0</v>
      </c>
      <c r="N69" s="263">
        <f>'Раздел 3 таблица 1'!N69+'Раздел 3 таблица 2'!N69</f>
        <v>0</v>
      </c>
      <c r="O69" s="261">
        <f>'Раздел 3 таблица 1'!O69+'Раздел 3 таблица 2'!O69</f>
        <v>0</v>
      </c>
      <c r="P69" s="263">
        <f>'Раздел 3 таблица 1'!P69+'Раздел 3 таблица 2'!P69</f>
        <v>0</v>
      </c>
      <c r="Q69" s="261">
        <f>'Раздел 3 таблица 1'!Q69+'Раздел 3 таблица 2'!Q69</f>
        <v>0</v>
      </c>
      <c r="R69" s="263">
        <f>'Раздел 3 таблица 1'!R69+'Раздел 3 таблица 2'!R69</f>
        <v>0</v>
      </c>
      <c r="S69" s="261">
        <f>'Раздел 3 таблица 1'!S69+'Раздел 3 таблица 2'!S69</f>
        <v>0</v>
      </c>
      <c r="T69" s="263">
        <f>'Раздел 3 таблица 1'!T69+'Раздел 3 таблица 2'!T69</f>
        <v>0</v>
      </c>
      <c r="U69" s="261">
        <f>'Раздел 3 таблица 1'!U69+'Раздел 3 таблица 2'!U69</f>
        <v>0</v>
      </c>
      <c r="V69" s="261">
        <f>'Раздел 3 таблица 1'!V69+'Раздел 3 таблица 2'!V69</f>
        <v>0</v>
      </c>
      <c r="W69" s="263">
        <f>'Раздел 3 таблица 1'!W69+'Раздел 3 таблица 2'!W69</f>
        <v>0</v>
      </c>
      <c r="X69" s="181">
        <f t="shared" si="1"/>
        <v>0</v>
      </c>
      <c r="Y69" s="181">
        <f t="shared" si="2"/>
        <v>0</v>
      </c>
      <c r="Z69" s="93">
        <f t="shared" si="3"/>
        <v>0</v>
      </c>
      <c r="AA69" s="8">
        <f>'Раздел 3 таблица 1'!AA69+'Раздел 3 таблица 2'!AA69</f>
        <v>0</v>
      </c>
      <c r="AB69" s="124" t="s">
        <v>290</v>
      </c>
      <c r="AC69" s="8">
        <f>'Раздел 3 таблица 1'!AC69+'Раздел 3 таблица 2'!AC69</f>
        <v>0</v>
      </c>
    </row>
    <row r="70" spans="1:29" x14ac:dyDescent="0.25">
      <c r="A70" s="80" t="s">
        <v>93</v>
      </c>
      <c r="B70" s="497" t="s">
        <v>225</v>
      </c>
      <c r="C70" s="261">
        <f>SUM('Раздел 3 таблица 1'!C70+'Раздел 3 таблица 2'!C70)</f>
        <v>0</v>
      </c>
      <c r="D70" s="261">
        <f>SUM('Раздел 3 таблица 1'!D70+'Раздел 3 таблица 2'!D70)</f>
        <v>0</v>
      </c>
      <c r="E70" s="261">
        <f>SUM('Раздел 3 таблица 1'!E70+'Раздел 3 таблица 2'!E70)</f>
        <v>0</v>
      </c>
      <c r="F70" s="261">
        <f>SUM('Раздел 3 таблица 1'!F70+'Раздел 3 таблица 2'!F70)</f>
        <v>0</v>
      </c>
      <c r="G70" s="261">
        <f>SUM('Раздел 3 таблица 1'!G70+'Раздел 3 таблица 2'!G70)</f>
        <v>0</v>
      </c>
      <c r="H70" s="261">
        <f>SUM('Раздел 3 таблица 1'!H70+'Раздел 3 таблица 2'!H70)</f>
        <v>0</v>
      </c>
      <c r="I70" s="261">
        <f>SUM('Раздел 3 таблица 1'!I70+'Раздел 3 таблица 2'!I70)</f>
        <v>0</v>
      </c>
      <c r="J70" s="261">
        <f>SUM('Раздел 3 таблица 1'!J70+'Раздел 3 таблица 2'!J70)</f>
        <v>0</v>
      </c>
      <c r="K70" s="174">
        <f t="shared" si="0"/>
        <v>0</v>
      </c>
      <c r="L70" s="261">
        <f>'Раздел 3 таблица 1'!L70+'Раздел 3 таблица 2'!L70</f>
        <v>0</v>
      </c>
      <c r="M70" s="261">
        <f>'Раздел 3 таблица 1'!M70+'Раздел 3 таблица 2'!M70</f>
        <v>0</v>
      </c>
      <c r="N70" s="263">
        <f>'Раздел 3 таблица 1'!N70+'Раздел 3 таблица 2'!N70</f>
        <v>0</v>
      </c>
      <c r="O70" s="261">
        <f>'Раздел 3 таблица 1'!O70+'Раздел 3 таблица 2'!O70</f>
        <v>0</v>
      </c>
      <c r="P70" s="263">
        <f>'Раздел 3 таблица 1'!P70+'Раздел 3 таблица 2'!P70</f>
        <v>0</v>
      </c>
      <c r="Q70" s="261">
        <f>'Раздел 3 таблица 1'!Q70+'Раздел 3 таблица 2'!Q70</f>
        <v>0</v>
      </c>
      <c r="R70" s="263">
        <f>'Раздел 3 таблица 1'!R70+'Раздел 3 таблица 2'!R70</f>
        <v>0</v>
      </c>
      <c r="S70" s="261">
        <f>'Раздел 3 таблица 1'!S70+'Раздел 3 таблица 2'!S70</f>
        <v>0</v>
      </c>
      <c r="T70" s="263">
        <f>'Раздел 3 таблица 1'!T70+'Раздел 3 таблица 2'!T70</f>
        <v>0</v>
      </c>
      <c r="U70" s="261">
        <f>'Раздел 3 таблица 1'!U70+'Раздел 3 таблица 2'!U70</f>
        <v>0</v>
      </c>
      <c r="V70" s="261">
        <f>'Раздел 3 таблица 1'!V70+'Раздел 3 таблица 2'!V70</f>
        <v>0</v>
      </c>
      <c r="W70" s="263">
        <f>'Раздел 3 таблица 1'!W70+'Раздел 3 таблица 2'!W70</f>
        <v>0</v>
      </c>
      <c r="X70" s="181">
        <f t="shared" si="1"/>
        <v>0</v>
      </c>
      <c r="Y70" s="181">
        <f t="shared" si="2"/>
        <v>0</v>
      </c>
      <c r="Z70" s="93">
        <f t="shared" si="3"/>
        <v>0</v>
      </c>
      <c r="AA70" s="8">
        <f>'Раздел 3 таблица 1'!AA70+'Раздел 3 таблица 2'!AA70</f>
        <v>0</v>
      </c>
      <c r="AB70" s="124" t="s">
        <v>290</v>
      </c>
      <c r="AC70" s="8">
        <f>'Раздел 3 таблица 1'!AC70+'Раздел 3 таблица 2'!AC70</f>
        <v>0</v>
      </c>
    </row>
    <row r="71" spans="1:29" x14ac:dyDescent="0.25">
      <c r="A71" s="80" t="s">
        <v>303</v>
      </c>
      <c r="B71" s="497" t="s">
        <v>226</v>
      </c>
      <c r="C71" s="261">
        <f>SUM('Раздел 3 таблица 1'!C71+'Раздел 3 таблица 2'!C71)</f>
        <v>0</v>
      </c>
      <c r="D71" s="261">
        <f>SUM('Раздел 3 таблица 1'!D71+'Раздел 3 таблица 2'!D71)</f>
        <v>0</v>
      </c>
      <c r="E71" s="261">
        <f>SUM('Раздел 3 таблица 1'!E71+'Раздел 3 таблица 2'!E71)</f>
        <v>0</v>
      </c>
      <c r="F71" s="261">
        <f>SUM('Раздел 3 таблица 1'!F71+'Раздел 3 таблица 2'!F71)</f>
        <v>0</v>
      </c>
      <c r="G71" s="261">
        <f>SUM('Раздел 3 таблица 1'!G71+'Раздел 3 таблица 2'!G71)</f>
        <v>0</v>
      </c>
      <c r="H71" s="261">
        <f>SUM('Раздел 3 таблица 1'!H71+'Раздел 3 таблица 2'!H71)</f>
        <v>0</v>
      </c>
      <c r="I71" s="261">
        <f>SUM('Раздел 3 таблица 1'!I71+'Раздел 3 таблица 2'!I71)</f>
        <v>0</v>
      </c>
      <c r="J71" s="261">
        <f>SUM('Раздел 3 таблица 1'!J71+'Раздел 3 таблица 2'!J71)</f>
        <v>0</v>
      </c>
      <c r="K71" s="174">
        <f t="shared" si="0"/>
        <v>0</v>
      </c>
      <c r="L71" s="261">
        <f>'Раздел 3 таблица 1'!L71+'Раздел 3 таблица 2'!L71</f>
        <v>0</v>
      </c>
      <c r="M71" s="261">
        <f>'Раздел 3 таблица 1'!M71+'Раздел 3 таблица 2'!M71</f>
        <v>0</v>
      </c>
      <c r="N71" s="263">
        <f>'Раздел 3 таблица 1'!N71+'Раздел 3 таблица 2'!N71</f>
        <v>0</v>
      </c>
      <c r="O71" s="261">
        <f>'Раздел 3 таблица 1'!O71+'Раздел 3 таблица 2'!O71</f>
        <v>0</v>
      </c>
      <c r="P71" s="263">
        <f>'Раздел 3 таблица 1'!P71+'Раздел 3 таблица 2'!P71</f>
        <v>0</v>
      </c>
      <c r="Q71" s="261">
        <f>'Раздел 3 таблица 1'!Q71+'Раздел 3 таблица 2'!Q71</f>
        <v>0</v>
      </c>
      <c r="R71" s="263">
        <f>'Раздел 3 таблица 1'!R71+'Раздел 3 таблица 2'!R71</f>
        <v>0</v>
      </c>
      <c r="S71" s="261">
        <f>'Раздел 3 таблица 1'!S71+'Раздел 3 таблица 2'!S71</f>
        <v>0</v>
      </c>
      <c r="T71" s="263">
        <f>'Раздел 3 таблица 1'!T71+'Раздел 3 таблица 2'!T71</f>
        <v>0</v>
      </c>
      <c r="U71" s="261">
        <f>'Раздел 3 таблица 1'!U71+'Раздел 3 таблица 2'!U71</f>
        <v>0</v>
      </c>
      <c r="V71" s="261">
        <f>'Раздел 3 таблица 1'!V71+'Раздел 3 таблица 2'!V71</f>
        <v>0</v>
      </c>
      <c r="W71" s="263">
        <f>'Раздел 3 таблица 1'!W71+'Раздел 3 таблица 2'!W71</f>
        <v>0</v>
      </c>
      <c r="X71" s="181">
        <f t="shared" si="1"/>
        <v>0</v>
      </c>
      <c r="Y71" s="181">
        <f t="shared" si="2"/>
        <v>0</v>
      </c>
      <c r="Z71" s="93">
        <f t="shared" si="3"/>
        <v>0</v>
      </c>
      <c r="AA71" s="8">
        <f>'Раздел 3 таблица 1'!AA71+'Раздел 3 таблица 2'!AA71</f>
        <v>0</v>
      </c>
      <c r="AB71" s="124" t="s">
        <v>290</v>
      </c>
      <c r="AC71" s="8">
        <f>'Раздел 3 таблица 1'!AC71+'Раздел 3 таблица 2'!AC71</f>
        <v>0</v>
      </c>
    </row>
    <row r="72" spans="1:29" x14ac:dyDescent="0.25">
      <c r="A72" s="80" t="s">
        <v>94</v>
      </c>
      <c r="B72" s="497" t="s">
        <v>227</v>
      </c>
      <c r="C72" s="261">
        <f>SUM('Раздел 3 таблица 1'!C72+'Раздел 3 таблица 2'!C72)</f>
        <v>0</v>
      </c>
      <c r="D72" s="261">
        <f>SUM('Раздел 3 таблица 1'!D72+'Раздел 3 таблица 2'!D72)</f>
        <v>0</v>
      </c>
      <c r="E72" s="261">
        <f>SUM('Раздел 3 таблица 1'!E72+'Раздел 3 таблица 2'!E72)</f>
        <v>0</v>
      </c>
      <c r="F72" s="261">
        <f>SUM('Раздел 3 таблица 1'!F72+'Раздел 3 таблица 2'!F72)</f>
        <v>0</v>
      </c>
      <c r="G72" s="261">
        <f>SUM('Раздел 3 таблица 1'!G72+'Раздел 3 таблица 2'!G72)</f>
        <v>0</v>
      </c>
      <c r="H72" s="261">
        <f>SUM('Раздел 3 таблица 1'!H72+'Раздел 3 таблица 2'!H72)</f>
        <v>0</v>
      </c>
      <c r="I72" s="261">
        <f>SUM('Раздел 3 таблица 1'!I72+'Раздел 3 таблица 2'!I72)</f>
        <v>0</v>
      </c>
      <c r="J72" s="261">
        <f>SUM('Раздел 3 таблица 1'!J72+'Раздел 3 таблица 2'!J72)</f>
        <v>0</v>
      </c>
      <c r="K72" s="174">
        <f t="shared" si="0"/>
        <v>0</v>
      </c>
      <c r="L72" s="261">
        <f>'Раздел 3 таблица 1'!L72+'Раздел 3 таблица 2'!L72</f>
        <v>0</v>
      </c>
      <c r="M72" s="261">
        <f>'Раздел 3 таблица 1'!M72+'Раздел 3 таблица 2'!M72</f>
        <v>0</v>
      </c>
      <c r="N72" s="263">
        <f>'Раздел 3 таблица 1'!N72+'Раздел 3 таблица 2'!N72</f>
        <v>0</v>
      </c>
      <c r="O72" s="261">
        <f>'Раздел 3 таблица 1'!O72+'Раздел 3 таблица 2'!O72</f>
        <v>0</v>
      </c>
      <c r="P72" s="263">
        <f>'Раздел 3 таблица 1'!P72+'Раздел 3 таблица 2'!P72</f>
        <v>0</v>
      </c>
      <c r="Q72" s="261">
        <f>'Раздел 3 таблица 1'!Q72+'Раздел 3 таблица 2'!Q72</f>
        <v>0</v>
      </c>
      <c r="R72" s="263">
        <f>'Раздел 3 таблица 1'!R72+'Раздел 3 таблица 2'!R72</f>
        <v>0</v>
      </c>
      <c r="S72" s="261">
        <f>'Раздел 3 таблица 1'!S72+'Раздел 3 таблица 2'!S72</f>
        <v>0</v>
      </c>
      <c r="T72" s="263">
        <f>'Раздел 3 таблица 1'!T72+'Раздел 3 таблица 2'!T72</f>
        <v>0</v>
      </c>
      <c r="U72" s="261">
        <f>'Раздел 3 таблица 1'!U72+'Раздел 3 таблица 2'!U72</f>
        <v>0</v>
      </c>
      <c r="V72" s="261">
        <f>'Раздел 3 таблица 1'!V72+'Раздел 3 таблица 2'!V72</f>
        <v>0</v>
      </c>
      <c r="W72" s="263">
        <f>'Раздел 3 таблица 1'!W72+'Раздел 3 таблица 2'!W72</f>
        <v>0</v>
      </c>
      <c r="X72" s="181">
        <f t="shared" si="1"/>
        <v>0</v>
      </c>
      <c r="Y72" s="181">
        <f t="shared" si="2"/>
        <v>0</v>
      </c>
      <c r="Z72" s="93">
        <f t="shared" si="3"/>
        <v>0</v>
      </c>
      <c r="AA72" s="8">
        <f>'Раздел 3 таблица 1'!AA72+'Раздел 3 таблица 2'!AA72</f>
        <v>0</v>
      </c>
      <c r="AB72" s="124" t="s">
        <v>290</v>
      </c>
      <c r="AC72" s="8">
        <f>'Раздел 3 таблица 1'!AC72+'Раздел 3 таблица 2'!AC72</f>
        <v>0</v>
      </c>
    </row>
    <row r="73" spans="1:29" x14ac:dyDescent="0.25">
      <c r="A73" s="80" t="s">
        <v>354</v>
      </c>
      <c r="B73" s="497" t="s">
        <v>228</v>
      </c>
      <c r="C73" s="261">
        <f>SUM('Раздел 3 таблица 1'!C73+'Раздел 3 таблица 2'!C73)</f>
        <v>0</v>
      </c>
      <c r="D73" s="261">
        <f>SUM('Раздел 3 таблица 1'!D73+'Раздел 3 таблица 2'!D73)</f>
        <v>0</v>
      </c>
      <c r="E73" s="261">
        <f>SUM('Раздел 3 таблица 1'!E73+'Раздел 3 таблица 2'!E73)</f>
        <v>0</v>
      </c>
      <c r="F73" s="261">
        <f>SUM('Раздел 3 таблица 1'!F73+'Раздел 3 таблица 2'!F73)</f>
        <v>0</v>
      </c>
      <c r="G73" s="261">
        <f>SUM('Раздел 3 таблица 1'!G73+'Раздел 3 таблица 2'!G73)</f>
        <v>0</v>
      </c>
      <c r="H73" s="261">
        <f>SUM('Раздел 3 таблица 1'!H73+'Раздел 3 таблица 2'!H73)</f>
        <v>0</v>
      </c>
      <c r="I73" s="261">
        <f>SUM('Раздел 3 таблица 1'!I73+'Раздел 3 таблица 2'!I73)</f>
        <v>0</v>
      </c>
      <c r="J73" s="261">
        <f>SUM('Раздел 3 таблица 1'!J73+'Раздел 3 таблица 2'!J73)</f>
        <v>0</v>
      </c>
      <c r="K73" s="174">
        <f t="shared" si="0"/>
        <v>0</v>
      </c>
      <c r="L73" s="261">
        <f>'Раздел 3 таблица 1'!L73+'Раздел 3 таблица 2'!L73</f>
        <v>0</v>
      </c>
      <c r="M73" s="261">
        <f>'Раздел 3 таблица 1'!M73+'Раздел 3 таблица 2'!M73</f>
        <v>0</v>
      </c>
      <c r="N73" s="263">
        <f>'Раздел 3 таблица 1'!N73+'Раздел 3 таблица 2'!N73</f>
        <v>0</v>
      </c>
      <c r="O73" s="261">
        <f>'Раздел 3 таблица 1'!O73+'Раздел 3 таблица 2'!O73</f>
        <v>0</v>
      </c>
      <c r="P73" s="263">
        <f>'Раздел 3 таблица 1'!P73+'Раздел 3 таблица 2'!P73</f>
        <v>0</v>
      </c>
      <c r="Q73" s="261">
        <f>'Раздел 3 таблица 1'!Q73+'Раздел 3 таблица 2'!Q73</f>
        <v>0</v>
      </c>
      <c r="R73" s="263">
        <f>'Раздел 3 таблица 1'!R73+'Раздел 3 таблица 2'!R73</f>
        <v>0</v>
      </c>
      <c r="S73" s="261">
        <f>'Раздел 3 таблица 1'!S73+'Раздел 3 таблица 2'!S73</f>
        <v>0</v>
      </c>
      <c r="T73" s="263">
        <f>'Раздел 3 таблица 1'!T73+'Раздел 3 таблица 2'!T73</f>
        <v>0</v>
      </c>
      <c r="U73" s="261">
        <f>'Раздел 3 таблица 1'!U73+'Раздел 3 таблица 2'!U73</f>
        <v>0</v>
      </c>
      <c r="V73" s="261">
        <f>'Раздел 3 таблица 1'!V73+'Раздел 3 таблица 2'!V73</f>
        <v>0</v>
      </c>
      <c r="W73" s="263">
        <f>'Раздел 3 таблица 1'!W73+'Раздел 3 таблица 2'!W73</f>
        <v>0</v>
      </c>
      <c r="X73" s="181">
        <f t="shared" si="1"/>
        <v>0</v>
      </c>
      <c r="Y73" s="181">
        <f t="shared" si="2"/>
        <v>0</v>
      </c>
      <c r="Z73" s="93">
        <f t="shared" si="3"/>
        <v>0</v>
      </c>
      <c r="AA73" s="8">
        <f>'Раздел 3 таблица 1'!AA73+'Раздел 3 таблица 2'!AA73</f>
        <v>0</v>
      </c>
      <c r="AB73" s="124" t="s">
        <v>290</v>
      </c>
      <c r="AC73" s="8">
        <f>'Раздел 3 таблица 1'!AC73+'Раздел 3 таблица 2'!AC73</f>
        <v>0</v>
      </c>
    </row>
    <row r="74" spans="1:29" x14ac:dyDescent="0.25">
      <c r="A74" s="80" t="s">
        <v>355</v>
      </c>
      <c r="B74" s="497" t="s">
        <v>229</v>
      </c>
      <c r="C74" s="261">
        <f>SUM('Раздел 3 таблица 1'!C74+'Раздел 3 таблица 2'!C74)</f>
        <v>0</v>
      </c>
      <c r="D74" s="261">
        <f>SUM('Раздел 3 таблица 1'!D74+'Раздел 3 таблица 2'!D74)</f>
        <v>0</v>
      </c>
      <c r="E74" s="261">
        <f>SUM('Раздел 3 таблица 1'!E74+'Раздел 3 таблица 2'!E74)</f>
        <v>0</v>
      </c>
      <c r="F74" s="261">
        <f>SUM('Раздел 3 таблица 1'!F74+'Раздел 3 таблица 2'!F74)</f>
        <v>0</v>
      </c>
      <c r="G74" s="261">
        <f>SUM('Раздел 3 таблица 1'!G74+'Раздел 3 таблица 2'!G74)</f>
        <v>0</v>
      </c>
      <c r="H74" s="261">
        <f>SUM('Раздел 3 таблица 1'!H74+'Раздел 3 таблица 2'!H74)</f>
        <v>0</v>
      </c>
      <c r="I74" s="261">
        <f>SUM('Раздел 3 таблица 1'!I74+'Раздел 3 таблица 2'!I74)</f>
        <v>0</v>
      </c>
      <c r="J74" s="261">
        <f>SUM('Раздел 3 таблица 1'!J74+'Раздел 3 таблица 2'!J74)</f>
        <v>0</v>
      </c>
      <c r="K74" s="174">
        <f t="shared" ref="K74:K138" si="4">SUM(C74:H74)</f>
        <v>0</v>
      </c>
      <c r="L74" s="261">
        <f>'Раздел 3 таблица 1'!L74+'Раздел 3 таблица 2'!L74</f>
        <v>0</v>
      </c>
      <c r="M74" s="261">
        <f>'Раздел 3 таблица 1'!M74+'Раздел 3 таблица 2'!M74</f>
        <v>0</v>
      </c>
      <c r="N74" s="263">
        <f>'Раздел 3 таблица 1'!N74+'Раздел 3 таблица 2'!N74</f>
        <v>0</v>
      </c>
      <c r="O74" s="261">
        <f>'Раздел 3 таблица 1'!O74+'Раздел 3 таблица 2'!O74</f>
        <v>0</v>
      </c>
      <c r="P74" s="263">
        <f>'Раздел 3 таблица 1'!P74+'Раздел 3 таблица 2'!P74</f>
        <v>0</v>
      </c>
      <c r="Q74" s="261">
        <f>'Раздел 3 таблица 1'!Q74+'Раздел 3 таблица 2'!Q74</f>
        <v>0</v>
      </c>
      <c r="R74" s="263">
        <f>'Раздел 3 таблица 1'!R74+'Раздел 3 таблица 2'!R74</f>
        <v>0</v>
      </c>
      <c r="S74" s="261">
        <f>'Раздел 3 таблица 1'!S74+'Раздел 3 таблица 2'!S74</f>
        <v>0</v>
      </c>
      <c r="T74" s="263">
        <f>'Раздел 3 таблица 1'!T74+'Раздел 3 таблица 2'!T74</f>
        <v>0</v>
      </c>
      <c r="U74" s="261">
        <f>'Раздел 3 таблица 1'!U74+'Раздел 3 таблица 2'!U74</f>
        <v>0</v>
      </c>
      <c r="V74" s="261">
        <f>'Раздел 3 таблица 1'!V74+'Раздел 3 таблица 2'!V74</f>
        <v>0</v>
      </c>
      <c r="W74" s="263">
        <f>'Раздел 3 таблица 1'!W74+'Раздел 3 таблица 2'!W74</f>
        <v>0</v>
      </c>
      <c r="X74" s="181">
        <f t="shared" ref="X74:X137" si="5">SUM(I74,L74,O74,Q74,S74,U74)</f>
        <v>0</v>
      </c>
      <c r="Y74" s="181">
        <f t="shared" ref="Y74:Y137" si="6">SUM(J74,M74,V74)</f>
        <v>0</v>
      </c>
      <c r="Z74" s="93">
        <f t="shared" ref="Z74:Z137" si="7">SUM(K74,N74,P74,R74,T74,W74)</f>
        <v>0</v>
      </c>
      <c r="AA74" s="8">
        <f>'Раздел 3 таблица 1'!AA74+'Раздел 3 таблица 2'!AA74</f>
        <v>0</v>
      </c>
      <c r="AB74" s="124" t="s">
        <v>290</v>
      </c>
      <c r="AC74" s="8">
        <f>'Раздел 3 таблица 1'!AC74+'Раздел 3 таблица 2'!AC74</f>
        <v>0</v>
      </c>
    </row>
    <row r="75" spans="1:29" x14ac:dyDescent="0.25">
      <c r="A75" s="80" t="s">
        <v>195</v>
      </c>
      <c r="B75" s="497" t="s">
        <v>230</v>
      </c>
      <c r="C75" s="261">
        <f>SUM('Раздел 3 таблица 1'!C75+'Раздел 3 таблица 2'!C75)</f>
        <v>0</v>
      </c>
      <c r="D75" s="261">
        <f>SUM('Раздел 3 таблица 1'!D75+'Раздел 3 таблица 2'!D75)</f>
        <v>0</v>
      </c>
      <c r="E75" s="261">
        <f>SUM('Раздел 3 таблица 1'!E75+'Раздел 3 таблица 2'!E75)</f>
        <v>0</v>
      </c>
      <c r="F75" s="261">
        <f>SUM('Раздел 3 таблица 1'!F75+'Раздел 3 таблица 2'!F75)</f>
        <v>0</v>
      </c>
      <c r="G75" s="261">
        <f>SUM('Раздел 3 таблица 1'!G75+'Раздел 3 таблица 2'!G75)</f>
        <v>0</v>
      </c>
      <c r="H75" s="261">
        <f>SUM('Раздел 3 таблица 1'!H75+'Раздел 3 таблица 2'!H75)</f>
        <v>0</v>
      </c>
      <c r="I75" s="261">
        <f>SUM('Раздел 3 таблица 1'!I75+'Раздел 3 таблица 2'!I75)</f>
        <v>0</v>
      </c>
      <c r="J75" s="261">
        <f>SUM('Раздел 3 таблица 1'!J75+'Раздел 3 таблица 2'!J75)</f>
        <v>0</v>
      </c>
      <c r="K75" s="174">
        <f t="shared" si="4"/>
        <v>0</v>
      </c>
      <c r="L75" s="261">
        <f>'Раздел 3 таблица 1'!L75+'Раздел 3 таблица 2'!L75</f>
        <v>0</v>
      </c>
      <c r="M75" s="261">
        <f>'Раздел 3 таблица 1'!M75+'Раздел 3 таблица 2'!M75</f>
        <v>0</v>
      </c>
      <c r="N75" s="263">
        <f>'Раздел 3 таблица 1'!N75+'Раздел 3 таблица 2'!N75</f>
        <v>0</v>
      </c>
      <c r="O75" s="261">
        <f>'Раздел 3 таблица 1'!O75+'Раздел 3 таблица 2'!O75</f>
        <v>0</v>
      </c>
      <c r="P75" s="263">
        <f>'Раздел 3 таблица 1'!P75+'Раздел 3 таблица 2'!P75</f>
        <v>0</v>
      </c>
      <c r="Q75" s="261">
        <f>'Раздел 3 таблица 1'!Q75+'Раздел 3 таблица 2'!Q75</f>
        <v>0</v>
      </c>
      <c r="R75" s="263">
        <f>'Раздел 3 таблица 1'!R75+'Раздел 3 таблица 2'!R75</f>
        <v>0</v>
      </c>
      <c r="S75" s="261">
        <f>'Раздел 3 таблица 1'!S75+'Раздел 3 таблица 2'!S75</f>
        <v>0</v>
      </c>
      <c r="T75" s="263">
        <f>'Раздел 3 таблица 1'!T75+'Раздел 3 таблица 2'!T75</f>
        <v>0</v>
      </c>
      <c r="U75" s="261">
        <f>'Раздел 3 таблица 1'!U75+'Раздел 3 таблица 2'!U75</f>
        <v>0</v>
      </c>
      <c r="V75" s="261">
        <f>'Раздел 3 таблица 1'!V75+'Раздел 3 таблица 2'!V75</f>
        <v>0</v>
      </c>
      <c r="W75" s="263">
        <f>'Раздел 3 таблица 1'!W75+'Раздел 3 таблица 2'!W75</f>
        <v>0</v>
      </c>
      <c r="X75" s="181">
        <f t="shared" si="5"/>
        <v>0</v>
      </c>
      <c r="Y75" s="181">
        <f t="shared" si="6"/>
        <v>0</v>
      </c>
      <c r="Z75" s="93">
        <f t="shared" si="7"/>
        <v>0</v>
      </c>
      <c r="AA75" s="8">
        <f>'Раздел 3 таблица 1'!AA75+'Раздел 3 таблица 2'!AA75</f>
        <v>0</v>
      </c>
      <c r="AB75" s="124" t="s">
        <v>290</v>
      </c>
      <c r="AC75" s="8">
        <f>'Раздел 3 таблица 1'!AC75+'Раздел 3 таблица 2'!AC75</f>
        <v>0</v>
      </c>
    </row>
    <row r="76" spans="1:29" x14ac:dyDescent="0.25">
      <c r="A76" s="80" t="s">
        <v>95</v>
      </c>
      <c r="B76" s="497" t="s">
        <v>231</v>
      </c>
      <c r="C76" s="261">
        <f>SUM('Раздел 3 таблица 1'!C76+'Раздел 3 таблица 2'!C76)</f>
        <v>0</v>
      </c>
      <c r="D76" s="261">
        <f>SUM('Раздел 3 таблица 1'!D76+'Раздел 3 таблица 2'!D76)</f>
        <v>0</v>
      </c>
      <c r="E76" s="261">
        <f>SUM('Раздел 3 таблица 1'!E76+'Раздел 3 таблица 2'!E76)</f>
        <v>0</v>
      </c>
      <c r="F76" s="261">
        <f>SUM('Раздел 3 таблица 1'!F76+'Раздел 3 таблица 2'!F76)</f>
        <v>0</v>
      </c>
      <c r="G76" s="261">
        <f>SUM('Раздел 3 таблица 1'!G76+'Раздел 3 таблица 2'!G76)</f>
        <v>0</v>
      </c>
      <c r="H76" s="261">
        <f>SUM('Раздел 3 таблица 1'!H76+'Раздел 3 таблица 2'!H76)</f>
        <v>0</v>
      </c>
      <c r="I76" s="261">
        <f>SUM('Раздел 3 таблица 1'!I76+'Раздел 3 таблица 2'!I76)</f>
        <v>0</v>
      </c>
      <c r="J76" s="261">
        <f>SUM('Раздел 3 таблица 1'!J76+'Раздел 3 таблица 2'!J76)</f>
        <v>0</v>
      </c>
      <c r="K76" s="174">
        <f t="shared" si="4"/>
        <v>0</v>
      </c>
      <c r="L76" s="261">
        <f>'Раздел 3 таблица 1'!L76+'Раздел 3 таблица 2'!L76</f>
        <v>0</v>
      </c>
      <c r="M76" s="261">
        <f>'Раздел 3 таблица 1'!M76+'Раздел 3 таблица 2'!M76</f>
        <v>0</v>
      </c>
      <c r="N76" s="263">
        <f>'Раздел 3 таблица 1'!N76+'Раздел 3 таблица 2'!N76</f>
        <v>0</v>
      </c>
      <c r="O76" s="261">
        <f>'Раздел 3 таблица 1'!O76+'Раздел 3 таблица 2'!O76</f>
        <v>0</v>
      </c>
      <c r="P76" s="263">
        <f>'Раздел 3 таблица 1'!P76+'Раздел 3 таблица 2'!P76</f>
        <v>0</v>
      </c>
      <c r="Q76" s="261">
        <f>'Раздел 3 таблица 1'!Q76+'Раздел 3 таблица 2'!Q76</f>
        <v>0</v>
      </c>
      <c r="R76" s="263">
        <f>'Раздел 3 таблица 1'!R76+'Раздел 3 таблица 2'!R76</f>
        <v>0</v>
      </c>
      <c r="S76" s="261">
        <f>'Раздел 3 таблица 1'!S76+'Раздел 3 таблица 2'!S76</f>
        <v>0</v>
      </c>
      <c r="T76" s="263">
        <f>'Раздел 3 таблица 1'!T76+'Раздел 3 таблица 2'!T76</f>
        <v>0</v>
      </c>
      <c r="U76" s="261">
        <f>'Раздел 3 таблица 1'!U76+'Раздел 3 таблица 2'!U76</f>
        <v>0</v>
      </c>
      <c r="V76" s="261">
        <f>'Раздел 3 таблица 1'!V76+'Раздел 3 таблица 2'!V76</f>
        <v>0</v>
      </c>
      <c r="W76" s="263">
        <f>'Раздел 3 таблица 1'!W76+'Раздел 3 таблица 2'!W76</f>
        <v>0</v>
      </c>
      <c r="X76" s="181">
        <f t="shared" si="5"/>
        <v>0</v>
      </c>
      <c r="Y76" s="181">
        <f t="shared" si="6"/>
        <v>0</v>
      </c>
      <c r="Z76" s="93">
        <f t="shared" si="7"/>
        <v>0</v>
      </c>
      <c r="AA76" s="8">
        <f>'Раздел 3 таблица 1'!AA76+'Раздел 3 таблица 2'!AA76</f>
        <v>0</v>
      </c>
      <c r="AB76" s="124" t="s">
        <v>290</v>
      </c>
      <c r="AC76" s="8">
        <f>'Раздел 3 таблица 1'!AC76+'Раздел 3 таблица 2'!AC76</f>
        <v>0</v>
      </c>
    </row>
    <row r="77" spans="1:29" x14ac:dyDescent="0.25">
      <c r="A77" s="80" t="s">
        <v>96</v>
      </c>
      <c r="B77" s="497" t="s">
        <v>232</v>
      </c>
      <c r="C77" s="261">
        <f>SUM('Раздел 3 таблица 1'!C77+'Раздел 3 таблица 2'!C77)</f>
        <v>0</v>
      </c>
      <c r="D77" s="261">
        <f>SUM('Раздел 3 таблица 1'!D77+'Раздел 3 таблица 2'!D77)</f>
        <v>0</v>
      </c>
      <c r="E77" s="261">
        <f>SUM('Раздел 3 таблица 1'!E77+'Раздел 3 таблица 2'!E77)</f>
        <v>0</v>
      </c>
      <c r="F77" s="261">
        <f>SUM('Раздел 3 таблица 1'!F77+'Раздел 3 таблица 2'!F77)</f>
        <v>0</v>
      </c>
      <c r="G77" s="261">
        <f>SUM('Раздел 3 таблица 1'!G77+'Раздел 3 таблица 2'!G77)</f>
        <v>0</v>
      </c>
      <c r="H77" s="261">
        <f>SUM('Раздел 3 таблица 1'!H77+'Раздел 3 таблица 2'!H77)</f>
        <v>0</v>
      </c>
      <c r="I77" s="261">
        <f>SUM('Раздел 3 таблица 1'!I77+'Раздел 3 таблица 2'!I77)</f>
        <v>0</v>
      </c>
      <c r="J77" s="261">
        <f>SUM('Раздел 3 таблица 1'!J77+'Раздел 3 таблица 2'!J77)</f>
        <v>0</v>
      </c>
      <c r="K77" s="174">
        <f t="shared" si="4"/>
        <v>0</v>
      </c>
      <c r="L77" s="261">
        <f>'Раздел 3 таблица 1'!L77+'Раздел 3 таблица 2'!L77</f>
        <v>0</v>
      </c>
      <c r="M77" s="261">
        <f>'Раздел 3 таблица 1'!M77+'Раздел 3 таблица 2'!M77</f>
        <v>0</v>
      </c>
      <c r="N77" s="263">
        <f>'Раздел 3 таблица 1'!N77+'Раздел 3 таблица 2'!N77</f>
        <v>0</v>
      </c>
      <c r="O77" s="261">
        <f>'Раздел 3 таблица 1'!O77+'Раздел 3 таблица 2'!O77</f>
        <v>0</v>
      </c>
      <c r="P77" s="263">
        <f>'Раздел 3 таблица 1'!P77+'Раздел 3 таблица 2'!P77</f>
        <v>0</v>
      </c>
      <c r="Q77" s="261">
        <f>'Раздел 3 таблица 1'!Q77+'Раздел 3 таблица 2'!Q77</f>
        <v>0</v>
      </c>
      <c r="R77" s="263">
        <f>'Раздел 3 таблица 1'!R77+'Раздел 3 таблица 2'!R77</f>
        <v>0</v>
      </c>
      <c r="S77" s="261">
        <f>'Раздел 3 таблица 1'!S77+'Раздел 3 таблица 2'!S77</f>
        <v>0</v>
      </c>
      <c r="T77" s="263">
        <f>'Раздел 3 таблица 1'!T77+'Раздел 3 таблица 2'!T77</f>
        <v>0</v>
      </c>
      <c r="U77" s="261">
        <f>'Раздел 3 таблица 1'!U77+'Раздел 3 таблица 2'!U77</f>
        <v>0</v>
      </c>
      <c r="V77" s="261">
        <f>'Раздел 3 таблица 1'!V77+'Раздел 3 таблица 2'!V77</f>
        <v>0</v>
      </c>
      <c r="W77" s="263">
        <f>'Раздел 3 таблица 1'!W77+'Раздел 3 таблица 2'!W77</f>
        <v>0</v>
      </c>
      <c r="X77" s="181">
        <f t="shared" si="5"/>
        <v>0</v>
      </c>
      <c r="Y77" s="181">
        <f t="shared" si="6"/>
        <v>0</v>
      </c>
      <c r="Z77" s="93">
        <f t="shared" si="7"/>
        <v>0</v>
      </c>
      <c r="AA77" s="8">
        <f>'Раздел 3 таблица 1'!AA77+'Раздел 3 таблица 2'!AA77</f>
        <v>0</v>
      </c>
      <c r="AB77" s="124" t="s">
        <v>290</v>
      </c>
      <c r="AC77" s="8">
        <f>'Раздел 3 таблица 1'!AC77+'Раздел 3 таблица 2'!AC77</f>
        <v>0</v>
      </c>
    </row>
    <row r="78" spans="1:29" x14ac:dyDescent="0.25">
      <c r="A78" s="80" t="s">
        <v>97</v>
      </c>
      <c r="B78" s="497" t="s">
        <v>233</v>
      </c>
      <c r="C78" s="261">
        <f>SUM('Раздел 3 таблица 1'!C78+'Раздел 3 таблица 2'!C78)</f>
        <v>0</v>
      </c>
      <c r="D78" s="261">
        <f>SUM('Раздел 3 таблица 1'!D78+'Раздел 3 таблица 2'!D78)</f>
        <v>0</v>
      </c>
      <c r="E78" s="261">
        <f>SUM('Раздел 3 таблица 1'!E78+'Раздел 3 таблица 2'!E78)</f>
        <v>0</v>
      </c>
      <c r="F78" s="261">
        <f>SUM('Раздел 3 таблица 1'!F78+'Раздел 3 таблица 2'!F78)</f>
        <v>0</v>
      </c>
      <c r="G78" s="261">
        <f>SUM('Раздел 3 таблица 1'!G78+'Раздел 3 таблица 2'!G78)</f>
        <v>0</v>
      </c>
      <c r="H78" s="261">
        <f>SUM('Раздел 3 таблица 1'!H78+'Раздел 3 таблица 2'!H78)</f>
        <v>0</v>
      </c>
      <c r="I78" s="261">
        <f>SUM('Раздел 3 таблица 1'!I78+'Раздел 3 таблица 2'!I78)</f>
        <v>0</v>
      </c>
      <c r="J78" s="261">
        <f>SUM('Раздел 3 таблица 1'!J78+'Раздел 3 таблица 2'!J78)</f>
        <v>0</v>
      </c>
      <c r="K78" s="174">
        <f t="shared" si="4"/>
        <v>0</v>
      </c>
      <c r="L78" s="261">
        <f>'Раздел 3 таблица 1'!L78+'Раздел 3 таблица 2'!L78</f>
        <v>0</v>
      </c>
      <c r="M78" s="261">
        <f>'Раздел 3 таблица 1'!M78+'Раздел 3 таблица 2'!M78</f>
        <v>0</v>
      </c>
      <c r="N78" s="263">
        <f>'Раздел 3 таблица 1'!N78+'Раздел 3 таблица 2'!N78</f>
        <v>0</v>
      </c>
      <c r="O78" s="261">
        <f>'Раздел 3 таблица 1'!O78+'Раздел 3 таблица 2'!O78</f>
        <v>0</v>
      </c>
      <c r="P78" s="263">
        <f>'Раздел 3 таблица 1'!P78+'Раздел 3 таблица 2'!P78</f>
        <v>0</v>
      </c>
      <c r="Q78" s="261">
        <f>'Раздел 3 таблица 1'!Q78+'Раздел 3 таблица 2'!Q78</f>
        <v>0</v>
      </c>
      <c r="R78" s="263">
        <f>'Раздел 3 таблица 1'!R78+'Раздел 3 таблица 2'!R78</f>
        <v>0</v>
      </c>
      <c r="S78" s="261">
        <f>'Раздел 3 таблица 1'!S78+'Раздел 3 таблица 2'!S78</f>
        <v>0</v>
      </c>
      <c r="T78" s="263">
        <f>'Раздел 3 таблица 1'!T78+'Раздел 3 таблица 2'!T78</f>
        <v>0</v>
      </c>
      <c r="U78" s="261">
        <f>'Раздел 3 таблица 1'!U78+'Раздел 3 таблица 2'!U78</f>
        <v>0</v>
      </c>
      <c r="V78" s="261">
        <f>'Раздел 3 таблица 1'!V78+'Раздел 3 таблица 2'!V78</f>
        <v>0</v>
      </c>
      <c r="W78" s="263">
        <f>'Раздел 3 таблица 1'!W78+'Раздел 3 таблица 2'!W78</f>
        <v>0</v>
      </c>
      <c r="X78" s="181">
        <f t="shared" si="5"/>
        <v>0</v>
      </c>
      <c r="Y78" s="181">
        <f t="shared" si="6"/>
        <v>0</v>
      </c>
      <c r="Z78" s="93">
        <f t="shared" si="7"/>
        <v>0</v>
      </c>
      <c r="AA78" s="8">
        <f>'Раздел 3 таблица 1'!AA78+'Раздел 3 таблица 2'!AA78</f>
        <v>0</v>
      </c>
      <c r="AB78" s="124" t="s">
        <v>290</v>
      </c>
      <c r="AC78" s="8">
        <f>'Раздел 3 таблица 1'!AC78+'Раздел 3 таблица 2'!AC78</f>
        <v>0</v>
      </c>
    </row>
    <row r="79" spans="1:29" x14ac:dyDescent="0.25">
      <c r="A79" s="80" t="s">
        <v>339</v>
      </c>
      <c r="B79" s="497" t="s">
        <v>234</v>
      </c>
      <c r="C79" s="261">
        <f>SUM('Раздел 3 таблица 1'!C79+'Раздел 3 таблица 2'!C79)</f>
        <v>0</v>
      </c>
      <c r="D79" s="261">
        <f>SUM('Раздел 3 таблица 1'!D79+'Раздел 3 таблица 2'!D79)</f>
        <v>0</v>
      </c>
      <c r="E79" s="261">
        <f>SUM('Раздел 3 таблица 1'!E79+'Раздел 3 таблица 2'!E79)</f>
        <v>0</v>
      </c>
      <c r="F79" s="261">
        <f>SUM('Раздел 3 таблица 1'!F79+'Раздел 3 таблица 2'!F79)</f>
        <v>0</v>
      </c>
      <c r="G79" s="261">
        <f>SUM('Раздел 3 таблица 1'!G79+'Раздел 3 таблица 2'!G79)</f>
        <v>0</v>
      </c>
      <c r="H79" s="261">
        <f>SUM('Раздел 3 таблица 1'!H79+'Раздел 3 таблица 2'!H79)</f>
        <v>0</v>
      </c>
      <c r="I79" s="261">
        <f>SUM('Раздел 3 таблица 1'!I79+'Раздел 3 таблица 2'!I79)</f>
        <v>0</v>
      </c>
      <c r="J79" s="261">
        <f>SUM('Раздел 3 таблица 1'!J79+'Раздел 3 таблица 2'!J79)</f>
        <v>0</v>
      </c>
      <c r="K79" s="174">
        <f t="shared" si="4"/>
        <v>0</v>
      </c>
      <c r="L79" s="261">
        <f>'Раздел 3 таблица 1'!L79+'Раздел 3 таблица 2'!L79</f>
        <v>0</v>
      </c>
      <c r="M79" s="261">
        <f>'Раздел 3 таблица 1'!M79+'Раздел 3 таблица 2'!M79</f>
        <v>0</v>
      </c>
      <c r="N79" s="263">
        <f>'Раздел 3 таблица 1'!N79+'Раздел 3 таблица 2'!N79</f>
        <v>0</v>
      </c>
      <c r="O79" s="261">
        <f>'Раздел 3 таблица 1'!O79+'Раздел 3 таблица 2'!O79</f>
        <v>0</v>
      </c>
      <c r="P79" s="263">
        <f>'Раздел 3 таблица 1'!P79+'Раздел 3 таблица 2'!P79</f>
        <v>0</v>
      </c>
      <c r="Q79" s="261">
        <f>'Раздел 3 таблица 1'!Q79+'Раздел 3 таблица 2'!Q79</f>
        <v>0</v>
      </c>
      <c r="R79" s="263">
        <f>'Раздел 3 таблица 1'!R79+'Раздел 3 таблица 2'!R79</f>
        <v>0</v>
      </c>
      <c r="S79" s="261">
        <f>'Раздел 3 таблица 1'!S79+'Раздел 3 таблица 2'!S79</f>
        <v>0</v>
      </c>
      <c r="T79" s="263">
        <f>'Раздел 3 таблица 1'!T79+'Раздел 3 таблица 2'!T79</f>
        <v>0</v>
      </c>
      <c r="U79" s="261">
        <f>'Раздел 3 таблица 1'!U79+'Раздел 3 таблица 2'!U79</f>
        <v>0</v>
      </c>
      <c r="V79" s="261">
        <f>'Раздел 3 таблица 1'!V79+'Раздел 3 таблица 2'!V79</f>
        <v>0</v>
      </c>
      <c r="W79" s="263">
        <f>'Раздел 3 таблица 1'!W79+'Раздел 3 таблица 2'!W79</f>
        <v>0</v>
      </c>
      <c r="X79" s="181">
        <f t="shared" si="5"/>
        <v>0</v>
      </c>
      <c r="Y79" s="181">
        <f t="shared" si="6"/>
        <v>0</v>
      </c>
      <c r="Z79" s="93">
        <f t="shared" si="7"/>
        <v>0</v>
      </c>
      <c r="AA79" s="8">
        <f>'Раздел 3 таблица 1'!AA79+'Раздел 3 таблица 2'!AA79</f>
        <v>0</v>
      </c>
      <c r="AB79" s="124" t="s">
        <v>290</v>
      </c>
      <c r="AC79" s="8">
        <f>'Раздел 3 таблица 1'!AC79+'Раздел 3 таблица 2'!AC79</f>
        <v>0</v>
      </c>
    </row>
    <row r="80" spans="1:29" x14ac:dyDescent="0.25">
      <c r="A80" s="80" t="s">
        <v>98</v>
      </c>
      <c r="B80" s="497" t="s">
        <v>235</v>
      </c>
      <c r="C80" s="261">
        <f>SUM('Раздел 3 таблица 1'!C80+'Раздел 3 таблица 2'!C80)</f>
        <v>0</v>
      </c>
      <c r="D80" s="261">
        <f>SUM('Раздел 3 таблица 1'!D80+'Раздел 3 таблица 2'!D80)</f>
        <v>0</v>
      </c>
      <c r="E80" s="261">
        <f>SUM('Раздел 3 таблица 1'!E80+'Раздел 3 таблица 2'!E80)</f>
        <v>0</v>
      </c>
      <c r="F80" s="261">
        <f>SUM('Раздел 3 таблица 1'!F80+'Раздел 3 таблица 2'!F80)</f>
        <v>0</v>
      </c>
      <c r="G80" s="261">
        <f>SUM('Раздел 3 таблица 1'!G80+'Раздел 3 таблица 2'!G80)</f>
        <v>0</v>
      </c>
      <c r="H80" s="261">
        <f>SUM('Раздел 3 таблица 1'!H80+'Раздел 3 таблица 2'!H80)</f>
        <v>0</v>
      </c>
      <c r="I80" s="261">
        <f>SUM('Раздел 3 таблица 1'!I80+'Раздел 3 таблица 2'!I80)</f>
        <v>0</v>
      </c>
      <c r="J80" s="261">
        <f>SUM('Раздел 3 таблица 1'!J80+'Раздел 3 таблица 2'!J80)</f>
        <v>0</v>
      </c>
      <c r="K80" s="174">
        <f t="shared" si="4"/>
        <v>0</v>
      </c>
      <c r="L80" s="261">
        <f>'Раздел 3 таблица 1'!L80+'Раздел 3 таблица 2'!L80</f>
        <v>0</v>
      </c>
      <c r="M80" s="261">
        <f>'Раздел 3 таблица 1'!M80+'Раздел 3 таблица 2'!M80</f>
        <v>0</v>
      </c>
      <c r="N80" s="263">
        <f>'Раздел 3 таблица 1'!N80+'Раздел 3 таблица 2'!N80</f>
        <v>0</v>
      </c>
      <c r="O80" s="261">
        <f>'Раздел 3 таблица 1'!O80+'Раздел 3 таблица 2'!O80</f>
        <v>0</v>
      </c>
      <c r="P80" s="263">
        <f>'Раздел 3 таблица 1'!P80+'Раздел 3 таблица 2'!P80</f>
        <v>0</v>
      </c>
      <c r="Q80" s="261">
        <f>'Раздел 3 таблица 1'!Q80+'Раздел 3 таблица 2'!Q80</f>
        <v>0</v>
      </c>
      <c r="R80" s="263">
        <f>'Раздел 3 таблица 1'!R80+'Раздел 3 таблица 2'!R80</f>
        <v>0</v>
      </c>
      <c r="S80" s="261">
        <f>'Раздел 3 таблица 1'!S80+'Раздел 3 таблица 2'!S80</f>
        <v>0</v>
      </c>
      <c r="T80" s="263">
        <f>'Раздел 3 таблица 1'!T80+'Раздел 3 таблица 2'!T80</f>
        <v>0</v>
      </c>
      <c r="U80" s="261">
        <f>'Раздел 3 таблица 1'!U80+'Раздел 3 таблица 2'!U80</f>
        <v>0</v>
      </c>
      <c r="V80" s="261">
        <f>'Раздел 3 таблица 1'!V80+'Раздел 3 таблица 2'!V80</f>
        <v>0</v>
      </c>
      <c r="W80" s="263">
        <f>'Раздел 3 таблица 1'!W80+'Раздел 3 таблица 2'!W80</f>
        <v>0</v>
      </c>
      <c r="X80" s="181">
        <f t="shared" si="5"/>
        <v>0</v>
      </c>
      <c r="Y80" s="181">
        <f t="shared" si="6"/>
        <v>0</v>
      </c>
      <c r="Z80" s="93">
        <f t="shared" si="7"/>
        <v>0</v>
      </c>
      <c r="AA80" s="8">
        <f>'Раздел 3 таблица 1'!AA80+'Раздел 3 таблица 2'!AA80</f>
        <v>0</v>
      </c>
      <c r="AB80" s="124" t="s">
        <v>290</v>
      </c>
      <c r="AC80" s="8">
        <f>'Раздел 3 таблица 1'!AC80+'Раздел 3 таблица 2'!AC80</f>
        <v>0</v>
      </c>
    </row>
    <row r="81" spans="1:29" x14ac:dyDescent="0.25">
      <c r="A81" s="432" t="s">
        <v>481</v>
      </c>
      <c r="B81" s="518" t="s">
        <v>236</v>
      </c>
      <c r="C81" s="261">
        <f>SUM('Раздел 3 таблица 1'!C81+'Раздел 3 таблица 2'!C81)</f>
        <v>0</v>
      </c>
      <c r="D81" s="261">
        <f>SUM('Раздел 3 таблица 1'!D81+'Раздел 3 таблица 2'!D81)</f>
        <v>0</v>
      </c>
      <c r="E81" s="261">
        <f>SUM('Раздел 3 таблица 1'!E81+'Раздел 3 таблица 2'!E81)</f>
        <v>0</v>
      </c>
      <c r="F81" s="261">
        <f>SUM('Раздел 3 таблица 1'!F81+'Раздел 3 таблица 2'!F81)</f>
        <v>0</v>
      </c>
      <c r="G81" s="261">
        <f>SUM('Раздел 3 таблица 1'!G81+'Раздел 3 таблица 2'!G81)</f>
        <v>0</v>
      </c>
      <c r="H81" s="261">
        <f>SUM('Раздел 3 таблица 1'!H81+'Раздел 3 таблица 2'!H81)</f>
        <v>0</v>
      </c>
      <c r="I81" s="261">
        <f>SUM('Раздел 3 таблица 1'!I81+'Раздел 3 таблица 2'!I81)</f>
        <v>0</v>
      </c>
      <c r="J81" s="261">
        <f>SUM('Раздел 3 таблица 1'!J81+'Раздел 3 таблица 2'!J81)</f>
        <v>0</v>
      </c>
      <c r="K81" s="174">
        <f t="shared" si="4"/>
        <v>0</v>
      </c>
      <c r="L81" s="261">
        <f>'Раздел 3 таблица 1'!L81+'Раздел 3 таблица 2'!L81</f>
        <v>0</v>
      </c>
      <c r="M81" s="261">
        <f>'Раздел 3 таблица 1'!M81+'Раздел 3 таблица 2'!M81</f>
        <v>0</v>
      </c>
      <c r="N81" s="263">
        <f>'Раздел 3 таблица 1'!N81+'Раздел 3 таблица 2'!N81</f>
        <v>0</v>
      </c>
      <c r="O81" s="261">
        <f>'Раздел 3 таблица 1'!O81+'Раздел 3 таблица 2'!O81</f>
        <v>0</v>
      </c>
      <c r="P81" s="263">
        <f>'Раздел 3 таблица 1'!P81+'Раздел 3 таблица 2'!P81</f>
        <v>0</v>
      </c>
      <c r="Q81" s="261">
        <f>'Раздел 3 таблица 1'!Q81+'Раздел 3 таблица 2'!Q81</f>
        <v>0</v>
      </c>
      <c r="R81" s="263">
        <f>'Раздел 3 таблица 1'!R81+'Раздел 3 таблица 2'!R81</f>
        <v>0</v>
      </c>
      <c r="S81" s="261">
        <f>'Раздел 3 таблица 1'!S81+'Раздел 3 таблица 2'!S81</f>
        <v>0</v>
      </c>
      <c r="T81" s="263">
        <f>'Раздел 3 таблица 1'!T81+'Раздел 3 таблица 2'!T81</f>
        <v>0</v>
      </c>
      <c r="U81" s="261">
        <f>'Раздел 3 таблица 1'!U81+'Раздел 3 таблица 2'!U81</f>
        <v>0</v>
      </c>
      <c r="V81" s="261">
        <f>'Раздел 3 таблица 1'!V81+'Раздел 3 таблица 2'!V81</f>
        <v>0</v>
      </c>
      <c r="W81" s="263">
        <f>'Раздел 3 таблица 1'!W81+'Раздел 3 таблица 2'!W81</f>
        <v>0</v>
      </c>
      <c r="X81" s="181">
        <f t="shared" si="5"/>
        <v>0</v>
      </c>
      <c r="Y81" s="181">
        <f t="shared" si="6"/>
        <v>0</v>
      </c>
      <c r="Z81" s="93">
        <f t="shared" si="7"/>
        <v>0</v>
      </c>
      <c r="AA81" s="8">
        <f>'Раздел 3 таблица 1'!AA81+'Раздел 3 таблица 2'!AA81</f>
        <v>0</v>
      </c>
      <c r="AB81" s="124" t="s">
        <v>290</v>
      </c>
      <c r="AC81" s="8">
        <f>'Раздел 3 таблица 1'!AC81+'Раздел 3 таблица 2'!AC81</f>
        <v>0</v>
      </c>
    </row>
    <row r="82" spans="1:29" x14ac:dyDescent="0.25">
      <c r="A82" s="80" t="s">
        <v>356</v>
      </c>
      <c r="B82" s="497" t="s">
        <v>237</v>
      </c>
      <c r="C82" s="261">
        <f>SUM('Раздел 3 таблица 1'!C82+'Раздел 3 таблица 2'!C82)</f>
        <v>0</v>
      </c>
      <c r="D82" s="261">
        <f>SUM('Раздел 3 таблица 1'!D82+'Раздел 3 таблица 2'!D82)</f>
        <v>0</v>
      </c>
      <c r="E82" s="261">
        <f>SUM('Раздел 3 таблица 1'!E82+'Раздел 3 таблица 2'!E82)</f>
        <v>0</v>
      </c>
      <c r="F82" s="261">
        <f>SUM('Раздел 3 таблица 1'!F82+'Раздел 3 таблица 2'!F82)</f>
        <v>0</v>
      </c>
      <c r="G82" s="261">
        <f>SUM('Раздел 3 таблица 1'!G82+'Раздел 3 таблица 2'!G82)</f>
        <v>0</v>
      </c>
      <c r="H82" s="261">
        <f>SUM('Раздел 3 таблица 1'!H82+'Раздел 3 таблица 2'!H82)</f>
        <v>0</v>
      </c>
      <c r="I82" s="261">
        <f>SUM('Раздел 3 таблица 1'!I82+'Раздел 3 таблица 2'!I82)</f>
        <v>0</v>
      </c>
      <c r="J82" s="261">
        <f>SUM('Раздел 3 таблица 1'!J82+'Раздел 3 таблица 2'!J82)</f>
        <v>0</v>
      </c>
      <c r="K82" s="174">
        <f t="shared" si="4"/>
        <v>0</v>
      </c>
      <c r="L82" s="261">
        <f>'Раздел 3 таблица 1'!L82+'Раздел 3 таблица 2'!L82</f>
        <v>0</v>
      </c>
      <c r="M82" s="261">
        <f>'Раздел 3 таблица 1'!M82+'Раздел 3 таблица 2'!M82</f>
        <v>0</v>
      </c>
      <c r="N82" s="263">
        <f>'Раздел 3 таблица 1'!N82+'Раздел 3 таблица 2'!N82</f>
        <v>0</v>
      </c>
      <c r="O82" s="261">
        <f>'Раздел 3 таблица 1'!O82+'Раздел 3 таблица 2'!O82</f>
        <v>0</v>
      </c>
      <c r="P82" s="263">
        <f>'Раздел 3 таблица 1'!P82+'Раздел 3 таблица 2'!P82</f>
        <v>0</v>
      </c>
      <c r="Q82" s="261">
        <f>'Раздел 3 таблица 1'!Q82+'Раздел 3 таблица 2'!Q82</f>
        <v>0</v>
      </c>
      <c r="R82" s="263">
        <f>'Раздел 3 таблица 1'!R82+'Раздел 3 таблица 2'!R82</f>
        <v>0</v>
      </c>
      <c r="S82" s="261">
        <f>'Раздел 3 таблица 1'!S82+'Раздел 3 таблица 2'!S82</f>
        <v>0</v>
      </c>
      <c r="T82" s="263">
        <f>'Раздел 3 таблица 1'!T82+'Раздел 3 таблица 2'!T82</f>
        <v>0</v>
      </c>
      <c r="U82" s="261">
        <f>'Раздел 3 таблица 1'!U82+'Раздел 3 таблица 2'!U82</f>
        <v>0</v>
      </c>
      <c r="V82" s="261">
        <f>'Раздел 3 таблица 1'!V82+'Раздел 3 таблица 2'!V82</f>
        <v>0</v>
      </c>
      <c r="W82" s="263">
        <f>'Раздел 3 таблица 1'!W82+'Раздел 3 таблица 2'!W82</f>
        <v>0</v>
      </c>
      <c r="X82" s="181">
        <f t="shared" si="5"/>
        <v>0</v>
      </c>
      <c r="Y82" s="181">
        <f t="shared" si="6"/>
        <v>0</v>
      </c>
      <c r="Z82" s="93">
        <f t="shared" si="7"/>
        <v>0</v>
      </c>
      <c r="AA82" s="8">
        <f>'Раздел 3 таблица 1'!AA82+'Раздел 3 таблица 2'!AA82</f>
        <v>0</v>
      </c>
      <c r="AB82" s="124" t="s">
        <v>290</v>
      </c>
      <c r="AC82" s="8">
        <f>'Раздел 3 таблица 1'!AC82+'Раздел 3 таблица 2'!AC82</f>
        <v>0</v>
      </c>
    </row>
    <row r="83" spans="1:29" x14ac:dyDescent="0.25">
      <c r="A83" s="80" t="s">
        <v>357</v>
      </c>
      <c r="B83" s="497" t="s">
        <v>238</v>
      </c>
      <c r="C83" s="261">
        <f>SUM('Раздел 3 таблица 1'!C83+'Раздел 3 таблица 2'!C83)</f>
        <v>0</v>
      </c>
      <c r="D83" s="261">
        <f>SUM('Раздел 3 таблица 1'!D83+'Раздел 3 таблица 2'!D83)</f>
        <v>0</v>
      </c>
      <c r="E83" s="261">
        <f>SUM('Раздел 3 таблица 1'!E83+'Раздел 3 таблица 2'!E83)</f>
        <v>0</v>
      </c>
      <c r="F83" s="261">
        <f>SUM('Раздел 3 таблица 1'!F83+'Раздел 3 таблица 2'!F83)</f>
        <v>0</v>
      </c>
      <c r="G83" s="261">
        <f>SUM('Раздел 3 таблица 1'!G83+'Раздел 3 таблица 2'!G83)</f>
        <v>0</v>
      </c>
      <c r="H83" s="261">
        <f>SUM('Раздел 3 таблица 1'!H83+'Раздел 3 таблица 2'!H83)</f>
        <v>0</v>
      </c>
      <c r="I83" s="261">
        <f>SUM('Раздел 3 таблица 1'!I83+'Раздел 3 таблица 2'!I83)</f>
        <v>0</v>
      </c>
      <c r="J83" s="261">
        <f>SUM('Раздел 3 таблица 1'!J83+'Раздел 3 таблица 2'!J83)</f>
        <v>0</v>
      </c>
      <c r="K83" s="174">
        <f t="shared" si="4"/>
        <v>0</v>
      </c>
      <c r="L83" s="261">
        <f>'Раздел 3 таблица 1'!L83+'Раздел 3 таблица 2'!L83</f>
        <v>0</v>
      </c>
      <c r="M83" s="261">
        <f>'Раздел 3 таблица 1'!M83+'Раздел 3 таблица 2'!M83</f>
        <v>0</v>
      </c>
      <c r="N83" s="263">
        <f>'Раздел 3 таблица 1'!N83+'Раздел 3 таблица 2'!N83</f>
        <v>0</v>
      </c>
      <c r="O83" s="261">
        <f>'Раздел 3 таблица 1'!O83+'Раздел 3 таблица 2'!O83</f>
        <v>0</v>
      </c>
      <c r="P83" s="263">
        <f>'Раздел 3 таблица 1'!P83+'Раздел 3 таблица 2'!P83</f>
        <v>0</v>
      </c>
      <c r="Q83" s="261">
        <f>'Раздел 3 таблица 1'!Q83+'Раздел 3 таблица 2'!Q83</f>
        <v>0</v>
      </c>
      <c r="R83" s="263">
        <f>'Раздел 3 таблица 1'!R83+'Раздел 3 таблица 2'!R83</f>
        <v>0</v>
      </c>
      <c r="S83" s="261">
        <f>'Раздел 3 таблица 1'!S83+'Раздел 3 таблица 2'!S83</f>
        <v>0</v>
      </c>
      <c r="T83" s="263">
        <f>'Раздел 3 таблица 1'!T83+'Раздел 3 таблица 2'!T83</f>
        <v>0</v>
      </c>
      <c r="U83" s="261">
        <f>'Раздел 3 таблица 1'!U83+'Раздел 3 таблица 2'!U83</f>
        <v>0</v>
      </c>
      <c r="V83" s="261">
        <f>'Раздел 3 таблица 1'!V83+'Раздел 3 таблица 2'!V83</f>
        <v>0</v>
      </c>
      <c r="W83" s="263">
        <f>'Раздел 3 таблица 1'!W83+'Раздел 3 таблица 2'!W83</f>
        <v>0</v>
      </c>
      <c r="X83" s="181">
        <f t="shared" si="5"/>
        <v>0</v>
      </c>
      <c r="Y83" s="181">
        <f t="shared" si="6"/>
        <v>0</v>
      </c>
      <c r="Z83" s="93">
        <f t="shared" si="7"/>
        <v>0</v>
      </c>
      <c r="AA83" s="8">
        <f>'Раздел 3 таблица 1'!AA83+'Раздел 3 таблица 2'!AA83</f>
        <v>0</v>
      </c>
      <c r="AB83" s="124" t="s">
        <v>290</v>
      </c>
      <c r="AC83" s="8">
        <f>'Раздел 3 таблица 1'!AC83+'Раздел 3 таблица 2'!AC83</f>
        <v>0</v>
      </c>
    </row>
    <row r="84" spans="1:29" x14ac:dyDescent="0.25">
      <c r="A84" s="80" t="s">
        <v>99</v>
      </c>
      <c r="B84" s="497" t="s">
        <v>239</v>
      </c>
      <c r="C84" s="261">
        <f>SUM('Раздел 3 таблица 1'!C84+'Раздел 3 таблица 2'!C84)</f>
        <v>0</v>
      </c>
      <c r="D84" s="261">
        <f>SUM('Раздел 3 таблица 1'!D84+'Раздел 3 таблица 2'!D84)</f>
        <v>0</v>
      </c>
      <c r="E84" s="261">
        <f>SUM('Раздел 3 таблица 1'!E84+'Раздел 3 таблица 2'!E84)</f>
        <v>0</v>
      </c>
      <c r="F84" s="261">
        <f>SUM('Раздел 3 таблица 1'!F84+'Раздел 3 таблица 2'!F84)</f>
        <v>0</v>
      </c>
      <c r="G84" s="261">
        <f>SUM('Раздел 3 таблица 1'!G84+'Раздел 3 таблица 2'!G84)</f>
        <v>0</v>
      </c>
      <c r="H84" s="261">
        <f>SUM('Раздел 3 таблица 1'!H84+'Раздел 3 таблица 2'!H84)</f>
        <v>0</v>
      </c>
      <c r="I84" s="261">
        <f>SUM('Раздел 3 таблица 1'!I84+'Раздел 3 таблица 2'!I84)</f>
        <v>0</v>
      </c>
      <c r="J84" s="261">
        <f>SUM('Раздел 3 таблица 1'!J84+'Раздел 3 таблица 2'!J84)</f>
        <v>0</v>
      </c>
      <c r="K84" s="174">
        <f t="shared" si="4"/>
        <v>0</v>
      </c>
      <c r="L84" s="261">
        <f>'Раздел 3 таблица 1'!L84+'Раздел 3 таблица 2'!L84</f>
        <v>0</v>
      </c>
      <c r="M84" s="261">
        <f>'Раздел 3 таблица 1'!M84+'Раздел 3 таблица 2'!M84</f>
        <v>0</v>
      </c>
      <c r="N84" s="263">
        <f>'Раздел 3 таблица 1'!N84+'Раздел 3 таблица 2'!N84</f>
        <v>0</v>
      </c>
      <c r="O84" s="261">
        <f>'Раздел 3 таблица 1'!O84+'Раздел 3 таблица 2'!O84</f>
        <v>0</v>
      </c>
      <c r="P84" s="263">
        <f>'Раздел 3 таблица 1'!P84+'Раздел 3 таблица 2'!P84</f>
        <v>0</v>
      </c>
      <c r="Q84" s="261">
        <f>'Раздел 3 таблица 1'!Q84+'Раздел 3 таблица 2'!Q84</f>
        <v>0</v>
      </c>
      <c r="R84" s="263">
        <f>'Раздел 3 таблица 1'!R84+'Раздел 3 таблица 2'!R84</f>
        <v>0</v>
      </c>
      <c r="S84" s="261">
        <f>'Раздел 3 таблица 1'!S84+'Раздел 3 таблица 2'!S84</f>
        <v>0</v>
      </c>
      <c r="T84" s="263">
        <f>'Раздел 3 таблица 1'!T84+'Раздел 3 таблица 2'!T84</f>
        <v>0</v>
      </c>
      <c r="U84" s="261">
        <f>'Раздел 3 таблица 1'!U84+'Раздел 3 таблица 2'!U84</f>
        <v>0</v>
      </c>
      <c r="V84" s="261">
        <f>'Раздел 3 таблица 1'!V84+'Раздел 3 таблица 2'!V84</f>
        <v>0</v>
      </c>
      <c r="W84" s="263">
        <f>'Раздел 3 таблица 1'!W84+'Раздел 3 таблица 2'!W84</f>
        <v>0</v>
      </c>
      <c r="X84" s="181">
        <f t="shared" si="5"/>
        <v>0</v>
      </c>
      <c r="Y84" s="181">
        <f t="shared" si="6"/>
        <v>0</v>
      </c>
      <c r="Z84" s="93">
        <f t="shared" si="7"/>
        <v>0</v>
      </c>
      <c r="AA84" s="8">
        <f>'Раздел 3 таблица 1'!AA84+'Раздел 3 таблица 2'!AA84</f>
        <v>0</v>
      </c>
      <c r="AB84" s="124" t="s">
        <v>290</v>
      </c>
      <c r="AC84" s="8">
        <f>'Раздел 3 таблица 1'!AC84+'Раздел 3 таблица 2'!AC84</f>
        <v>0</v>
      </c>
    </row>
    <row r="85" spans="1:29" x14ac:dyDescent="0.25">
      <c r="A85" s="80" t="s">
        <v>100</v>
      </c>
      <c r="B85" s="497" t="s">
        <v>240</v>
      </c>
      <c r="C85" s="261">
        <f>SUM('Раздел 3 таблица 1'!C85+'Раздел 3 таблица 2'!C85)</f>
        <v>0</v>
      </c>
      <c r="D85" s="261">
        <f>SUM('Раздел 3 таблица 1'!D85+'Раздел 3 таблица 2'!D85)</f>
        <v>0</v>
      </c>
      <c r="E85" s="261">
        <f>SUM('Раздел 3 таблица 1'!E85+'Раздел 3 таблица 2'!E85)</f>
        <v>0</v>
      </c>
      <c r="F85" s="261">
        <f>SUM('Раздел 3 таблица 1'!F85+'Раздел 3 таблица 2'!F85)</f>
        <v>0</v>
      </c>
      <c r="G85" s="261">
        <f>SUM('Раздел 3 таблица 1'!G85+'Раздел 3 таблица 2'!G85)</f>
        <v>0</v>
      </c>
      <c r="H85" s="261">
        <f>SUM('Раздел 3 таблица 1'!H85+'Раздел 3 таблица 2'!H85)</f>
        <v>0</v>
      </c>
      <c r="I85" s="261">
        <f>SUM('Раздел 3 таблица 1'!I85+'Раздел 3 таблица 2'!I85)</f>
        <v>0</v>
      </c>
      <c r="J85" s="261">
        <f>SUM('Раздел 3 таблица 1'!J85+'Раздел 3 таблица 2'!J85)</f>
        <v>0</v>
      </c>
      <c r="K85" s="174">
        <f t="shared" si="4"/>
        <v>0</v>
      </c>
      <c r="L85" s="261">
        <f>'Раздел 3 таблица 1'!L85+'Раздел 3 таблица 2'!L85</f>
        <v>0</v>
      </c>
      <c r="M85" s="261">
        <f>'Раздел 3 таблица 1'!M85+'Раздел 3 таблица 2'!M85</f>
        <v>0</v>
      </c>
      <c r="N85" s="263">
        <f>'Раздел 3 таблица 1'!N85+'Раздел 3 таблица 2'!N85</f>
        <v>0</v>
      </c>
      <c r="O85" s="261">
        <f>'Раздел 3 таблица 1'!O85+'Раздел 3 таблица 2'!O85</f>
        <v>0</v>
      </c>
      <c r="P85" s="263">
        <f>'Раздел 3 таблица 1'!P85+'Раздел 3 таблица 2'!P85</f>
        <v>0</v>
      </c>
      <c r="Q85" s="261">
        <f>'Раздел 3 таблица 1'!Q85+'Раздел 3 таблица 2'!Q85</f>
        <v>0</v>
      </c>
      <c r="R85" s="263">
        <f>'Раздел 3 таблица 1'!R85+'Раздел 3 таблица 2'!R85</f>
        <v>0</v>
      </c>
      <c r="S85" s="261">
        <f>'Раздел 3 таблица 1'!S85+'Раздел 3 таблица 2'!S85</f>
        <v>0</v>
      </c>
      <c r="T85" s="263">
        <f>'Раздел 3 таблица 1'!T85+'Раздел 3 таблица 2'!T85</f>
        <v>0</v>
      </c>
      <c r="U85" s="261">
        <f>'Раздел 3 таблица 1'!U85+'Раздел 3 таблица 2'!U85</f>
        <v>0</v>
      </c>
      <c r="V85" s="261">
        <f>'Раздел 3 таблица 1'!V85+'Раздел 3 таблица 2'!V85</f>
        <v>0</v>
      </c>
      <c r="W85" s="263">
        <f>'Раздел 3 таблица 1'!W85+'Раздел 3 таблица 2'!W85</f>
        <v>0</v>
      </c>
      <c r="X85" s="181">
        <f t="shared" si="5"/>
        <v>0</v>
      </c>
      <c r="Y85" s="181">
        <f t="shared" si="6"/>
        <v>0</v>
      </c>
      <c r="Z85" s="93">
        <f t="shared" si="7"/>
        <v>0</v>
      </c>
      <c r="AA85" s="8">
        <f>'Раздел 3 таблица 1'!AA85+'Раздел 3 таблица 2'!AA85</f>
        <v>0</v>
      </c>
      <c r="AB85" s="124" t="s">
        <v>290</v>
      </c>
      <c r="AC85" s="8">
        <f>'Раздел 3 таблица 1'!AC85+'Раздел 3 таблица 2'!AC85</f>
        <v>0</v>
      </c>
    </row>
    <row r="86" spans="1:29" x14ac:dyDescent="0.25">
      <c r="A86" s="80" t="s">
        <v>101</v>
      </c>
      <c r="B86" s="497" t="s">
        <v>241</v>
      </c>
      <c r="C86" s="261">
        <f>SUM('Раздел 3 таблица 1'!C86+'Раздел 3 таблица 2'!C86)</f>
        <v>0</v>
      </c>
      <c r="D86" s="261">
        <f>SUM('Раздел 3 таблица 1'!D86+'Раздел 3 таблица 2'!D86)</f>
        <v>0</v>
      </c>
      <c r="E86" s="261">
        <f>SUM('Раздел 3 таблица 1'!E86+'Раздел 3 таблица 2'!E86)</f>
        <v>0</v>
      </c>
      <c r="F86" s="261">
        <f>SUM('Раздел 3 таблица 1'!F86+'Раздел 3 таблица 2'!F86)</f>
        <v>0</v>
      </c>
      <c r="G86" s="261">
        <f>SUM('Раздел 3 таблица 1'!G86+'Раздел 3 таблица 2'!G86)</f>
        <v>0</v>
      </c>
      <c r="H86" s="261">
        <f>SUM('Раздел 3 таблица 1'!H86+'Раздел 3 таблица 2'!H86)</f>
        <v>0</v>
      </c>
      <c r="I86" s="261">
        <f>SUM('Раздел 3 таблица 1'!I86+'Раздел 3 таблица 2'!I86)</f>
        <v>0</v>
      </c>
      <c r="J86" s="261">
        <f>SUM('Раздел 3 таблица 1'!J86+'Раздел 3 таблица 2'!J86)</f>
        <v>0</v>
      </c>
      <c r="K86" s="174">
        <f t="shared" si="4"/>
        <v>0</v>
      </c>
      <c r="L86" s="261">
        <f>'Раздел 3 таблица 1'!L86+'Раздел 3 таблица 2'!L86</f>
        <v>0</v>
      </c>
      <c r="M86" s="261">
        <f>'Раздел 3 таблица 1'!M86+'Раздел 3 таблица 2'!M86</f>
        <v>0</v>
      </c>
      <c r="N86" s="263">
        <f>'Раздел 3 таблица 1'!N86+'Раздел 3 таблица 2'!N86</f>
        <v>0</v>
      </c>
      <c r="O86" s="261">
        <f>'Раздел 3 таблица 1'!O86+'Раздел 3 таблица 2'!O86</f>
        <v>0</v>
      </c>
      <c r="P86" s="263">
        <f>'Раздел 3 таблица 1'!P86+'Раздел 3 таблица 2'!P86</f>
        <v>0</v>
      </c>
      <c r="Q86" s="261">
        <f>'Раздел 3 таблица 1'!Q86+'Раздел 3 таблица 2'!Q86</f>
        <v>0</v>
      </c>
      <c r="R86" s="263">
        <f>'Раздел 3 таблица 1'!R86+'Раздел 3 таблица 2'!R86</f>
        <v>0</v>
      </c>
      <c r="S86" s="261">
        <f>'Раздел 3 таблица 1'!S86+'Раздел 3 таблица 2'!S86</f>
        <v>0</v>
      </c>
      <c r="T86" s="263">
        <f>'Раздел 3 таблица 1'!T86+'Раздел 3 таблица 2'!T86</f>
        <v>0</v>
      </c>
      <c r="U86" s="261">
        <f>'Раздел 3 таблица 1'!U86+'Раздел 3 таблица 2'!U86</f>
        <v>0</v>
      </c>
      <c r="V86" s="261">
        <f>'Раздел 3 таблица 1'!V86+'Раздел 3 таблица 2'!V86</f>
        <v>0</v>
      </c>
      <c r="W86" s="263">
        <f>'Раздел 3 таблица 1'!W86+'Раздел 3 таблица 2'!W86</f>
        <v>0</v>
      </c>
      <c r="X86" s="181">
        <f t="shared" si="5"/>
        <v>0</v>
      </c>
      <c r="Y86" s="181">
        <f t="shared" si="6"/>
        <v>0</v>
      </c>
      <c r="Z86" s="93">
        <f t="shared" si="7"/>
        <v>0</v>
      </c>
      <c r="AA86" s="8">
        <f>'Раздел 3 таблица 1'!AA86+'Раздел 3 таблица 2'!AA86</f>
        <v>0</v>
      </c>
      <c r="AB86" s="124" t="s">
        <v>290</v>
      </c>
      <c r="AC86" s="8">
        <f>'Раздел 3 таблица 1'!AC86+'Раздел 3 таблица 2'!AC86</f>
        <v>0</v>
      </c>
    </row>
    <row r="87" spans="1:29" x14ac:dyDescent="0.25">
      <c r="A87" s="80" t="s">
        <v>358</v>
      </c>
      <c r="B87" s="497" t="s">
        <v>242</v>
      </c>
      <c r="C87" s="261">
        <f>SUM('Раздел 3 таблица 1'!C87+'Раздел 3 таблица 2'!C87)</f>
        <v>0</v>
      </c>
      <c r="D87" s="261">
        <f>SUM('Раздел 3 таблица 1'!D87+'Раздел 3 таблица 2'!D87)</f>
        <v>0</v>
      </c>
      <c r="E87" s="261">
        <f>SUM('Раздел 3 таблица 1'!E87+'Раздел 3 таблица 2'!E87)</f>
        <v>0</v>
      </c>
      <c r="F87" s="261">
        <f>SUM('Раздел 3 таблица 1'!F87+'Раздел 3 таблица 2'!F87)</f>
        <v>0</v>
      </c>
      <c r="G87" s="261">
        <f>SUM('Раздел 3 таблица 1'!G87+'Раздел 3 таблица 2'!G87)</f>
        <v>0</v>
      </c>
      <c r="H87" s="261">
        <f>SUM('Раздел 3 таблица 1'!H87+'Раздел 3 таблица 2'!H87)</f>
        <v>0</v>
      </c>
      <c r="I87" s="261">
        <f>SUM('Раздел 3 таблица 1'!I87+'Раздел 3 таблица 2'!I87)</f>
        <v>0</v>
      </c>
      <c r="J87" s="261">
        <f>SUM('Раздел 3 таблица 1'!J87+'Раздел 3 таблица 2'!J87)</f>
        <v>0</v>
      </c>
      <c r="K87" s="174">
        <f t="shared" si="4"/>
        <v>0</v>
      </c>
      <c r="L87" s="261">
        <f>'Раздел 3 таблица 1'!L87+'Раздел 3 таблица 2'!L87</f>
        <v>0</v>
      </c>
      <c r="M87" s="261">
        <f>'Раздел 3 таблица 1'!M87+'Раздел 3 таблица 2'!M87</f>
        <v>0</v>
      </c>
      <c r="N87" s="263">
        <f>'Раздел 3 таблица 1'!N87+'Раздел 3 таблица 2'!N87</f>
        <v>0</v>
      </c>
      <c r="O87" s="261">
        <f>'Раздел 3 таблица 1'!O87+'Раздел 3 таблица 2'!O87</f>
        <v>0</v>
      </c>
      <c r="P87" s="263">
        <f>'Раздел 3 таблица 1'!P87+'Раздел 3 таблица 2'!P87</f>
        <v>0</v>
      </c>
      <c r="Q87" s="261">
        <f>'Раздел 3 таблица 1'!Q87+'Раздел 3 таблица 2'!Q87</f>
        <v>0</v>
      </c>
      <c r="R87" s="263">
        <f>'Раздел 3 таблица 1'!R87+'Раздел 3 таблица 2'!R87</f>
        <v>0</v>
      </c>
      <c r="S87" s="261">
        <f>'Раздел 3 таблица 1'!S87+'Раздел 3 таблица 2'!S87</f>
        <v>0</v>
      </c>
      <c r="T87" s="263">
        <f>'Раздел 3 таблица 1'!T87+'Раздел 3 таблица 2'!T87</f>
        <v>0</v>
      </c>
      <c r="U87" s="261">
        <f>'Раздел 3 таблица 1'!U87+'Раздел 3 таблица 2'!U87</f>
        <v>0</v>
      </c>
      <c r="V87" s="261">
        <f>'Раздел 3 таблица 1'!V87+'Раздел 3 таблица 2'!V87</f>
        <v>0</v>
      </c>
      <c r="W87" s="263">
        <f>'Раздел 3 таблица 1'!W87+'Раздел 3 таблица 2'!W87</f>
        <v>0</v>
      </c>
      <c r="X87" s="181">
        <f t="shared" si="5"/>
        <v>0</v>
      </c>
      <c r="Y87" s="181">
        <f t="shared" si="6"/>
        <v>0</v>
      </c>
      <c r="Z87" s="93">
        <f t="shared" si="7"/>
        <v>0</v>
      </c>
      <c r="AA87" s="8">
        <f>'Раздел 3 таблица 1'!AA87+'Раздел 3 таблица 2'!AA87</f>
        <v>0</v>
      </c>
      <c r="AB87" s="124" t="s">
        <v>290</v>
      </c>
      <c r="AC87" s="8">
        <f>'Раздел 3 таблица 1'!AC87+'Раздел 3 таблица 2'!AC87</f>
        <v>0</v>
      </c>
    </row>
    <row r="88" spans="1:29" x14ac:dyDescent="0.25">
      <c r="A88" s="80" t="s">
        <v>299</v>
      </c>
      <c r="B88" s="497" t="s">
        <v>243</v>
      </c>
      <c r="C88" s="261">
        <f>SUM('Раздел 3 таблица 1'!C88+'Раздел 3 таблица 2'!C88)</f>
        <v>0</v>
      </c>
      <c r="D88" s="261">
        <f>SUM('Раздел 3 таблица 1'!D88+'Раздел 3 таблица 2'!D88)</f>
        <v>0</v>
      </c>
      <c r="E88" s="261">
        <f>SUM('Раздел 3 таблица 1'!E88+'Раздел 3 таблица 2'!E88)</f>
        <v>0</v>
      </c>
      <c r="F88" s="261">
        <f>SUM('Раздел 3 таблица 1'!F88+'Раздел 3 таблица 2'!F88)</f>
        <v>0</v>
      </c>
      <c r="G88" s="261">
        <f>SUM('Раздел 3 таблица 1'!G88+'Раздел 3 таблица 2'!G88)</f>
        <v>0</v>
      </c>
      <c r="H88" s="261">
        <f>SUM('Раздел 3 таблица 1'!H88+'Раздел 3 таблица 2'!H88)</f>
        <v>0</v>
      </c>
      <c r="I88" s="261">
        <f>SUM('Раздел 3 таблица 1'!I88+'Раздел 3 таблица 2'!I88)</f>
        <v>0</v>
      </c>
      <c r="J88" s="261">
        <f>SUM('Раздел 3 таблица 1'!J88+'Раздел 3 таблица 2'!J88)</f>
        <v>0</v>
      </c>
      <c r="K88" s="174">
        <f t="shared" si="4"/>
        <v>0</v>
      </c>
      <c r="L88" s="261">
        <f>'Раздел 3 таблица 1'!L88+'Раздел 3 таблица 2'!L88</f>
        <v>0</v>
      </c>
      <c r="M88" s="261">
        <f>'Раздел 3 таблица 1'!M88+'Раздел 3 таблица 2'!M88</f>
        <v>0</v>
      </c>
      <c r="N88" s="263">
        <f>'Раздел 3 таблица 1'!N88+'Раздел 3 таблица 2'!N88</f>
        <v>0</v>
      </c>
      <c r="O88" s="261">
        <f>'Раздел 3 таблица 1'!O88+'Раздел 3 таблица 2'!O88</f>
        <v>0</v>
      </c>
      <c r="P88" s="263">
        <f>'Раздел 3 таблица 1'!P88+'Раздел 3 таблица 2'!P88</f>
        <v>0</v>
      </c>
      <c r="Q88" s="261">
        <f>'Раздел 3 таблица 1'!Q88+'Раздел 3 таблица 2'!Q88</f>
        <v>0</v>
      </c>
      <c r="R88" s="263">
        <f>'Раздел 3 таблица 1'!R88+'Раздел 3 таблица 2'!R88</f>
        <v>0</v>
      </c>
      <c r="S88" s="261">
        <f>'Раздел 3 таблица 1'!S88+'Раздел 3 таблица 2'!S88</f>
        <v>0</v>
      </c>
      <c r="T88" s="263">
        <f>'Раздел 3 таблица 1'!T88+'Раздел 3 таблица 2'!T88</f>
        <v>0</v>
      </c>
      <c r="U88" s="261">
        <f>'Раздел 3 таблица 1'!U88+'Раздел 3 таблица 2'!U88</f>
        <v>0</v>
      </c>
      <c r="V88" s="261">
        <f>'Раздел 3 таблица 1'!V88+'Раздел 3 таблица 2'!V88</f>
        <v>0</v>
      </c>
      <c r="W88" s="263">
        <f>'Раздел 3 таблица 1'!W88+'Раздел 3 таблица 2'!W88</f>
        <v>0</v>
      </c>
      <c r="X88" s="181">
        <f t="shared" si="5"/>
        <v>0</v>
      </c>
      <c r="Y88" s="181">
        <f t="shared" si="6"/>
        <v>0</v>
      </c>
      <c r="Z88" s="93">
        <f t="shared" si="7"/>
        <v>0</v>
      </c>
      <c r="AA88" s="8">
        <f>'Раздел 3 таблица 1'!AA88+'Раздел 3 таблица 2'!AA88</f>
        <v>0</v>
      </c>
      <c r="AB88" s="124" t="s">
        <v>290</v>
      </c>
      <c r="AC88" s="8">
        <f>'Раздел 3 таблица 1'!AC88+'Раздел 3 таблица 2'!AC88</f>
        <v>0</v>
      </c>
    </row>
    <row r="89" spans="1:29" x14ac:dyDescent="0.25">
      <c r="A89" s="80" t="s">
        <v>359</v>
      </c>
      <c r="B89" s="497" t="s">
        <v>244</v>
      </c>
      <c r="C89" s="261">
        <f>SUM('Раздел 3 таблица 1'!C89+'Раздел 3 таблица 2'!C89)</f>
        <v>0</v>
      </c>
      <c r="D89" s="261">
        <f>SUM('Раздел 3 таблица 1'!D89+'Раздел 3 таблица 2'!D89)</f>
        <v>0</v>
      </c>
      <c r="E89" s="261">
        <f>SUM('Раздел 3 таблица 1'!E89+'Раздел 3 таблица 2'!E89)</f>
        <v>0</v>
      </c>
      <c r="F89" s="261">
        <f>SUM('Раздел 3 таблица 1'!F89+'Раздел 3 таблица 2'!F89)</f>
        <v>0</v>
      </c>
      <c r="G89" s="261">
        <f>SUM('Раздел 3 таблица 1'!G89+'Раздел 3 таблица 2'!G89)</f>
        <v>0</v>
      </c>
      <c r="H89" s="261">
        <f>SUM('Раздел 3 таблица 1'!H89+'Раздел 3 таблица 2'!H89)</f>
        <v>0</v>
      </c>
      <c r="I89" s="261">
        <f>SUM('Раздел 3 таблица 1'!I89+'Раздел 3 таблица 2'!I89)</f>
        <v>0</v>
      </c>
      <c r="J89" s="261">
        <f>SUM('Раздел 3 таблица 1'!J89+'Раздел 3 таблица 2'!J89)</f>
        <v>0</v>
      </c>
      <c r="K89" s="174">
        <f t="shared" si="4"/>
        <v>0</v>
      </c>
      <c r="L89" s="261">
        <f>'Раздел 3 таблица 1'!L89+'Раздел 3 таблица 2'!L89</f>
        <v>0</v>
      </c>
      <c r="M89" s="261">
        <f>'Раздел 3 таблица 1'!M89+'Раздел 3 таблица 2'!M89</f>
        <v>0</v>
      </c>
      <c r="N89" s="263">
        <f>'Раздел 3 таблица 1'!N89+'Раздел 3 таблица 2'!N89</f>
        <v>0</v>
      </c>
      <c r="O89" s="261">
        <f>'Раздел 3 таблица 1'!O89+'Раздел 3 таблица 2'!O89</f>
        <v>0</v>
      </c>
      <c r="P89" s="263">
        <f>'Раздел 3 таблица 1'!P89+'Раздел 3 таблица 2'!P89</f>
        <v>0</v>
      </c>
      <c r="Q89" s="261">
        <f>'Раздел 3 таблица 1'!Q89+'Раздел 3 таблица 2'!Q89</f>
        <v>0</v>
      </c>
      <c r="R89" s="263">
        <f>'Раздел 3 таблица 1'!R89+'Раздел 3 таблица 2'!R89</f>
        <v>0</v>
      </c>
      <c r="S89" s="261">
        <f>'Раздел 3 таблица 1'!S89+'Раздел 3 таблица 2'!S89</f>
        <v>0</v>
      </c>
      <c r="T89" s="263">
        <f>'Раздел 3 таблица 1'!T89+'Раздел 3 таблица 2'!T89</f>
        <v>0</v>
      </c>
      <c r="U89" s="261">
        <f>'Раздел 3 таблица 1'!U89+'Раздел 3 таблица 2'!U89</f>
        <v>0</v>
      </c>
      <c r="V89" s="261">
        <f>'Раздел 3 таблица 1'!V89+'Раздел 3 таблица 2'!V89</f>
        <v>0</v>
      </c>
      <c r="W89" s="263">
        <f>'Раздел 3 таблица 1'!W89+'Раздел 3 таблица 2'!W89</f>
        <v>0</v>
      </c>
      <c r="X89" s="181">
        <f t="shared" si="5"/>
        <v>0</v>
      </c>
      <c r="Y89" s="181">
        <f t="shared" si="6"/>
        <v>0</v>
      </c>
      <c r="Z89" s="93">
        <f t="shared" si="7"/>
        <v>0</v>
      </c>
      <c r="AA89" s="8">
        <f>'Раздел 3 таблица 1'!AA89+'Раздел 3 таблица 2'!AA89</f>
        <v>0</v>
      </c>
      <c r="AB89" s="124" t="s">
        <v>290</v>
      </c>
      <c r="AC89" s="8">
        <f>'Раздел 3 таблица 1'!AC89+'Раздел 3 таблица 2'!AC89</f>
        <v>0</v>
      </c>
    </row>
    <row r="90" spans="1:29" x14ac:dyDescent="0.25">
      <c r="A90" s="80" t="s">
        <v>102</v>
      </c>
      <c r="B90" s="497" t="s">
        <v>245</v>
      </c>
      <c r="C90" s="261">
        <f>SUM('Раздел 3 таблица 1'!C90+'Раздел 3 таблица 2'!C90)</f>
        <v>0</v>
      </c>
      <c r="D90" s="261">
        <f>SUM('Раздел 3 таблица 1'!D90+'Раздел 3 таблица 2'!D90)</f>
        <v>0</v>
      </c>
      <c r="E90" s="261">
        <f>SUM('Раздел 3 таблица 1'!E90+'Раздел 3 таблица 2'!E90)</f>
        <v>0</v>
      </c>
      <c r="F90" s="261">
        <f>SUM('Раздел 3 таблица 1'!F90+'Раздел 3 таблица 2'!F90)</f>
        <v>0</v>
      </c>
      <c r="G90" s="261">
        <f>SUM('Раздел 3 таблица 1'!G90+'Раздел 3 таблица 2'!G90)</f>
        <v>0</v>
      </c>
      <c r="H90" s="261">
        <f>SUM('Раздел 3 таблица 1'!H90+'Раздел 3 таблица 2'!H90)</f>
        <v>0</v>
      </c>
      <c r="I90" s="261">
        <f>SUM('Раздел 3 таблица 1'!I90+'Раздел 3 таблица 2'!I90)</f>
        <v>0</v>
      </c>
      <c r="J90" s="261">
        <f>SUM('Раздел 3 таблица 1'!J90+'Раздел 3 таблица 2'!J90)</f>
        <v>0</v>
      </c>
      <c r="K90" s="174">
        <f t="shared" si="4"/>
        <v>0</v>
      </c>
      <c r="L90" s="261">
        <f>'Раздел 3 таблица 1'!L90+'Раздел 3 таблица 2'!L90</f>
        <v>0</v>
      </c>
      <c r="M90" s="261">
        <f>'Раздел 3 таблица 1'!M90+'Раздел 3 таблица 2'!M90</f>
        <v>0</v>
      </c>
      <c r="N90" s="263">
        <f>'Раздел 3 таблица 1'!N90+'Раздел 3 таблица 2'!N90</f>
        <v>0</v>
      </c>
      <c r="O90" s="261">
        <f>'Раздел 3 таблица 1'!O90+'Раздел 3 таблица 2'!O90</f>
        <v>0</v>
      </c>
      <c r="P90" s="263">
        <f>'Раздел 3 таблица 1'!P90+'Раздел 3 таблица 2'!P90</f>
        <v>0</v>
      </c>
      <c r="Q90" s="261">
        <f>'Раздел 3 таблица 1'!Q90+'Раздел 3 таблица 2'!Q90</f>
        <v>0</v>
      </c>
      <c r="R90" s="263">
        <f>'Раздел 3 таблица 1'!R90+'Раздел 3 таблица 2'!R90</f>
        <v>0</v>
      </c>
      <c r="S90" s="261">
        <f>'Раздел 3 таблица 1'!S90+'Раздел 3 таблица 2'!S90</f>
        <v>0</v>
      </c>
      <c r="T90" s="263">
        <f>'Раздел 3 таблица 1'!T90+'Раздел 3 таблица 2'!T90</f>
        <v>0</v>
      </c>
      <c r="U90" s="261">
        <f>'Раздел 3 таблица 1'!U90+'Раздел 3 таблица 2'!U90</f>
        <v>0</v>
      </c>
      <c r="V90" s="261">
        <f>'Раздел 3 таблица 1'!V90+'Раздел 3 таблица 2'!V90</f>
        <v>0</v>
      </c>
      <c r="W90" s="263">
        <f>'Раздел 3 таблица 1'!W90+'Раздел 3 таблица 2'!W90</f>
        <v>0</v>
      </c>
      <c r="X90" s="181">
        <f t="shared" si="5"/>
        <v>0</v>
      </c>
      <c r="Y90" s="181">
        <f t="shared" si="6"/>
        <v>0</v>
      </c>
      <c r="Z90" s="93">
        <f t="shared" si="7"/>
        <v>0</v>
      </c>
      <c r="AA90" s="8">
        <f>'Раздел 3 таблица 1'!AA90+'Раздел 3 таблица 2'!AA90</f>
        <v>0</v>
      </c>
      <c r="AB90" s="124" t="s">
        <v>290</v>
      </c>
      <c r="AC90" s="8">
        <f>'Раздел 3 таблица 1'!AC90+'Раздел 3 таблица 2'!AC90</f>
        <v>0</v>
      </c>
    </row>
    <row r="91" spans="1:29" x14ac:dyDescent="0.25">
      <c r="A91" s="80" t="s">
        <v>334</v>
      </c>
      <c r="B91" s="497" t="s">
        <v>246</v>
      </c>
      <c r="C91" s="261">
        <f>SUM('Раздел 3 таблица 1'!C91+'Раздел 3 таблица 2'!C91)</f>
        <v>0</v>
      </c>
      <c r="D91" s="261">
        <f>SUM('Раздел 3 таблица 1'!D91+'Раздел 3 таблица 2'!D91)</f>
        <v>0</v>
      </c>
      <c r="E91" s="261">
        <f>SUM('Раздел 3 таблица 1'!E91+'Раздел 3 таблица 2'!E91)</f>
        <v>0</v>
      </c>
      <c r="F91" s="261">
        <f>SUM('Раздел 3 таблица 1'!F91+'Раздел 3 таблица 2'!F91)</f>
        <v>0</v>
      </c>
      <c r="G91" s="261">
        <f>SUM('Раздел 3 таблица 1'!G91+'Раздел 3 таблица 2'!G91)</f>
        <v>0</v>
      </c>
      <c r="H91" s="261">
        <f>SUM('Раздел 3 таблица 1'!H91+'Раздел 3 таблица 2'!H91)</f>
        <v>0</v>
      </c>
      <c r="I91" s="261">
        <f>SUM('Раздел 3 таблица 1'!I91+'Раздел 3 таблица 2'!I91)</f>
        <v>0</v>
      </c>
      <c r="J91" s="261">
        <f>SUM('Раздел 3 таблица 1'!J91+'Раздел 3 таблица 2'!J91)</f>
        <v>0</v>
      </c>
      <c r="K91" s="174">
        <f t="shared" si="4"/>
        <v>0</v>
      </c>
      <c r="L91" s="261">
        <f>'Раздел 3 таблица 1'!L91+'Раздел 3 таблица 2'!L91</f>
        <v>0</v>
      </c>
      <c r="M91" s="261">
        <f>'Раздел 3 таблица 1'!M91+'Раздел 3 таблица 2'!M91</f>
        <v>0</v>
      </c>
      <c r="N91" s="263">
        <f>'Раздел 3 таблица 1'!N91+'Раздел 3 таблица 2'!N91</f>
        <v>0</v>
      </c>
      <c r="O91" s="261">
        <f>'Раздел 3 таблица 1'!O91+'Раздел 3 таблица 2'!O91</f>
        <v>0</v>
      </c>
      <c r="P91" s="263">
        <f>'Раздел 3 таблица 1'!P91+'Раздел 3 таблица 2'!P91</f>
        <v>0</v>
      </c>
      <c r="Q91" s="261">
        <f>'Раздел 3 таблица 1'!Q91+'Раздел 3 таблица 2'!Q91</f>
        <v>0</v>
      </c>
      <c r="R91" s="263">
        <f>'Раздел 3 таблица 1'!R91+'Раздел 3 таблица 2'!R91</f>
        <v>0</v>
      </c>
      <c r="S91" s="261">
        <f>'Раздел 3 таблица 1'!S91+'Раздел 3 таблица 2'!S91</f>
        <v>0</v>
      </c>
      <c r="T91" s="263">
        <f>'Раздел 3 таблица 1'!T91+'Раздел 3 таблица 2'!T91</f>
        <v>0</v>
      </c>
      <c r="U91" s="261">
        <f>'Раздел 3 таблица 1'!U91+'Раздел 3 таблица 2'!U91</f>
        <v>0</v>
      </c>
      <c r="V91" s="261">
        <f>'Раздел 3 таблица 1'!V91+'Раздел 3 таблица 2'!V91</f>
        <v>0</v>
      </c>
      <c r="W91" s="263">
        <f>'Раздел 3 таблица 1'!W91+'Раздел 3 таблица 2'!W91</f>
        <v>0</v>
      </c>
      <c r="X91" s="181">
        <f t="shared" si="5"/>
        <v>0</v>
      </c>
      <c r="Y91" s="181">
        <f t="shared" si="6"/>
        <v>0</v>
      </c>
      <c r="Z91" s="93">
        <f t="shared" si="7"/>
        <v>0</v>
      </c>
      <c r="AA91" s="8">
        <f>'Раздел 3 таблица 1'!AA91+'Раздел 3 таблица 2'!AA91</f>
        <v>0</v>
      </c>
      <c r="AB91" s="124" t="s">
        <v>290</v>
      </c>
      <c r="AC91" s="8">
        <f>'Раздел 3 таблица 1'!AC91+'Раздел 3 таблица 2'!AC91</f>
        <v>0</v>
      </c>
    </row>
    <row r="92" spans="1:29" x14ac:dyDescent="0.25">
      <c r="A92" s="80" t="s">
        <v>103</v>
      </c>
      <c r="B92" s="497" t="s">
        <v>247</v>
      </c>
      <c r="C92" s="261">
        <f>SUM('Раздел 3 таблица 1'!C92+'Раздел 3 таблица 2'!C92)</f>
        <v>0</v>
      </c>
      <c r="D92" s="261">
        <f>SUM('Раздел 3 таблица 1'!D92+'Раздел 3 таблица 2'!D92)</f>
        <v>0</v>
      </c>
      <c r="E92" s="261">
        <f>SUM('Раздел 3 таблица 1'!E92+'Раздел 3 таблица 2'!E92)</f>
        <v>0</v>
      </c>
      <c r="F92" s="261">
        <f>SUM('Раздел 3 таблица 1'!F92+'Раздел 3 таблица 2'!F92)</f>
        <v>0</v>
      </c>
      <c r="G92" s="261">
        <f>SUM('Раздел 3 таблица 1'!G92+'Раздел 3 таблица 2'!G92)</f>
        <v>0</v>
      </c>
      <c r="H92" s="261">
        <f>SUM('Раздел 3 таблица 1'!H92+'Раздел 3 таблица 2'!H92)</f>
        <v>0</v>
      </c>
      <c r="I92" s="261">
        <f>SUM('Раздел 3 таблица 1'!I92+'Раздел 3 таблица 2'!I92)</f>
        <v>0</v>
      </c>
      <c r="J92" s="261">
        <f>SUM('Раздел 3 таблица 1'!J92+'Раздел 3 таблица 2'!J92)</f>
        <v>0</v>
      </c>
      <c r="K92" s="174">
        <f t="shared" si="4"/>
        <v>0</v>
      </c>
      <c r="L92" s="261">
        <f>'Раздел 3 таблица 1'!L92+'Раздел 3 таблица 2'!L92</f>
        <v>0</v>
      </c>
      <c r="M92" s="261">
        <f>'Раздел 3 таблица 1'!M92+'Раздел 3 таблица 2'!M92</f>
        <v>0</v>
      </c>
      <c r="N92" s="263">
        <f>'Раздел 3 таблица 1'!N92+'Раздел 3 таблица 2'!N92</f>
        <v>0</v>
      </c>
      <c r="O92" s="261">
        <f>'Раздел 3 таблица 1'!O92+'Раздел 3 таблица 2'!O92</f>
        <v>0</v>
      </c>
      <c r="P92" s="263">
        <f>'Раздел 3 таблица 1'!P92+'Раздел 3 таблица 2'!P92</f>
        <v>0</v>
      </c>
      <c r="Q92" s="261">
        <f>'Раздел 3 таблица 1'!Q92+'Раздел 3 таблица 2'!Q92</f>
        <v>0</v>
      </c>
      <c r="R92" s="263">
        <f>'Раздел 3 таблица 1'!R92+'Раздел 3 таблица 2'!R92</f>
        <v>0</v>
      </c>
      <c r="S92" s="261">
        <f>'Раздел 3 таблица 1'!S92+'Раздел 3 таблица 2'!S92</f>
        <v>0</v>
      </c>
      <c r="T92" s="263">
        <f>'Раздел 3 таблица 1'!T92+'Раздел 3 таблица 2'!T92</f>
        <v>0</v>
      </c>
      <c r="U92" s="261">
        <f>'Раздел 3 таблица 1'!U92+'Раздел 3 таблица 2'!U92</f>
        <v>0</v>
      </c>
      <c r="V92" s="261">
        <f>'Раздел 3 таблица 1'!V92+'Раздел 3 таблица 2'!V92</f>
        <v>0</v>
      </c>
      <c r="W92" s="263">
        <f>'Раздел 3 таблица 1'!W92+'Раздел 3 таблица 2'!W92</f>
        <v>0</v>
      </c>
      <c r="X92" s="181">
        <f t="shared" si="5"/>
        <v>0</v>
      </c>
      <c r="Y92" s="181">
        <f t="shared" si="6"/>
        <v>0</v>
      </c>
      <c r="Z92" s="93">
        <f t="shared" si="7"/>
        <v>0</v>
      </c>
      <c r="AA92" s="8">
        <f>'Раздел 3 таблица 1'!AA92+'Раздел 3 таблица 2'!AA92</f>
        <v>0</v>
      </c>
      <c r="AB92" s="124" t="s">
        <v>290</v>
      </c>
      <c r="AC92" s="8">
        <f>'Раздел 3 таблица 1'!AC92+'Раздел 3 таблица 2'!AC92</f>
        <v>0</v>
      </c>
    </row>
    <row r="93" spans="1:29" x14ac:dyDescent="0.25">
      <c r="A93" s="80" t="s">
        <v>335</v>
      </c>
      <c r="B93" s="497" t="s">
        <v>248</v>
      </c>
      <c r="C93" s="261">
        <f>SUM('Раздел 3 таблица 1'!C93+'Раздел 3 таблица 2'!C93)</f>
        <v>0</v>
      </c>
      <c r="D93" s="261">
        <f>SUM('Раздел 3 таблица 1'!D93+'Раздел 3 таблица 2'!D93)</f>
        <v>0</v>
      </c>
      <c r="E93" s="261">
        <f>SUM('Раздел 3 таблица 1'!E93+'Раздел 3 таблица 2'!E93)</f>
        <v>0</v>
      </c>
      <c r="F93" s="261">
        <f>SUM('Раздел 3 таблица 1'!F93+'Раздел 3 таблица 2'!F93)</f>
        <v>0</v>
      </c>
      <c r="G93" s="261">
        <f>SUM('Раздел 3 таблица 1'!G93+'Раздел 3 таблица 2'!G93)</f>
        <v>0</v>
      </c>
      <c r="H93" s="261">
        <f>SUM('Раздел 3 таблица 1'!H93+'Раздел 3 таблица 2'!H93)</f>
        <v>0</v>
      </c>
      <c r="I93" s="261">
        <f>SUM('Раздел 3 таблица 1'!I93+'Раздел 3 таблица 2'!I93)</f>
        <v>0</v>
      </c>
      <c r="J93" s="261">
        <f>SUM('Раздел 3 таблица 1'!J93+'Раздел 3 таблица 2'!J93)</f>
        <v>0</v>
      </c>
      <c r="K93" s="174">
        <f t="shared" si="4"/>
        <v>0</v>
      </c>
      <c r="L93" s="261">
        <f>'Раздел 3 таблица 1'!L93+'Раздел 3 таблица 2'!L93</f>
        <v>0</v>
      </c>
      <c r="M93" s="261">
        <f>'Раздел 3 таблица 1'!M93+'Раздел 3 таблица 2'!M93</f>
        <v>0</v>
      </c>
      <c r="N93" s="263">
        <f>'Раздел 3 таблица 1'!N93+'Раздел 3 таблица 2'!N93</f>
        <v>0</v>
      </c>
      <c r="O93" s="261">
        <f>'Раздел 3 таблица 1'!O93+'Раздел 3 таблица 2'!O93</f>
        <v>0</v>
      </c>
      <c r="P93" s="263">
        <f>'Раздел 3 таблица 1'!P93+'Раздел 3 таблица 2'!P93</f>
        <v>0</v>
      </c>
      <c r="Q93" s="261">
        <f>'Раздел 3 таблица 1'!Q93+'Раздел 3 таблица 2'!Q93</f>
        <v>0</v>
      </c>
      <c r="R93" s="263">
        <f>'Раздел 3 таблица 1'!R93+'Раздел 3 таблица 2'!R93</f>
        <v>0</v>
      </c>
      <c r="S93" s="261">
        <f>'Раздел 3 таблица 1'!S93+'Раздел 3 таблица 2'!S93</f>
        <v>0</v>
      </c>
      <c r="T93" s="263">
        <f>'Раздел 3 таблица 1'!T93+'Раздел 3 таблица 2'!T93</f>
        <v>0</v>
      </c>
      <c r="U93" s="261">
        <f>'Раздел 3 таблица 1'!U93+'Раздел 3 таблица 2'!U93</f>
        <v>0</v>
      </c>
      <c r="V93" s="261">
        <f>'Раздел 3 таблица 1'!V93+'Раздел 3 таблица 2'!V93</f>
        <v>0</v>
      </c>
      <c r="W93" s="263">
        <f>'Раздел 3 таблица 1'!W93+'Раздел 3 таблица 2'!W93</f>
        <v>0</v>
      </c>
      <c r="X93" s="181">
        <f t="shared" si="5"/>
        <v>0</v>
      </c>
      <c r="Y93" s="181">
        <f t="shared" si="6"/>
        <v>0</v>
      </c>
      <c r="Z93" s="93">
        <f t="shared" si="7"/>
        <v>0</v>
      </c>
      <c r="AA93" s="8">
        <f>'Раздел 3 таблица 1'!AA93+'Раздел 3 таблица 2'!AA93</f>
        <v>0</v>
      </c>
      <c r="AB93" s="124" t="s">
        <v>290</v>
      </c>
      <c r="AC93" s="8">
        <f>'Раздел 3 таблица 1'!AC93+'Раздел 3 таблица 2'!AC93</f>
        <v>0</v>
      </c>
    </row>
    <row r="94" spans="1:29" x14ac:dyDescent="0.25">
      <c r="A94" s="80" t="s">
        <v>104</v>
      </c>
      <c r="B94" s="497" t="s">
        <v>249</v>
      </c>
      <c r="C94" s="261">
        <f>SUM('Раздел 3 таблица 1'!C94+'Раздел 3 таблица 2'!C94)</f>
        <v>0</v>
      </c>
      <c r="D94" s="261">
        <f>SUM('Раздел 3 таблица 1'!D94+'Раздел 3 таблица 2'!D94)</f>
        <v>0</v>
      </c>
      <c r="E94" s="261">
        <f>SUM('Раздел 3 таблица 1'!E94+'Раздел 3 таблица 2'!E94)</f>
        <v>0</v>
      </c>
      <c r="F94" s="261">
        <f>SUM('Раздел 3 таблица 1'!F94+'Раздел 3 таблица 2'!F94)</f>
        <v>0</v>
      </c>
      <c r="G94" s="261">
        <f>SUM('Раздел 3 таблица 1'!G94+'Раздел 3 таблица 2'!G94)</f>
        <v>0</v>
      </c>
      <c r="H94" s="261">
        <f>SUM('Раздел 3 таблица 1'!H94+'Раздел 3 таблица 2'!H94)</f>
        <v>0</v>
      </c>
      <c r="I94" s="261">
        <f>SUM('Раздел 3 таблица 1'!I94+'Раздел 3 таблица 2'!I94)</f>
        <v>0</v>
      </c>
      <c r="J94" s="261">
        <f>SUM('Раздел 3 таблица 1'!J94+'Раздел 3 таблица 2'!J94)</f>
        <v>0</v>
      </c>
      <c r="K94" s="174">
        <f t="shared" si="4"/>
        <v>0</v>
      </c>
      <c r="L94" s="261">
        <f>'Раздел 3 таблица 1'!L94+'Раздел 3 таблица 2'!L94</f>
        <v>0</v>
      </c>
      <c r="M94" s="261">
        <f>'Раздел 3 таблица 1'!M94+'Раздел 3 таблица 2'!M94</f>
        <v>0</v>
      </c>
      <c r="N94" s="263">
        <f>'Раздел 3 таблица 1'!N94+'Раздел 3 таблица 2'!N94</f>
        <v>0</v>
      </c>
      <c r="O94" s="261">
        <f>'Раздел 3 таблица 1'!O94+'Раздел 3 таблица 2'!O94</f>
        <v>0</v>
      </c>
      <c r="P94" s="263">
        <f>'Раздел 3 таблица 1'!P94+'Раздел 3 таблица 2'!P94</f>
        <v>0</v>
      </c>
      <c r="Q94" s="261">
        <f>'Раздел 3 таблица 1'!Q94+'Раздел 3 таблица 2'!Q94</f>
        <v>0</v>
      </c>
      <c r="R94" s="263">
        <f>'Раздел 3 таблица 1'!R94+'Раздел 3 таблица 2'!R94</f>
        <v>0</v>
      </c>
      <c r="S94" s="261">
        <f>'Раздел 3 таблица 1'!S94+'Раздел 3 таблица 2'!S94</f>
        <v>0</v>
      </c>
      <c r="T94" s="263">
        <f>'Раздел 3 таблица 1'!T94+'Раздел 3 таблица 2'!T94</f>
        <v>0</v>
      </c>
      <c r="U94" s="261">
        <f>'Раздел 3 таблица 1'!U94+'Раздел 3 таблица 2'!U94</f>
        <v>0</v>
      </c>
      <c r="V94" s="261">
        <f>'Раздел 3 таблица 1'!V94+'Раздел 3 таблица 2'!V94</f>
        <v>0</v>
      </c>
      <c r="W94" s="263">
        <f>'Раздел 3 таблица 1'!W94+'Раздел 3 таблица 2'!W94</f>
        <v>0</v>
      </c>
      <c r="X94" s="181">
        <f t="shared" si="5"/>
        <v>0</v>
      </c>
      <c r="Y94" s="181">
        <f t="shared" si="6"/>
        <v>0</v>
      </c>
      <c r="Z94" s="93">
        <f t="shared" si="7"/>
        <v>0</v>
      </c>
      <c r="AA94" s="8">
        <f>'Раздел 3 таблица 1'!AA94+'Раздел 3 таблица 2'!AA94</f>
        <v>0</v>
      </c>
      <c r="AB94" s="124" t="s">
        <v>290</v>
      </c>
      <c r="AC94" s="8">
        <f>'Раздел 3 таблица 1'!AC94+'Раздел 3 таблица 2'!AC94</f>
        <v>0</v>
      </c>
    </row>
    <row r="95" spans="1:29" x14ac:dyDescent="0.25">
      <c r="A95" s="80" t="s">
        <v>105</v>
      </c>
      <c r="B95" s="497" t="s">
        <v>250</v>
      </c>
      <c r="C95" s="261">
        <f>SUM('Раздел 3 таблица 1'!C95+'Раздел 3 таблица 2'!C95)</f>
        <v>0</v>
      </c>
      <c r="D95" s="261">
        <f>SUM('Раздел 3 таблица 1'!D95+'Раздел 3 таблица 2'!D95)</f>
        <v>0</v>
      </c>
      <c r="E95" s="261">
        <f>SUM('Раздел 3 таблица 1'!E95+'Раздел 3 таблица 2'!E95)</f>
        <v>0</v>
      </c>
      <c r="F95" s="261">
        <f>SUM('Раздел 3 таблица 1'!F95+'Раздел 3 таблица 2'!F95)</f>
        <v>0</v>
      </c>
      <c r="G95" s="261">
        <f>SUM('Раздел 3 таблица 1'!G95+'Раздел 3 таблица 2'!G95)</f>
        <v>0</v>
      </c>
      <c r="H95" s="261">
        <f>SUM('Раздел 3 таблица 1'!H95+'Раздел 3 таблица 2'!H95)</f>
        <v>0</v>
      </c>
      <c r="I95" s="261">
        <f>SUM('Раздел 3 таблица 1'!I95+'Раздел 3 таблица 2'!I95)</f>
        <v>0</v>
      </c>
      <c r="J95" s="261">
        <f>SUM('Раздел 3 таблица 1'!J95+'Раздел 3 таблица 2'!J95)</f>
        <v>0</v>
      </c>
      <c r="K95" s="174">
        <f t="shared" si="4"/>
        <v>0</v>
      </c>
      <c r="L95" s="261">
        <f>'Раздел 3 таблица 1'!L95+'Раздел 3 таблица 2'!L95</f>
        <v>0</v>
      </c>
      <c r="M95" s="261">
        <f>'Раздел 3 таблица 1'!M95+'Раздел 3 таблица 2'!M95</f>
        <v>0</v>
      </c>
      <c r="N95" s="263">
        <f>'Раздел 3 таблица 1'!N95+'Раздел 3 таблица 2'!N95</f>
        <v>0</v>
      </c>
      <c r="O95" s="261">
        <f>'Раздел 3 таблица 1'!O95+'Раздел 3 таблица 2'!O95</f>
        <v>0</v>
      </c>
      <c r="P95" s="263">
        <f>'Раздел 3 таблица 1'!P95+'Раздел 3 таблица 2'!P95</f>
        <v>0</v>
      </c>
      <c r="Q95" s="261">
        <f>'Раздел 3 таблица 1'!Q95+'Раздел 3 таблица 2'!Q95</f>
        <v>0</v>
      </c>
      <c r="R95" s="263">
        <f>'Раздел 3 таблица 1'!R95+'Раздел 3 таблица 2'!R95</f>
        <v>0</v>
      </c>
      <c r="S95" s="261">
        <f>'Раздел 3 таблица 1'!S95+'Раздел 3 таблица 2'!S95</f>
        <v>0</v>
      </c>
      <c r="T95" s="263">
        <f>'Раздел 3 таблица 1'!T95+'Раздел 3 таблица 2'!T95</f>
        <v>0</v>
      </c>
      <c r="U95" s="261">
        <f>'Раздел 3 таблица 1'!U95+'Раздел 3 таблица 2'!U95</f>
        <v>0</v>
      </c>
      <c r="V95" s="261">
        <f>'Раздел 3 таблица 1'!V95+'Раздел 3 таблица 2'!V95</f>
        <v>0</v>
      </c>
      <c r="W95" s="263">
        <f>'Раздел 3 таблица 1'!W95+'Раздел 3 таблица 2'!W95</f>
        <v>0</v>
      </c>
      <c r="X95" s="181">
        <f t="shared" si="5"/>
        <v>0</v>
      </c>
      <c r="Y95" s="181">
        <f t="shared" si="6"/>
        <v>0</v>
      </c>
      <c r="Z95" s="93">
        <f t="shared" si="7"/>
        <v>0</v>
      </c>
      <c r="AA95" s="8">
        <f>'Раздел 3 таблица 1'!AA95+'Раздел 3 таблица 2'!AA95</f>
        <v>0</v>
      </c>
      <c r="AB95" s="124" t="s">
        <v>290</v>
      </c>
      <c r="AC95" s="8">
        <f>'Раздел 3 таблица 1'!AC95+'Раздел 3 таблица 2'!AC95</f>
        <v>0</v>
      </c>
    </row>
    <row r="96" spans="1:29" x14ac:dyDescent="0.25">
      <c r="A96" s="80" t="s">
        <v>106</v>
      </c>
      <c r="B96" s="497" t="s">
        <v>251</v>
      </c>
      <c r="C96" s="261">
        <f>SUM('Раздел 3 таблица 1'!C96+'Раздел 3 таблица 2'!C96)</f>
        <v>0</v>
      </c>
      <c r="D96" s="261">
        <f>SUM('Раздел 3 таблица 1'!D96+'Раздел 3 таблица 2'!D96)</f>
        <v>0</v>
      </c>
      <c r="E96" s="261">
        <f>SUM('Раздел 3 таблица 1'!E96+'Раздел 3 таблица 2'!E96)</f>
        <v>0</v>
      </c>
      <c r="F96" s="261">
        <f>SUM('Раздел 3 таблица 1'!F96+'Раздел 3 таблица 2'!F96)</f>
        <v>0</v>
      </c>
      <c r="G96" s="261">
        <f>SUM('Раздел 3 таблица 1'!G96+'Раздел 3 таблица 2'!G96)</f>
        <v>0</v>
      </c>
      <c r="H96" s="261">
        <f>SUM('Раздел 3 таблица 1'!H96+'Раздел 3 таблица 2'!H96)</f>
        <v>0</v>
      </c>
      <c r="I96" s="261">
        <f>SUM('Раздел 3 таблица 1'!I96+'Раздел 3 таблица 2'!I96)</f>
        <v>0</v>
      </c>
      <c r="J96" s="261">
        <f>SUM('Раздел 3 таблица 1'!J96+'Раздел 3 таблица 2'!J96)</f>
        <v>0</v>
      </c>
      <c r="K96" s="174">
        <f t="shared" si="4"/>
        <v>0</v>
      </c>
      <c r="L96" s="261">
        <f>'Раздел 3 таблица 1'!L96+'Раздел 3 таблица 2'!L96</f>
        <v>0</v>
      </c>
      <c r="M96" s="261">
        <f>'Раздел 3 таблица 1'!M96+'Раздел 3 таблица 2'!M96</f>
        <v>0</v>
      </c>
      <c r="N96" s="263">
        <f>'Раздел 3 таблица 1'!N96+'Раздел 3 таблица 2'!N96</f>
        <v>0</v>
      </c>
      <c r="O96" s="261">
        <f>'Раздел 3 таблица 1'!O96+'Раздел 3 таблица 2'!O96</f>
        <v>0</v>
      </c>
      <c r="P96" s="263">
        <f>'Раздел 3 таблица 1'!P96+'Раздел 3 таблица 2'!P96</f>
        <v>0</v>
      </c>
      <c r="Q96" s="261">
        <f>'Раздел 3 таблица 1'!Q96+'Раздел 3 таблица 2'!Q96</f>
        <v>0</v>
      </c>
      <c r="R96" s="263">
        <f>'Раздел 3 таблица 1'!R96+'Раздел 3 таблица 2'!R96</f>
        <v>0</v>
      </c>
      <c r="S96" s="261">
        <f>'Раздел 3 таблица 1'!S96+'Раздел 3 таблица 2'!S96</f>
        <v>0</v>
      </c>
      <c r="T96" s="263">
        <f>'Раздел 3 таблица 1'!T96+'Раздел 3 таблица 2'!T96</f>
        <v>0</v>
      </c>
      <c r="U96" s="261">
        <f>'Раздел 3 таблица 1'!U96+'Раздел 3 таблица 2'!U96</f>
        <v>0</v>
      </c>
      <c r="V96" s="261">
        <f>'Раздел 3 таблица 1'!V96+'Раздел 3 таблица 2'!V96</f>
        <v>0</v>
      </c>
      <c r="W96" s="263">
        <f>'Раздел 3 таблица 1'!W96+'Раздел 3 таблица 2'!W96</f>
        <v>0</v>
      </c>
      <c r="X96" s="181">
        <f t="shared" si="5"/>
        <v>0</v>
      </c>
      <c r="Y96" s="181">
        <f t="shared" si="6"/>
        <v>0</v>
      </c>
      <c r="Z96" s="93">
        <f t="shared" si="7"/>
        <v>0</v>
      </c>
      <c r="AA96" s="8">
        <f>'Раздел 3 таблица 1'!AA96+'Раздел 3 таблица 2'!AA96</f>
        <v>0</v>
      </c>
      <c r="AB96" s="124" t="s">
        <v>290</v>
      </c>
      <c r="AC96" s="8">
        <f>'Раздел 3 таблица 1'!AC96+'Раздел 3 таблица 2'!AC96</f>
        <v>0</v>
      </c>
    </row>
    <row r="97" spans="1:29" x14ac:dyDescent="0.25">
      <c r="A97" s="80" t="s">
        <v>107</v>
      </c>
      <c r="B97" s="497" t="s">
        <v>252</v>
      </c>
      <c r="C97" s="261">
        <f>SUM('Раздел 3 таблица 1'!C97+'Раздел 3 таблица 2'!C97)</f>
        <v>0</v>
      </c>
      <c r="D97" s="261">
        <f>SUM('Раздел 3 таблица 1'!D97+'Раздел 3 таблица 2'!D97)</f>
        <v>0</v>
      </c>
      <c r="E97" s="261">
        <f>SUM('Раздел 3 таблица 1'!E97+'Раздел 3 таблица 2'!E97)</f>
        <v>0</v>
      </c>
      <c r="F97" s="261">
        <f>SUM('Раздел 3 таблица 1'!F97+'Раздел 3 таблица 2'!F97)</f>
        <v>0</v>
      </c>
      <c r="G97" s="261">
        <f>SUM('Раздел 3 таблица 1'!G97+'Раздел 3 таблица 2'!G97)</f>
        <v>0</v>
      </c>
      <c r="H97" s="261">
        <f>SUM('Раздел 3 таблица 1'!H97+'Раздел 3 таблица 2'!H97)</f>
        <v>0</v>
      </c>
      <c r="I97" s="261">
        <f>SUM('Раздел 3 таблица 1'!I97+'Раздел 3 таблица 2'!I97)</f>
        <v>0</v>
      </c>
      <c r="J97" s="261">
        <f>SUM('Раздел 3 таблица 1'!J97+'Раздел 3 таблица 2'!J97)</f>
        <v>0</v>
      </c>
      <c r="K97" s="174">
        <f t="shared" si="4"/>
        <v>0</v>
      </c>
      <c r="L97" s="261">
        <f>'Раздел 3 таблица 1'!L97+'Раздел 3 таблица 2'!L97</f>
        <v>0</v>
      </c>
      <c r="M97" s="261">
        <f>'Раздел 3 таблица 1'!M97+'Раздел 3 таблица 2'!M97</f>
        <v>0</v>
      </c>
      <c r="N97" s="263">
        <f>'Раздел 3 таблица 1'!N97+'Раздел 3 таблица 2'!N97</f>
        <v>0</v>
      </c>
      <c r="O97" s="261">
        <f>'Раздел 3 таблица 1'!O97+'Раздел 3 таблица 2'!O97</f>
        <v>0</v>
      </c>
      <c r="P97" s="263">
        <f>'Раздел 3 таблица 1'!P97+'Раздел 3 таблица 2'!P97</f>
        <v>0</v>
      </c>
      <c r="Q97" s="261">
        <f>'Раздел 3 таблица 1'!Q97+'Раздел 3 таблица 2'!Q97</f>
        <v>0</v>
      </c>
      <c r="R97" s="263">
        <f>'Раздел 3 таблица 1'!R97+'Раздел 3 таблица 2'!R97</f>
        <v>0</v>
      </c>
      <c r="S97" s="261">
        <f>'Раздел 3 таблица 1'!S97+'Раздел 3 таблица 2'!S97</f>
        <v>0</v>
      </c>
      <c r="T97" s="263">
        <f>'Раздел 3 таблица 1'!T97+'Раздел 3 таблица 2'!T97</f>
        <v>0</v>
      </c>
      <c r="U97" s="261">
        <f>'Раздел 3 таблица 1'!U97+'Раздел 3 таблица 2'!U97</f>
        <v>0</v>
      </c>
      <c r="V97" s="261">
        <f>'Раздел 3 таблица 1'!V97+'Раздел 3 таблица 2'!V97</f>
        <v>0</v>
      </c>
      <c r="W97" s="263">
        <f>'Раздел 3 таблица 1'!W97+'Раздел 3 таблица 2'!W97</f>
        <v>0</v>
      </c>
      <c r="X97" s="181">
        <f t="shared" si="5"/>
        <v>0</v>
      </c>
      <c r="Y97" s="181">
        <f t="shared" si="6"/>
        <v>0</v>
      </c>
      <c r="Z97" s="93">
        <f t="shared" si="7"/>
        <v>0</v>
      </c>
      <c r="AA97" s="8">
        <f>'Раздел 3 таблица 1'!AA97+'Раздел 3 таблица 2'!AA97</f>
        <v>0</v>
      </c>
      <c r="AB97" s="124" t="s">
        <v>290</v>
      </c>
      <c r="AC97" s="8">
        <f>'Раздел 3 таблица 1'!AC97+'Раздел 3 таблица 2'!AC97</f>
        <v>0</v>
      </c>
    </row>
    <row r="98" spans="1:29" x14ac:dyDescent="0.25">
      <c r="A98" s="80" t="s">
        <v>108</v>
      </c>
      <c r="B98" s="497" t="s">
        <v>253</v>
      </c>
      <c r="C98" s="261">
        <f>SUM('Раздел 3 таблица 1'!C98+'Раздел 3 таблица 2'!C98)</f>
        <v>0</v>
      </c>
      <c r="D98" s="261">
        <f>SUM('Раздел 3 таблица 1'!D98+'Раздел 3 таблица 2'!D98)</f>
        <v>0</v>
      </c>
      <c r="E98" s="261">
        <f>SUM('Раздел 3 таблица 1'!E98+'Раздел 3 таблица 2'!E98)</f>
        <v>0</v>
      </c>
      <c r="F98" s="261">
        <f>SUM('Раздел 3 таблица 1'!F98+'Раздел 3 таблица 2'!F98)</f>
        <v>0</v>
      </c>
      <c r="G98" s="261">
        <f>SUM('Раздел 3 таблица 1'!G98+'Раздел 3 таблица 2'!G98)</f>
        <v>0</v>
      </c>
      <c r="H98" s="261">
        <f>SUM('Раздел 3 таблица 1'!H98+'Раздел 3 таблица 2'!H98)</f>
        <v>0</v>
      </c>
      <c r="I98" s="261">
        <f>SUM('Раздел 3 таблица 1'!I98+'Раздел 3 таблица 2'!I98)</f>
        <v>0</v>
      </c>
      <c r="J98" s="261">
        <f>SUM('Раздел 3 таблица 1'!J98+'Раздел 3 таблица 2'!J98)</f>
        <v>0</v>
      </c>
      <c r="K98" s="174">
        <f t="shared" si="4"/>
        <v>0</v>
      </c>
      <c r="L98" s="261">
        <f>'Раздел 3 таблица 1'!L98+'Раздел 3 таблица 2'!L98</f>
        <v>0</v>
      </c>
      <c r="M98" s="261">
        <f>'Раздел 3 таблица 1'!M98+'Раздел 3 таблица 2'!M98</f>
        <v>0</v>
      </c>
      <c r="N98" s="263">
        <f>'Раздел 3 таблица 1'!N98+'Раздел 3 таблица 2'!N98</f>
        <v>0</v>
      </c>
      <c r="O98" s="261">
        <f>'Раздел 3 таблица 1'!O98+'Раздел 3 таблица 2'!O98</f>
        <v>0</v>
      </c>
      <c r="P98" s="263">
        <f>'Раздел 3 таблица 1'!P98+'Раздел 3 таблица 2'!P98</f>
        <v>0</v>
      </c>
      <c r="Q98" s="261">
        <f>'Раздел 3 таблица 1'!Q98+'Раздел 3 таблица 2'!Q98</f>
        <v>0</v>
      </c>
      <c r="R98" s="263">
        <f>'Раздел 3 таблица 1'!R98+'Раздел 3 таблица 2'!R98</f>
        <v>0</v>
      </c>
      <c r="S98" s="261">
        <f>'Раздел 3 таблица 1'!S98+'Раздел 3 таблица 2'!S98</f>
        <v>0</v>
      </c>
      <c r="T98" s="263">
        <f>'Раздел 3 таблица 1'!T98+'Раздел 3 таблица 2'!T98</f>
        <v>0</v>
      </c>
      <c r="U98" s="261">
        <f>'Раздел 3 таблица 1'!U98+'Раздел 3 таблица 2'!U98</f>
        <v>0</v>
      </c>
      <c r="V98" s="261">
        <f>'Раздел 3 таблица 1'!V98+'Раздел 3 таблица 2'!V98</f>
        <v>0</v>
      </c>
      <c r="W98" s="263">
        <f>'Раздел 3 таблица 1'!W98+'Раздел 3 таблица 2'!W98</f>
        <v>0</v>
      </c>
      <c r="X98" s="181">
        <f t="shared" si="5"/>
        <v>0</v>
      </c>
      <c r="Y98" s="181">
        <f t="shared" si="6"/>
        <v>0</v>
      </c>
      <c r="Z98" s="93">
        <f t="shared" si="7"/>
        <v>0</v>
      </c>
      <c r="AA98" s="8">
        <f>'Раздел 3 таблица 1'!AA98+'Раздел 3 таблица 2'!AA98</f>
        <v>0</v>
      </c>
      <c r="AB98" s="124" t="s">
        <v>290</v>
      </c>
      <c r="AC98" s="8">
        <f>'Раздел 3 таблица 1'!AC98+'Раздел 3 таблица 2'!AC98</f>
        <v>0</v>
      </c>
    </row>
    <row r="99" spans="1:29" x14ac:dyDescent="0.25">
      <c r="A99" s="80" t="s">
        <v>196</v>
      </c>
      <c r="B99" s="497" t="s">
        <v>254</v>
      </c>
      <c r="C99" s="261">
        <f>SUM('Раздел 3 таблица 1'!C99+'Раздел 3 таблица 2'!C99)</f>
        <v>0</v>
      </c>
      <c r="D99" s="261">
        <f>SUM('Раздел 3 таблица 1'!D99+'Раздел 3 таблица 2'!D99)</f>
        <v>0</v>
      </c>
      <c r="E99" s="261">
        <f>SUM('Раздел 3 таблица 1'!E99+'Раздел 3 таблица 2'!E99)</f>
        <v>0</v>
      </c>
      <c r="F99" s="261">
        <f>SUM('Раздел 3 таблица 1'!F99+'Раздел 3 таблица 2'!F99)</f>
        <v>0</v>
      </c>
      <c r="G99" s="261">
        <f>SUM('Раздел 3 таблица 1'!G99+'Раздел 3 таблица 2'!G99)</f>
        <v>0</v>
      </c>
      <c r="H99" s="261">
        <f>SUM('Раздел 3 таблица 1'!H99+'Раздел 3 таблица 2'!H99)</f>
        <v>0</v>
      </c>
      <c r="I99" s="261">
        <f>SUM('Раздел 3 таблица 1'!I99+'Раздел 3 таблица 2'!I99)</f>
        <v>0</v>
      </c>
      <c r="J99" s="261">
        <f>SUM('Раздел 3 таблица 1'!J99+'Раздел 3 таблица 2'!J99)</f>
        <v>0</v>
      </c>
      <c r="K99" s="174">
        <f t="shared" si="4"/>
        <v>0</v>
      </c>
      <c r="L99" s="261">
        <f>'Раздел 3 таблица 1'!L99+'Раздел 3 таблица 2'!L99</f>
        <v>0</v>
      </c>
      <c r="M99" s="261">
        <f>'Раздел 3 таблица 1'!M99+'Раздел 3 таблица 2'!M99</f>
        <v>0</v>
      </c>
      <c r="N99" s="263">
        <f>'Раздел 3 таблица 1'!N99+'Раздел 3 таблица 2'!N99</f>
        <v>0</v>
      </c>
      <c r="O99" s="261">
        <f>'Раздел 3 таблица 1'!O99+'Раздел 3 таблица 2'!O99</f>
        <v>0</v>
      </c>
      <c r="P99" s="263">
        <f>'Раздел 3 таблица 1'!P99+'Раздел 3 таблица 2'!P99</f>
        <v>0</v>
      </c>
      <c r="Q99" s="261">
        <f>'Раздел 3 таблица 1'!Q99+'Раздел 3 таблица 2'!Q99</f>
        <v>0</v>
      </c>
      <c r="R99" s="263">
        <f>'Раздел 3 таблица 1'!R99+'Раздел 3 таблица 2'!R99</f>
        <v>0</v>
      </c>
      <c r="S99" s="261">
        <f>'Раздел 3 таблица 1'!S99+'Раздел 3 таблица 2'!S99</f>
        <v>0</v>
      </c>
      <c r="T99" s="263">
        <f>'Раздел 3 таблица 1'!T99+'Раздел 3 таблица 2'!T99</f>
        <v>0</v>
      </c>
      <c r="U99" s="261">
        <f>'Раздел 3 таблица 1'!U99+'Раздел 3 таблица 2'!U99</f>
        <v>0</v>
      </c>
      <c r="V99" s="261">
        <f>'Раздел 3 таблица 1'!V99+'Раздел 3 таблица 2'!V99</f>
        <v>0</v>
      </c>
      <c r="W99" s="263">
        <f>'Раздел 3 таблица 1'!W99+'Раздел 3 таблица 2'!W99</f>
        <v>0</v>
      </c>
      <c r="X99" s="181">
        <f t="shared" si="5"/>
        <v>0</v>
      </c>
      <c r="Y99" s="181">
        <f t="shared" si="6"/>
        <v>0</v>
      </c>
      <c r="Z99" s="93">
        <f t="shared" si="7"/>
        <v>0</v>
      </c>
      <c r="AA99" s="8">
        <f>'Раздел 3 таблица 1'!AA99+'Раздел 3 таблица 2'!AA99</f>
        <v>0</v>
      </c>
      <c r="AB99" s="124" t="s">
        <v>290</v>
      </c>
      <c r="AC99" s="8">
        <f>'Раздел 3 таблица 1'!AC99+'Раздел 3 таблица 2'!AC99</f>
        <v>0</v>
      </c>
    </row>
    <row r="100" spans="1:29" x14ac:dyDescent="0.25">
      <c r="A100" s="80" t="s">
        <v>109</v>
      </c>
      <c r="B100" s="497" t="s">
        <v>255</v>
      </c>
      <c r="C100" s="261">
        <f>SUM('Раздел 3 таблица 1'!C100+'Раздел 3 таблица 2'!C100)</f>
        <v>0</v>
      </c>
      <c r="D100" s="261">
        <f>SUM('Раздел 3 таблица 1'!D100+'Раздел 3 таблица 2'!D100)</f>
        <v>0</v>
      </c>
      <c r="E100" s="261">
        <f>SUM('Раздел 3 таблица 1'!E100+'Раздел 3 таблица 2'!E100)</f>
        <v>0</v>
      </c>
      <c r="F100" s="261">
        <f>SUM('Раздел 3 таблица 1'!F100+'Раздел 3 таблица 2'!F100)</f>
        <v>0</v>
      </c>
      <c r="G100" s="261">
        <f>SUM('Раздел 3 таблица 1'!G100+'Раздел 3 таблица 2'!G100)</f>
        <v>0</v>
      </c>
      <c r="H100" s="261">
        <f>SUM('Раздел 3 таблица 1'!H100+'Раздел 3 таблица 2'!H100)</f>
        <v>0</v>
      </c>
      <c r="I100" s="261">
        <f>SUM('Раздел 3 таблица 1'!I100+'Раздел 3 таблица 2'!I100)</f>
        <v>0</v>
      </c>
      <c r="J100" s="261">
        <f>SUM('Раздел 3 таблица 1'!J100+'Раздел 3 таблица 2'!J100)</f>
        <v>0</v>
      </c>
      <c r="K100" s="174">
        <f t="shared" si="4"/>
        <v>0</v>
      </c>
      <c r="L100" s="261">
        <f>'Раздел 3 таблица 1'!L100+'Раздел 3 таблица 2'!L100</f>
        <v>0</v>
      </c>
      <c r="M100" s="261">
        <f>'Раздел 3 таблица 1'!M100+'Раздел 3 таблица 2'!M100</f>
        <v>0</v>
      </c>
      <c r="N100" s="263">
        <f>'Раздел 3 таблица 1'!N100+'Раздел 3 таблица 2'!N100</f>
        <v>0</v>
      </c>
      <c r="O100" s="261">
        <f>'Раздел 3 таблица 1'!O100+'Раздел 3 таблица 2'!O100</f>
        <v>0</v>
      </c>
      <c r="P100" s="263">
        <f>'Раздел 3 таблица 1'!P100+'Раздел 3 таблица 2'!P100</f>
        <v>0</v>
      </c>
      <c r="Q100" s="261">
        <f>'Раздел 3 таблица 1'!Q100+'Раздел 3 таблица 2'!Q100</f>
        <v>0</v>
      </c>
      <c r="R100" s="263">
        <f>'Раздел 3 таблица 1'!R100+'Раздел 3 таблица 2'!R100</f>
        <v>0</v>
      </c>
      <c r="S100" s="261">
        <f>'Раздел 3 таблица 1'!S100+'Раздел 3 таблица 2'!S100</f>
        <v>0</v>
      </c>
      <c r="T100" s="263">
        <f>'Раздел 3 таблица 1'!T100+'Раздел 3 таблица 2'!T100</f>
        <v>0</v>
      </c>
      <c r="U100" s="261">
        <f>'Раздел 3 таблица 1'!U100+'Раздел 3 таблица 2'!U100</f>
        <v>0</v>
      </c>
      <c r="V100" s="261">
        <f>'Раздел 3 таблица 1'!V100+'Раздел 3 таблица 2'!V100</f>
        <v>0</v>
      </c>
      <c r="W100" s="263">
        <f>'Раздел 3 таблица 1'!W100+'Раздел 3 таблица 2'!W100</f>
        <v>0</v>
      </c>
      <c r="X100" s="181">
        <f t="shared" si="5"/>
        <v>0</v>
      </c>
      <c r="Y100" s="181">
        <f t="shared" si="6"/>
        <v>0</v>
      </c>
      <c r="Z100" s="93">
        <f t="shared" si="7"/>
        <v>0</v>
      </c>
      <c r="AA100" s="8">
        <f>'Раздел 3 таблица 1'!AA100+'Раздел 3 таблица 2'!AA100</f>
        <v>0</v>
      </c>
      <c r="AB100" s="124" t="s">
        <v>290</v>
      </c>
      <c r="AC100" s="8">
        <f>'Раздел 3 таблица 1'!AC100+'Раздел 3 таблица 2'!AC100</f>
        <v>0</v>
      </c>
    </row>
    <row r="101" spans="1:29" x14ac:dyDescent="0.25">
      <c r="A101" s="80" t="s">
        <v>360</v>
      </c>
      <c r="B101" s="497" t="s">
        <v>256</v>
      </c>
      <c r="C101" s="261">
        <f>SUM('Раздел 3 таблица 1'!C101+'Раздел 3 таблица 2'!C101)</f>
        <v>0</v>
      </c>
      <c r="D101" s="261">
        <f>SUM('Раздел 3 таблица 1'!D101+'Раздел 3 таблица 2'!D101)</f>
        <v>0</v>
      </c>
      <c r="E101" s="261">
        <f>SUM('Раздел 3 таблица 1'!E101+'Раздел 3 таблица 2'!E101)</f>
        <v>0</v>
      </c>
      <c r="F101" s="261">
        <f>SUM('Раздел 3 таблица 1'!F101+'Раздел 3 таблица 2'!F101)</f>
        <v>0</v>
      </c>
      <c r="G101" s="261">
        <f>SUM('Раздел 3 таблица 1'!G101+'Раздел 3 таблица 2'!G101)</f>
        <v>0</v>
      </c>
      <c r="H101" s="261">
        <f>SUM('Раздел 3 таблица 1'!H101+'Раздел 3 таблица 2'!H101)</f>
        <v>0</v>
      </c>
      <c r="I101" s="261">
        <f>SUM('Раздел 3 таблица 1'!I101+'Раздел 3 таблица 2'!I101)</f>
        <v>0</v>
      </c>
      <c r="J101" s="261">
        <f>SUM('Раздел 3 таблица 1'!J101+'Раздел 3 таблица 2'!J101)</f>
        <v>0</v>
      </c>
      <c r="K101" s="174">
        <f t="shared" si="4"/>
        <v>0</v>
      </c>
      <c r="L101" s="261">
        <f>'Раздел 3 таблица 1'!L101+'Раздел 3 таблица 2'!L101</f>
        <v>0</v>
      </c>
      <c r="M101" s="261">
        <f>'Раздел 3 таблица 1'!M101+'Раздел 3 таблица 2'!M101</f>
        <v>0</v>
      </c>
      <c r="N101" s="263">
        <f>'Раздел 3 таблица 1'!N101+'Раздел 3 таблица 2'!N101</f>
        <v>0</v>
      </c>
      <c r="O101" s="261">
        <f>'Раздел 3 таблица 1'!O101+'Раздел 3 таблица 2'!O101</f>
        <v>0</v>
      </c>
      <c r="P101" s="263">
        <f>'Раздел 3 таблица 1'!P101+'Раздел 3 таблица 2'!P101</f>
        <v>0</v>
      </c>
      <c r="Q101" s="261">
        <f>'Раздел 3 таблица 1'!Q101+'Раздел 3 таблица 2'!Q101</f>
        <v>0</v>
      </c>
      <c r="R101" s="263">
        <f>'Раздел 3 таблица 1'!R101+'Раздел 3 таблица 2'!R101</f>
        <v>0</v>
      </c>
      <c r="S101" s="261">
        <f>'Раздел 3 таблица 1'!S101+'Раздел 3 таблица 2'!S101</f>
        <v>0</v>
      </c>
      <c r="T101" s="263">
        <f>'Раздел 3 таблица 1'!T101+'Раздел 3 таблица 2'!T101</f>
        <v>0</v>
      </c>
      <c r="U101" s="261">
        <f>'Раздел 3 таблица 1'!U101+'Раздел 3 таблица 2'!U101</f>
        <v>0</v>
      </c>
      <c r="V101" s="261">
        <f>'Раздел 3 таблица 1'!V101+'Раздел 3 таблица 2'!V101</f>
        <v>0</v>
      </c>
      <c r="W101" s="263">
        <f>'Раздел 3 таблица 1'!W101+'Раздел 3 таблица 2'!W101</f>
        <v>0</v>
      </c>
      <c r="X101" s="181">
        <f t="shared" si="5"/>
        <v>0</v>
      </c>
      <c r="Y101" s="181">
        <f t="shared" si="6"/>
        <v>0</v>
      </c>
      <c r="Z101" s="93">
        <f t="shared" si="7"/>
        <v>0</v>
      </c>
      <c r="AA101" s="8">
        <f>'Раздел 3 таблица 1'!AA101+'Раздел 3 таблица 2'!AA101</f>
        <v>0</v>
      </c>
      <c r="AB101" s="124" t="s">
        <v>290</v>
      </c>
      <c r="AC101" s="8">
        <f>'Раздел 3 таблица 1'!AC101+'Раздел 3 таблица 2'!AC101</f>
        <v>0</v>
      </c>
    </row>
    <row r="102" spans="1:29" x14ac:dyDescent="0.25">
      <c r="A102" s="80" t="s">
        <v>110</v>
      </c>
      <c r="B102" s="497" t="s">
        <v>257</v>
      </c>
      <c r="C102" s="261">
        <f>SUM('Раздел 3 таблица 1'!C102+'Раздел 3 таблица 2'!C102)</f>
        <v>0</v>
      </c>
      <c r="D102" s="261">
        <f>SUM('Раздел 3 таблица 1'!D102+'Раздел 3 таблица 2'!D102)</f>
        <v>0</v>
      </c>
      <c r="E102" s="261">
        <f>SUM('Раздел 3 таблица 1'!E102+'Раздел 3 таблица 2'!E102)</f>
        <v>0</v>
      </c>
      <c r="F102" s="261">
        <f>SUM('Раздел 3 таблица 1'!F102+'Раздел 3 таблица 2'!F102)</f>
        <v>0</v>
      </c>
      <c r="G102" s="261">
        <f>SUM('Раздел 3 таблица 1'!G102+'Раздел 3 таблица 2'!G102)</f>
        <v>0</v>
      </c>
      <c r="H102" s="261">
        <f>SUM('Раздел 3 таблица 1'!H102+'Раздел 3 таблица 2'!H102)</f>
        <v>0</v>
      </c>
      <c r="I102" s="261">
        <f>SUM('Раздел 3 таблица 1'!I102+'Раздел 3 таблица 2'!I102)</f>
        <v>0</v>
      </c>
      <c r="J102" s="261">
        <f>SUM('Раздел 3 таблица 1'!J102+'Раздел 3 таблица 2'!J102)</f>
        <v>0</v>
      </c>
      <c r="K102" s="174">
        <f t="shared" si="4"/>
        <v>0</v>
      </c>
      <c r="L102" s="261">
        <f>'Раздел 3 таблица 1'!L102+'Раздел 3 таблица 2'!L102</f>
        <v>0</v>
      </c>
      <c r="M102" s="261">
        <f>'Раздел 3 таблица 1'!M102+'Раздел 3 таблица 2'!M102</f>
        <v>0</v>
      </c>
      <c r="N102" s="263">
        <f>'Раздел 3 таблица 1'!N102+'Раздел 3 таблица 2'!N102</f>
        <v>0</v>
      </c>
      <c r="O102" s="261">
        <f>'Раздел 3 таблица 1'!O102+'Раздел 3 таблица 2'!O102</f>
        <v>0</v>
      </c>
      <c r="P102" s="263">
        <f>'Раздел 3 таблица 1'!P102+'Раздел 3 таблица 2'!P102</f>
        <v>0</v>
      </c>
      <c r="Q102" s="261">
        <f>'Раздел 3 таблица 1'!Q102+'Раздел 3 таблица 2'!Q102</f>
        <v>0</v>
      </c>
      <c r="R102" s="263">
        <f>'Раздел 3 таблица 1'!R102+'Раздел 3 таблица 2'!R102</f>
        <v>0</v>
      </c>
      <c r="S102" s="261">
        <f>'Раздел 3 таблица 1'!S102+'Раздел 3 таблица 2'!S102</f>
        <v>0</v>
      </c>
      <c r="T102" s="263">
        <f>'Раздел 3 таблица 1'!T102+'Раздел 3 таблица 2'!T102</f>
        <v>0</v>
      </c>
      <c r="U102" s="261">
        <f>'Раздел 3 таблица 1'!U102+'Раздел 3 таблица 2'!U102</f>
        <v>0</v>
      </c>
      <c r="V102" s="261">
        <f>'Раздел 3 таблица 1'!V102+'Раздел 3 таблица 2'!V102</f>
        <v>0</v>
      </c>
      <c r="W102" s="263">
        <f>'Раздел 3 таблица 1'!W102+'Раздел 3 таблица 2'!W102</f>
        <v>0</v>
      </c>
      <c r="X102" s="181">
        <f t="shared" si="5"/>
        <v>0</v>
      </c>
      <c r="Y102" s="181">
        <f t="shared" si="6"/>
        <v>0</v>
      </c>
      <c r="Z102" s="93">
        <f t="shared" si="7"/>
        <v>0</v>
      </c>
      <c r="AA102" s="8">
        <f>'Раздел 3 таблица 1'!AA102+'Раздел 3 таблица 2'!AA102</f>
        <v>0</v>
      </c>
      <c r="AB102" s="124" t="s">
        <v>290</v>
      </c>
      <c r="AC102" s="8">
        <f>'Раздел 3 таблица 1'!AC102+'Раздел 3 таблица 2'!AC102</f>
        <v>0</v>
      </c>
    </row>
    <row r="103" spans="1:29" x14ac:dyDescent="0.25">
      <c r="A103" s="80" t="s">
        <v>111</v>
      </c>
      <c r="B103" s="497" t="s">
        <v>258</v>
      </c>
      <c r="C103" s="261">
        <f>SUM('Раздел 3 таблица 1'!C103+'Раздел 3 таблица 2'!C103)</f>
        <v>0</v>
      </c>
      <c r="D103" s="261">
        <f>SUM('Раздел 3 таблица 1'!D103+'Раздел 3 таблица 2'!D103)</f>
        <v>0</v>
      </c>
      <c r="E103" s="261">
        <f>SUM('Раздел 3 таблица 1'!E103+'Раздел 3 таблица 2'!E103)</f>
        <v>0</v>
      </c>
      <c r="F103" s="261">
        <f>SUM('Раздел 3 таблица 1'!F103+'Раздел 3 таблица 2'!F103)</f>
        <v>0</v>
      </c>
      <c r="G103" s="261">
        <f>SUM('Раздел 3 таблица 1'!G103+'Раздел 3 таблица 2'!G103)</f>
        <v>0</v>
      </c>
      <c r="H103" s="261">
        <f>SUM('Раздел 3 таблица 1'!H103+'Раздел 3 таблица 2'!H103)</f>
        <v>0</v>
      </c>
      <c r="I103" s="261">
        <f>SUM('Раздел 3 таблица 1'!I103+'Раздел 3 таблица 2'!I103)</f>
        <v>0</v>
      </c>
      <c r="J103" s="261">
        <f>SUM('Раздел 3 таблица 1'!J103+'Раздел 3 таблица 2'!J103)</f>
        <v>0</v>
      </c>
      <c r="K103" s="174">
        <f t="shared" si="4"/>
        <v>0</v>
      </c>
      <c r="L103" s="261">
        <f>'Раздел 3 таблица 1'!L103+'Раздел 3 таблица 2'!L103</f>
        <v>0</v>
      </c>
      <c r="M103" s="261">
        <f>'Раздел 3 таблица 1'!M103+'Раздел 3 таблица 2'!M103</f>
        <v>0</v>
      </c>
      <c r="N103" s="263">
        <f>'Раздел 3 таблица 1'!N103+'Раздел 3 таблица 2'!N103</f>
        <v>0</v>
      </c>
      <c r="O103" s="261">
        <f>'Раздел 3 таблица 1'!O103+'Раздел 3 таблица 2'!O103</f>
        <v>0</v>
      </c>
      <c r="P103" s="263">
        <f>'Раздел 3 таблица 1'!P103+'Раздел 3 таблица 2'!P103</f>
        <v>0</v>
      </c>
      <c r="Q103" s="261">
        <f>'Раздел 3 таблица 1'!Q103+'Раздел 3 таблица 2'!Q103</f>
        <v>0</v>
      </c>
      <c r="R103" s="263">
        <f>'Раздел 3 таблица 1'!R103+'Раздел 3 таблица 2'!R103</f>
        <v>0</v>
      </c>
      <c r="S103" s="261">
        <f>'Раздел 3 таблица 1'!S103+'Раздел 3 таблица 2'!S103</f>
        <v>0</v>
      </c>
      <c r="T103" s="263">
        <f>'Раздел 3 таблица 1'!T103+'Раздел 3 таблица 2'!T103</f>
        <v>0</v>
      </c>
      <c r="U103" s="261">
        <f>'Раздел 3 таблица 1'!U103+'Раздел 3 таблица 2'!U103</f>
        <v>0</v>
      </c>
      <c r="V103" s="261">
        <f>'Раздел 3 таблица 1'!V103+'Раздел 3 таблица 2'!V103</f>
        <v>0</v>
      </c>
      <c r="W103" s="263">
        <f>'Раздел 3 таблица 1'!W103+'Раздел 3 таблица 2'!W103</f>
        <v>0</v>
      </c>
      <c r="X103" s="181">
        <f t="shared" si="5"/>
        <v>0</v>
      </c>
      <c r="Y103" s="181">
        <f t="shared" si="6"/>
        <v>0</v>
      </c>
      <c r="Z103" s="93">
        <f t="shared" si="7"/>
        <v>0</v>
      </c>
      <c r="AA103" s="8">
        <f>'Раздел 3 таблица 1'!AA103+'Раздел 3 таблица 2'!AA103</f>
        <v>0</v>
      </c>
      <c r="AB103" s="124" t="s">
        <v>290</v>
      </c>
      <c r="AC103" s="8">
        <f>'Раздел 3 таблица 1'!AC103+'Раздел 3 таблица 2'!AC103</f>
        <v>0</v>
      </c>
    </row>
    <row r="104" spans="1:29" x14ac:dyDescent="0.25">
      <c r="A104" s="80" t="s">
        <v>361</v>
      </c>
      <c r="B104" s="497" t="s">
        <v>259</v>
      </c>
      <c r="C104" s="261">
        <f>SUM('Раздел 3 таблица 1'!C104+'Раздел 3 таблица 2'!C104)</f>
        <v>0</v>
      </c>
      <c r="D104" s="261">
        <f>SUM('Раздел 3 таблица 1'!D104+'Раздел 3 таблица 2'!D104)</f>
        <v>0</v>
      </c>
      <c r="E104" s="261">
        <f>SUM('Раздел 3 таблица 1'!E104+'Раздел 3 таблица 2'!E104)</f>
        <v>0</v>
      </c>
      <c r="F104" s="261">
        <f>SUM('Раздел 3 таблица 1'!F104+'Раздел 3 таблица 2'!F104)</f>
        <v>0</v>
      </c>
      <c r="G104" s="261">
        <f>SUM('Раздел 3 таблица 1'!G104+'Раздел 3 таблица 2'!G104)</f>
        <v>0</v>
      </c>
      <c r="H104" s="261">
        <f>SUM('Раздел 3 таблица 1'!H104+'Раздел 3 таблица 2'!H104)</f>
        <v>0</v>
      </c>
      <c r="I104" s="261">
        <f>SUM('Раздел 3 таблица 1'!I104+'Раздел 3 таблица 2'!I104)</f>
        <v>0</v>
      </c>
      <c r="J104" s="261">
        <f>SUM('Раздел 3 таблица 1'!J104+'Раздел 3 таблица 2'!J104)</f>
        <v>0</v>
      </c>
      <c r="K104" s="174">
        <f t="shared" si="4"/>
        <v>0</v>
      </c>
      <c r="L104" s="261">
        <f>'Раздел 3 таблица 1'!L104+'Раздел 3 таблица 2'!L104</f>
        <v>0</v>
      </c>
      <c r="M104" s="261">
        <f>'Раздел 3 таблица 1'!M104+'Раздел 3 таблица 2'!M104</f>
        <v>0</v>
      </c>
      <c r="N104" s="263">
        <f>'Раздел 3 таблица 1'!N104+'Раздел 3 таблица 2'!N104</f>
        <v>0</v>
      </c>
      <c r="O104" s="261">
        <f>'Раздел 3 таблица 1'!O104+'Раздел 3 таблица 2'!O104</f>
        <v>0</v>
      </c>
      <c r="P104" s="263">
        <f>'Раздел 3 таблица 1'!P104+'Раздел 3 таблица 2'!P104</f>
        <v>0</v>
      </c>
      <c r="Q104" s="261">
        <f>'Раздел 3 таблица 1'!Q104+'Раздел 3 таблица 2'!Q104</f>
        <v>0</v>
      </c>
      <c r="R104" s="263">
        <f>'Раздел 3 таблица 1'!R104+'Раздел 3 таблица 2'!R104</f>
        <v>0</v>
      </c>
      <c r="S104" s="261">
        <f>'Раздел 3 таблица 1'!S104+'Раздел 3 таблица 2'!S104</f>
        <v>0</v>
      </c>
      <c r="T104" s="263">
        <f>'Раздел 3 таблица 1'!T104+'Раздел 3 таблица 2'!T104</f>
        <v>0</v>
      </c>
      <c r="U104" s="261">
        <f>'Раздел 3 таблица 1'!U104+'Раздел 3 таблица 2'!U104</f>
        <v>0</v>
      </c>
      <c r="V104" s="261">
        <f>'Раздел 3 таблица 1'!V104+'Раздел 3 таблица 2'!V104</f>
        <v>0</v>
      </c>
      <c r="W104" s="263">
        <f>'Раздел 3 таблица 1'!W104+'Раздел 3 таблица 2'!W104</f>
        <v>0</v>
      </c>
      <c r="X104" s="181">
        <f t="shared" si="5"/>
        <v>0</v>
      </c>
      <c r="Y104" s="181">
        <f t="shared" si="6"/>
        <v>0</v>
      </c>
      <c r="Z104" s="93">
        <f t="shared" si="7"/>
        <v>0</v>
      </c>
      <c r="AA104" s="8">
        <f>'Раздел 3 таблица 1'!AA104+'Раздел 3 таблица 2'!AA104</f>
        <v>0</v>
      </c>
      <c r="AB104" s="124" t="s">
        <v>290</v>
      </c>
      <c r="AC104" s="8">
        <f>'Раздел 3 таблица 1'!AC104+'Раздел 3 таблица 2'!AC104</f>
        <v>0</v>
      </c>
    </row>
    <row r="105" spans="1:29" x14ac:dyDescent="0.25">
      <c r="A105" s="80" t="s">
        <v>300</v>
      </c>
      <c r="B105" s="497" t="s">
        <v>260</v>
      </c>
      <c r="C105" s="261">
        <f>SUM('Раздел 3 таблица 1'!C105+'Раздел 3 таблица 2'!C105)</f>
        <v>0</v>
      </c>
      <c r="D105" s="261">
        <f>SUM('Раздел 3 таблица 1'!D105+'Раздел 3 таблица 2'!D105)</f>
        <v>0</v>
      </c>
      <c r="E105" s="261">
        <f>SUM('Раздел 3 таблица 1'!E105+'Раздел 3 таблица 2'!E105)</f>
        <v>0</v>
      </c>
      <c r="F105" s="261">
        <f>SUM('Раздел 3 таблица 1'!F105+'Раздел 3 таблица 2'!F105)</f>
        <v>0</v>
      </c>
      <c r="G105" s="261">
        <f>SUM('Раздел 3 таблица 1'!G105+'Раздел 3 таблица 2'!G105)</f>
        <v>0</v>
      </c>
      <c r="H105" s="261">
        <f>SUM('Раздел 3 таблица 1'!H105+'Раздел 3 таблица 2'!H105)</f>
        <v>0</v>
      </c>
      <c r="I105" s="261">
        <f>SUM('Раздел 3 таблица 1'!I105+'Раздел 3 таблица 2'!I105)</f>
        <v>0</v>
      </c>
      <c r="J105" s="261">
        <f>SUM('Раздел 3 таблица 1'!J105+'Раздел 3 таблица 2'!J105)</f>
        <v>0</v>
      </c>
      <c r="K105" s="174">
        <f t="shared" si="4"/>
        <v>0</v>
      </c>
      <c r="L105" s="261">
        <f>'Раздел 3 таблица 1'!L105+'Раздел 3 таблица 2'!L105</f>
        <v>0</v>
      </c>
      <c r="M105" s="261">
        <f>'Раздел 3 таблица 1'!M105+'Раздел 3 таблица 2'!M105</f>
        <v>0</v>
      </c>
      <c r="N105" s="263">
        <f>'Раздел 3 таблица 1'!N105+'Раздел 3 таблица 2'!N105</f>
        <v>0</v>
      </c>
      <c r="O105" s="261">
        <f>'Раздел 3 таблица 1'!O105+'Раздел 3 таблица 2'!O105</f>
        <v>0</v>
      </c>
      <c r="P105" s="263">
        <f>'Раздел 3 таблица 1'!P105+'Раздел 3 таблица 2'!P105</f>
        <v>0</v>
      </c>
      <c r="Q105" s="261">
        <f>'Раздел 3 таблица 1'!Q105+'Раздел 3 таблица 2'!Q105</f>
        <v>0</v>
      </c>
      <c r="R105" s="263">
        <f>'Раздел 3 таблица 1'!R105+'Раздел 3 таблица 2'!R105</f>
        <v>0</v>
      </c>
      <c r="S105" s="261">
        <f>'Раздел 3 таблица 1'!S105+'Раздел 3 таблица 2'!S105</f>
        <v>0</v>
      </c>
      <c r="T105" s="263">
        <f>'Раздел 3 таблица 1'!T105+'Раздел 3 таблица 2'!T105</f>
        <v>0</v>
      </c>
      <c r="U105" s="261">
        <f>'Раздел 3 таблица 1'!U105+'Раздел 3 таблица 2'!U105</f>
        <v>0</v>
      </c>
      <c r="V105" s="261">
        <f>'Раздел 3 таблица 1'!V105+'Раздел 3 таблица 2'!V105</f>
        <v>0</v>
      </c>
      <c r="W105" s="263">
        <f>'Раздел 3 таблица 1'!W105+'Раздел 3 таблица 2'!W105</f>
        <v>0</v>
      </c>
      <c r="X105" s="181">
        <f t="shared" si="5"/>
        <v>0</v>
      </c>
      <c r="Y105" s="181">
        <f t="shared" si="6"/>
        <v>0</v>
      </c>
      <c r="Z105" s="93">
        <f t="shared" si="7"/>
        <v>0</v>
      </c>
      <c r="AA105" s="8">
        <f>'Раздел 3 таблица 1'!AA105+'Раздел 3 таблица 2'!AA105</f>
        <v>0</v>
      </c>
      <c r="AB105" s="124" t="s">
        <v>290</v>
      </c>
      <c r="AC105" s="8">
        <f>'Раздел 3 таблица 1'!AC105+'Раздел 3 таблица 2'!AC105</f>
        <v>0</v>
      </c>
    </row>
    <row r="106" spans="1:29" x14ac:dyDescent="0.25">
      <c r="A106" s="80" t="s">
        <v>112</v>
      </c>
      <c r="B106" s="497" t="s">
        <v>261</v>
      </c>
      <c r="C106" s="261">
        <f>SUM('Раздел 3 таблица 1'!C106+'Раздел 3 таблица 2'!C106)</f>
        <v>0</v>
      </c>
      <c r="D106" s="261">
        <f>SUM('Раздел 3 таблица 1'!D106+'Раздел 3 таблица 2'!D106)</f>
        <v>0</v>
      </c>
      <c r="E106" s="261">
        <f>SUM('Раздел 3 таблица 1'!E106+'Раздел 3 таблица 2'!E106)</f>
        <v>0</v>
      </c>
      <c r="F106" s="261">
        <f>SUM('Раздел 3 таблица 1'!F106+'Раздел 3 таблица 2'!F106)</f>
        <v>0</v>
      </c>
      <c r="G106" s="261">
        <f>SUM('Раздел 3 таблица 1'!G106+'Раздел 3 таблица 2'!G106)</f>
        <v>0</v>
      </c>
      <c r="H106" s="261">
        <f>SUM('Раздел 3 таблица 1'!H106+'Раздел 3 таблица 2'!H106)</f>
        <v>0</v>
      </c>
      <c r="I106" s="261">
        <f>SUM('Раздел 3 таблица 1'!I106+'Раздел 3 таблица 2'!I106)</f>
        <v>0</v>
      </c>
      <c r="J106" s="261">
        <f>SUM('Раздел 3 таблица 1'!J106+'Раздел 3 таблица 2'!J106)</f>
        <v>0</v>
      </c>
      <c r="K106" s="174">
        <f t="shared" si="4"/>
        <v>0</v>
      </c>
      <c r="L106" s="261">
        <f>'Раздел 3 таблица 1'!L106+'Раздел 3 таблица 2'!L106</f>
        <v>0</v>
      </c>
      <c r="M106" s="261">
        <f>'Раздел 3 таблица 1'!M106+'Раздел 3 таблица 2'!M106</f>
        <v>0</v>
      </c>
      <c r="N106" s="263">
        <f>'Раздел 3 таблица 1'!N106+'Раздел 3 таблица 2'!N106</f>
        <v>0</v>
      </c>
      <c r="O106" s="261">
        <f>'Раздел 3 таблица 1'!O106+'Раздел 3 таблица 2'!O106</f>
        <v>0</v>
      </c>
      <c r="P106" s="263">
        <f>'Раздел 3 таблица 1'!P106+'Раздел 3 таблица 2'!P106</f>
        <v>0</v>
      </c>
      <c r="Q106" s="261">
        <f>'Раздел 3 таблица 1'!Q106+'Раздел 3 таблица 2'!Q106</f>
        <v>0</v>
      </c>
      <c r="R106" s="263">
        <f>'Раздел 3 таблица 1'!R106+'Раздел 3 таблица 2'!R106</f>
        <v>0</v>
      </c>
      <c r="S106" s="261">
        <f>'Раздел 3 таблица 1'!S106+'Раздел 3 таблица 2'!S106</f>
        <v>0</v>
      </c>
      <c r="T106" s="263">
        <f>'Раздел 3 таблица 1'!T106+'Раздел 3 таблица 2'!T106</f>
        <v>0</v>
      </c>
      <c r="U106" s="261">
        <f>'Раздел 3 таблица 1'!U106+'Раздел 3 таблица 2'!U106</f>
        <v>0</v>
      </c>
      <c r="V106" s="261">
        <f>'Раздел 3 таблица 1'!V106+'Раздел 3 таблица 2'!V106</f>
        <v>0</v>
      </c>
      <c r="W106" s="263">
        <f>'Раздел 3 таблица 1'!W106+'Раздел 3 таблица 2'!W106</f>
        <v>0</v>
      </c>
      <c r="X106" s="181">
        <f t="shared" si="5"/>
        <v>0</v>
      </c>
      <c r="Y106" s="181">
        <f t="shared" si="6"/>
        <v>0</v>
      </c>
      <c r="Z106" s="93">
        <f t="shared" si="7"/>
        <v>0</v>
      </c>
      <c r="AA106" s="8">
        <f>'Раздел 3 таблица 1'!AA106+'Раздел 3 таблица 2'!AA106</f>
        <v>0</v>
      </c>
      <c r="AB106" s="124" t="s">
        <v>290</v>
      </c>
      <c r="AC106" s="8">
        <f>'Раздел 3 таблица 1'!AC106+'Раздел 3 таблица 2'!AC106</f>
        <v>0</v>
      </c>
    </row>
    <row r="107" spans="1:29" x14ac:dyDescent="0.25">
      <c r="A107" s="80" t="s">
        <v>113</v>
      </c>
      <c r="B107" s="497" t="s">
        <v>262</v>
      </c>
      <c r="C107" s="261">
        <f>SUM('Раздел 3 таблица 1'!C107+'Раздел 3 таблица 2'!C107)</f>
        <v>0</v>
      </c>
      <c r="D107" s="261">
        <f>SUM('Раздел 3 таблица 1'!D107+'Раздел 3 таблица 2'!D107)</f>
        <v>0</v>
      </c>
      <c r="E107" s="261">
        <f>SUM('Раздел 3 таблица 1'!E107+'Раздел 3 таблица 2'!E107)</f>
        <v>0</v>
      </c>
      <c r="F107" s="261">
        <f>SUM('Раздел 3 таблица 1'!F107+'Раздел 3 таблица 2'!F107)</f>
        <v>0</v>
      </c>
      <c r="G107" s="261">
        <f>SUM('Раздел 3 таблица 1'!G107+'Раздел 3 таблица 2'!G107)</f>
        <v>0</v>
      </c>
      <c r="H107" s="261">
        <f>SUM('Раздел 3 таблица 1'!H107+'Раздел 3 таблица 2'!H107)</f>
        <v>0</v>
      </c>
      <c r="I107" s="261">
        <f>SUM('Раздел 3 таблица 1'!I107+'Раздел 3 таблица 2'!I107)</f>
        <v>0</v>
      </c>
      <c r="J107" s="261">
        <f>SUM('Раздел 3 таблица 1'!J107+'Раздел 3 таблица 2'!J107)</f>
        <v>0</v>
      </c>
      <c r="K107" s="174">
        <f t="shared" si="4"/>
        <v>0</v>
      </c>
      <c r="L107" s="261">
        <f>'Раздел 3 таблица 1'!L107+'Раздел 3 таблица 2'!L107</f>
        <v>0</v>
      </c>
      <c r="M107" s="261">
        <f>'Раздел 3 таблица 1'!M107+'Раздел 3 таблица 2'!M107</f>
        <v>0</v>
      </c>
      <c r="N107" s="263">
        <f>'Раздел 3 таблица 1'!N107+'Раздел 3 таблица 2'!N107</f>
        <v>0</v>
      </c>
      <c r="O107" s="261">
        <f>'Раздел 3 таблица 1'!O107+'Раздел 3 таблица 2'!O107</f>
        <v>0</v>
      </c>
      <c r="P107" s="263">
        <f>'Раздел 3 таблица 1'!P107+'Раздел 3 таблица 2'!P107</f>
        <v>0</v>
      </c>
      <c r="Q107" s="261">
        <f>'Раздел 3 таблица 1'!Q107+'Раздел 3 таблица 2'!Q107</f>
        <v>0</v>
      </c>
      <c r="R107" s="263">
        <f>'Раздел 3 таблица 1'!R107+'Раздел 3 таблица 2'!R107</f>
        <v>0</v>
      </c>
      <c r="S107" s="261">
        <f>'Раздел 3 таблица 1'!S107+'Раздел 3 таблица 2'!S107</f>
        <v>0</v>
      </c>
      <c r="T107" s="263">
        <f>'Раздел 3 таблица 1'!T107+'Раздел 3 таблица 2'!T107</f>
        <v>0</v>
      </c>
      <c r="U107" s="261">
        <f>'Раздел 3 таблица 1'!U107+'Раздел 3 таблица 2'!U107</f>
        <v>0</v>
      </c>
      <c r="V107" s="261">
        <f>'Раздел 3 таблица 1'!V107+'Раздел 3 таблица 2'!V107</f>
        <v>0</v>
      </c>
      <c r="W107" s="263">
        <f>'Раздел 3 таблица 1'!W107+'Раздел 3 таблица 2'!W107</f>
        <v>0</v>
      </c>
      <c r="X107" s="181">
        <f t="shared" si="5"/>
        <v>0</v>
      </c>
      <c r="Y107" s="181">
        <f t="shared" si="6"/>
        <v>0</v>
      </c>
      <c r="Z107" s="93">
        <f t="shared" si="7"/>
        <v>0</v>
      </c>
      <c r="AA107" s="8">
        <f>'Раздел 3 таблица 1'!AA107+'Раздел 3 таблица 2'!AA107</f>
        <v>0</v>
      </c>
      <c r="AB107" s="124" t="s">
        <v>290</v>
      </c>
      <c r="AC107" s="8">
        <f>'Раздел 3 таблица 1'!AC107+'Раздел 3 таблица 2'!AC107</f>
        <v>0</v>
      </c>
    </row>
    <row r="108" spans="1:29" x14ac:dyDescent="0.25">
      <c r="A108" s="80" t="s">
        <v>308</v>
      </c>
      <c r="B108" s="497" t="s">
        <v>263</v>
      </c>
      <c r="C108" s="261">
        <f>SUM('Раздел 3 таблица 1'!C108+'Раздел 3 таблица 2'!C108)</f>
        <v>0</v>
      </c>
      <c r="D108" s="261">
        <f>SUM('Раздел 3 таблица 1'!D108+'Раздел 3 таблица 2'!D108)</f>
        <v>0</v>
      </c>
      <c r="E108" s="261">
        <f>SUM('Раздел 3 таблица 1'!E108+'Раздел 3 таблица 2'!E108)</f>
        <v>0</v>
      </c>
      <c r="F108" s="261">
        <f>SUM('Раздел 3 таблица 1'!F108+'Раздел 3 таблица 2'!F108)</f>
        <v>0</v>
      </c>
      <c r="G108" s="261">
        <f>SUM('Раздел 3 таблица 1'!G108+'Раздел 3 таблица 2'!G108)</f>
        <v>0</v>
      </c>
      <c r="H108" s="261">
        <f>SUM('Раздел 3 таблица 1'!H108+'Раздел 3 таблица 2'!H108)</f>
        <v>0</v>
      </c>
      <c r="I108" s="261">
        <f>SUM('Раздел 3 таблица 1'!I108+'Раздел 3 таблица 2'!I108)</f>
        <v>0</v>
      </c>
      <c r="J108" s="261">
        <f>SUM('Раздел 3 таблица 1'!J108+'Раздел 3 таблица 2'!J108)</f>
        <v>0</v>
      </c>
      <c r="K108" s="174">
        <f t="shared" si="4"/>
        <v>0</v>
      </c>
      <c r="L108" s="261">
        <f>'Раздел 3 таблица 1'!L108+'Раздел 3 таблица 2'!L108</f>
        <v>0</v>
      </c>
      <c r="M108" s="261">
        <f>'Раздел 3 таблица 1'!M108+'Раздел 3 таблица 2'!M108</f>
        <v>0</v>
      </c>
      <c r="N108" s="263">
        <f>'Раздел 3 таблица 1'!N108+'Раздел 3 таблица 2'!N108</f>
        <v>0</v>
      </c>
      <c r="O108" s="261">
        <f>'Раздел 3 таблица 1'!O108+'Раздел 3 таблица 2'!O108</f>
        <v>0</v>
      </c>
      <c r="P108" s="263">
        <f>'Раздел 3 таблица 1'!P108+'Раздел 3 таблица 2'!P108</f>
        <v>0</v>
      </c>
      <c r="Q108" s="261">
        <f>'Раздел 3 таблица 1'!Q108+'Раздел 3 таблица 2'!Q108</f>
        <v>0</v>
      </c>
      <c r="R108" s="263">
        <f>'Раздел 3 таблица 1'!R108+'Раздел 3 таблица 2'!R108</f>
        <v>0</v>
      </c>
      <c r="S108" s="261">
        <f>'Раздел 3 таблица 1'!S108+'Раздел 3 таблица 2'!S108</f>
        <v>0</v>
      </c>
      <c r="T108" s="263">
        <f>'Раздел 3 таблица 1'!T108+'Раздел 3 таблица 2'!T108</f>
        <v>0</v>
      </c>
      <c r="U108" s="261">
        <f>'Раздел 3 таблица 1'!U108+'Раздел 3 таблица 2'!U108</f>
        <v>0</v>
      </c>
      <c r="V108" s="261">
        <f>'Раздел 3 таблица 1'!V108+'Раздел 3 таблица 2'!V108</f>
        <v>0</v>
      </c>
      <c r="W108" s="263">
        <f>'Раздел 3 таблица 1'!W108+'Раздел 3 таблица 2'!W108</f>
        <v>0</v>
      </c>
      <c r="X108" s="181">
        <f t="shared" si="5"/>
        <v>0</v>
      </c>
      <c r="Y108" s="181">
        <f t="shared" si="6"/>
        <v>0</v>
      </c>
      <c r="Z108" s="93">
        <f t="shared" si="7"/>
        <v>0</v>
      </c>
      <c r="AA108" s="8">
        <f>'Раздел 3 таблица 1'!AA108+'Раздел 3 таблица 2'!AA108</f>
        <v>0</v>
      </c>
      <c r="AB108" s="124" t="s">
        <v>290</v>
      </c>
      <c r="AC108" s="8">
        <f>'Раздел 3 таблица 1'!AC108+'Раздел 3 таблица 2'!AC108</f>
        <v>0</v>
      </c>
    </row>
    <row r="109" spans="1:29" x14ac:dyDescent="0.25">
      <c r="A109" s="80" t="s">
        <v>114</v>
      </c>
      <c r="B109" s="497" t="s">
        <v>264</v>
      </c>
      <c r="C109" s="261">
        <f>SUM('Раздел 3 таблица 1'!C109+'Раздел 3 таблица 2'!C109)</f>
        <v>0</v>
      </c>
      <c r="D109" s="261">
        <f>SUM('Раздел 3 таблица 1'!D109+'Раздел 3 таблица 2'!D109)</f>
        <v>0</v>
      </c>
      <c r="E109" s="261">
        <f>SUM('Раздел 3 таблица 1'!E109+'Раздел 3 таблица 2'!E109)</f>
        <v>0</v>
      </c>
      <c r="F109" s="261">
        <f>SUM('Раздел 3 таблица 1'!F109+'Раздел 3 таблица 2'!F109)</f>
        <v>0</v>
      </c>
      <c r="G109" s="261">
        <f>SUM('Раздел 3 таблица 1'!G109+'Раздел 3 таблица 2'!G109)</f>
        <v>0</v>
      </c>
      <c r="H109" s="261">
        <f>SUM('Раздел 3 таблица 1'!H109+'Раздел 3 таблица 2'!H109)</f>
        <v>0</v>
      </c>
      <c r="I109" s="261">
        <f>SUM('Раздел 3 таблица 1'!I109+'Раздел 3 таблица 2'!I109)</f>
        <v>0</v>
      </c>
      <c r="J109" s="261">
        <f>SUM('Раздел 3 таблица 1'!J109+'Раздел 3 таблица 2'!J109)</f>
        <v>0</v>
      </c>
      <c r="K109" s="174">
        <f t="shared" si="4"/>
        <v>0</v>
      </c>
      <c r="L109" s="261">
        <f>'Раздел 3 таблица 1'!L109+'Раздел 3 таблица 2'!L109</f>
        <v>0</v>
      </c>
      <c r="M109" s="261">
        <f>'Раздел 3 таблица 1'!M109+'Раздел 3 таблица 2'!M109</f>
        <v>0</v>
      </c>
      <c r="N109" s="263">
        <f>'Раздел 3 таблица 1'!N109+'Раздел 3 таблица 2'!N109</f>
        <v>0</v>
      </c>
      <c r="O109" s="261">
        <f>'Раздел 3 таблица 1'!O109+'Раздел 3 таблица 2'!O109</f>
        <v>0</v>
      </c>
      <c r="P109" s="263">
        <f>'Раздел 3 таблица 1'!P109+'Раздел 3 таблица 2'!P109</f>
        <v>0</v>
      </c>
      <c r="Q109" s="261">
        <f>'Раздел 3 таблица 1'!Q109+'Раздел 3 таблица 2'!Q109</f>
        <v>0</v>
      </c>
      <c r="R109" s="263">
        <f>'Раздел 3 таблица 1'!R109+'Раздел 3 таблица 2'!R109</f>
        <v>0</v>
      </c>
      <c r="S109" s="261">
        <f>'Раздел 3 таблица 1'!S109+'Раздел 3 таблица 2'!S109</f>
        <v>0</v>
      </c>
      <c r="T109" s="263">
        <f>'Раздел 3 таблица 1'!T109+'Раздел 3 таблица 2'!T109</f>
        <v>0</v>
      </c>
      <c r="U109" s="261">
        <f>'Раздел 3 таблица 1'!U109+'Раздел 3 таблица 2'!U109</f>
        <v>0</v>
      </c>
      <c r="V109" s="261">
        <f>'Раздел 3 таблица 1'!V109+'Раздел 3 таблица 2'!V109</f>
        <v>0</v>
      </c>
      <c r="W109" s="263">
        <f>'Раздел 3 таблица 1'!W109+'Раздел 3 таблица 2'!W109</f>
        <v>0</v>
      </c>
      <c r="X109" s="181">
        <f t="shared" si="5"/>
        <v>0</v>
      </c>
      <c r="Y109" s="181">
        <f t="shared" si="6"/>
        <v>0</v>
      </c>
      <c r="Z109" s="93">
        <f t="shared" si="7"/>
        <v>0</v>
      </c>
      <c r="AA109" s="8">
        <f>'Раздел 3 таблица 1'!AA109+'Раздел 3 таблица 2'!AA109</f>
        <v>0</v>
      </c>
      <c r="AB109" s="124" t="s">
        <v>290</v>
      </c>
      <c r="AC109" s="8">
        <f>'Раздел 3 таблица 1'!AC109+'Раздел 3 таблица 2'!AC109</f>
        <v>0</v>
      </c>
    </row>
    <row r="110" spans="1:29" x14ac:dyDescent="0.25">
      <c r="A110" s="80" t="s">
        <v>115</v>
      </c>
      <c r="B110" s="497" t="s">
        <v>265</v>
      </c>
      <c r="C110" s="261">
        <f>SUM('Раздел 3 таблица 1'!C110+'Раздел 3 таблица 2'!C110)</f>
        <v>0</v>
      </c>
      <c r="D110" s="261">
        <f>SUM('Раздел 3 таблица 1'!D110+'Раздел 3 таблица 2'!D110)</f>
        <v>0</v>
      </c>
      <c r="E110" s="261">
        <f>SUM('Раздел 3 таблица 1'!E110+'Раздел 3 таблица 2'!E110)</f>
        <v>0</v>
      </c>
      <c r="F110" s="261">
        <f>SUM('Раздел 3 таблица 1'!F110+'Раздел 3 таблица 2'!F110)</f>
        <v>0</v>
      </c>
      <c r="G110" s="261">
        <f>SUM('Раздел 3 таблица 1'!G110+'Раздел 3 таблица 2'!G110)</f>
        <v>0</v>
      </c>
      <c r="H110" s="261">
        <f>SUM('Раздел 3 таблица 1'!H110+'Раздел 3 таблица 2'!H110)</f>
        <v>0</v>
      </c>
      <c r="I110" s="261">
        <f>SUM('Раздел 3 таблица 1'!I110+'Раздел 3 таблица 2'!I110)</f>
        <v>0</v>
      </c>
      <c r="J110" s="261">
        <f>SUM('Раздел 3 таблица 1'!J110+'Раздел 3 таблица 2'!J110)</f>
        <v>0</v>
      </c>
      <c r="K110" s="174">
        <f t="shared" si="4"/>
        <v>0</v>
      </c>
      <c r="L110" s="261">
        <f>'Раздел 3 таблица 1'!L110+'Раздел 3 таблица 2'!L110</f>
        <v>0</v>
      </c>
      <c r="M110" s="261">
        <f>'Раздел 3 таблица 1'!M110+'Раздел 3 таблица 2'!M110</f>
        <v>0</v>
      </c>
      <c r="N110" s="263">
        <f>'Раздел 3 таблица 1'!N110+'Раздел 3 таблица 2'!N110</f>
        <v>0</v>
      </c>
      <c r="O110" s="261">
        <f>'Раздел 3 таблица 1'!O110+'Раздел 3 таблица 2'!O110</f>
        <v>0</v>
      </c>
      <c r="P110" s="263">
        <f>'Раздел 3 таблица 1'!P110+'Раздел 3 таблица 2'!P110</f>
        <v>0</v>
      </c>
      <c r="Q110" s="261">
        <f>'Раздел 3 таблица 1'!Q110+'Раздел 3 таблица 2'!Q110</f>
        <v>0</v>
      </c>
      <c r="R110" s="263">
        <f>'Раздел 3 таблица 1'!R110+'Раздел 3 таблица 2'!R110</f>
        <v>0</v>
      </c>
      <c r="S110" s="261">
        <f>'Раздел 3 таблица 1'!S110+'Раздел 3 таблица 2'!S110</f>
        <v>0</v>
      </c>
      <c r="T110" s="263">
        <f>'Раздел 3 таблица 1'!T110+'Раздел 3 таблица 2'!T110</f>
        <v>0</v>
      </c>
      <c r="U110" s="261">
        <f>'Раздел 3 таблица 1'!U110+'Раздел 3 таблица 2'!U110</f>
        <v>0</v>
      </c>
      <c r="V110" s="261">
        <f>'Раздел 3 таблица 1'!V110+'Раздел 3 таблица 2'!V110</f>
        <v>0</v>
      </c>
      <c r="W110" s="263">
        <f>'Раздел 3 таблица 1'!W110+'Раздел 3 таблица 2'!W110</f>
        <v>0</v>
      </c>
      <c r="X110" s="181">
        <f t="shared" si="5"/>
        <v>0</v>
      </c>
      <c r="Y110" s="181">
        <f t="shared" si="6"/>
        <v>0</v>
      </c>
      <c r="Z110" s="93">
        <f t="shared" si="7"/>
        <v>0</v>
      </c>
      <c r="AA110" s="8">
        <f>'Раздел 3 таблица 1'!AA110+'Раздел 3 таблица 2'!AA110</f>
        <v>0</v>
      </c>
      <c r="AB110" s="124" t="s">
        <v>290</v>
      </c>
      <c r="AC110" s="8">
        <f>'Раздел 3 таблица 1'!AC110+'Раздел 3 таблица 2'!AC110</f>
        <v>0</v>
      </c>
    </row>
    <row r="111" spans="1:29" x14ac:dyDescent="0.25">
      <c r="A111" s="80" t="s">
        <v>116</v>
      </c>
      <c r="B111" s="497" t="s">
        <v>266</v>
      </c>
      <c r="C111" s="261">
        <f>SUM('Раздел 3 таблица 1'!C111+'Раздел 3 таблица 2'!C111)</f>
        <v>0</v>
      </c>
      <c r="D111" s="261">
        <f>SUM('Раздел 3 таблица 1'!D111+'Раздел 3 таблица 2'!D111)</f>
        <v>0</v>
      </c>
      <c r="E111" s="261">
        <f>SUM('Раздел 3 таблица 1'!E111+'Раздел 3 таблица 2'!E111)</f>
        <v>0</v>
      </c>
      <c r="F111" s="261">
        <f>SUM('Раздел 3 таблица 1'!F111+'Раздел 3 таблица 2'!F111)</f>
        <v>0</v>
      </c>
      <c r="G111" s="261">
        <f>SUM('Раздел 3 таблица 1'!G111+'Раздел 3 таблица 2'!G111)</f>
        <v>0</v>
      </c>
      <c r="H111" s="261">
        <f>SUM('Раздел 3 таблица 1'!H111+'Раздел 3 таблица 2'!H111)</f>
        <v>0</v>
      </c>
      <c r="I111" s="261">
        <f>SUM('Раздел 3 таблица 1'!I111+'Раздел 3 таблица 2'!I111)</f>
        <v>0</v>
      </c>
      <c r="J111" s="261">
        <f>SUM('Раздел 3 таблица 1'!J111+'Раздел 3 таблица 2'!J111)</f>
        <v>0</v>
      </c>
      <c r="K111" s="174">
        <f t="shared" si="4"/>
        <v>0</v>
      </c>
      <c r="L111" s="261">
        <f>'Раздел 3 таблица 1'!L111+'Раздел 3 таблица 2'!L111</f>
        <v>0</v>
      </c>
      <c r="M111" s="261">
        <f>'Раздел 3 таблица 1'!M111+'Раздел 3 таблица 2'!M111</f>
        <v>0</v>
      </c>
      <c r="N111" s="263">
        <f>'Раздел 3 таблица 1'!N111+'Раздел 3 таблица 2'!N111</f>
        <v>0</v>
      </c>
      <c r="O111" s="261">
        <f>'Раздел 3 таблица 1'!O111+'Раздел 3 таблица 2'!O111</f>
        <v>0</v>
      </c>
      <c r="P111" s="263">
        <f>'Раздел 3 таблица 1'!P111+'Раздел 3 таблица 2'!P111</f>
        <v>0</v>
      </c>
      <c r="Q111" s="261">
        <f>'Раздел 3 таблица 1'!Q111+'Раздел 3 таблица 2'!Q111</f>
        <v>0</v>
      </c>
      <c r="R111" s="263">
        <f>'Раздел 3 таблица 1'!R111+'Раздел 3 таблица 2'!R111</f>
        <v>0</v>
      </c>
      <c r="S111" s="261">
        <f>'Раздел 3 таблица 1'!S111+'Раздел 3 таблица 2'!S111</f>
        <v>0</v>
      </c>
      <c r="T111" s="263">
        <f>'Раздел 3 таблица 1'!T111+'Раздел 3 таблица 2'!T111</f>
        <v>0</v>
      </c>
      <c r="U111" s="261">
        <f>'Раздел 3 таблица 1'!U111+'Раздел 3 таблица 2'!U111</f>
        <v>0</v>
      </c>
      <c r="V111" s="261">
        <f>'Раздел 3 таблица 1'!V111+'Раздел 3 таблица 2'!V111</f>
        <v>0</v>
      </c>
      <c r="W111" s="263">
        <f>'Раздел 3 таблица 1'!W111+'Раздел 3 таблица 2'!W111</f>
        <v>0</v>
      </c>
      <c r="X111" s="181">
        <f t="shared" si="5"/>
        <v>0</v>
      </c>
      <c r="Y111" s="181">
        <f t="shared" si="6"/>
        <v>0</v>
      </c>
      <c r="Z111" s="93">
        <f t="shared" si="7"/>
        <v>0</v>
      </c>
      <c r="AA111" s="8">
        <f>'Раздел 3 таблица 1'!AA111+'Раздел 3 таблица 2'!AA111</f>
        <v>0</v>
      </c>
      <c r="AB111" s="124" t="s">
        <v>290</v>
      </c>
      <c r="AC111" s="8">
        <f>'Раздел 3 таблица 1'!AC111+'Раздел 3 таблица 2'!AC111</f>
        <v>0</v>
      </c>
    </row>
    <row r="112" spans="1:29" x14ac:dyDescent="0.25">
      <c r="A112" s="80" t="s">
        <v>306</v>
      </c>
      <c r="B112" s="497" t="s">
        <v>267</v>
      </c>
      <c r="C112" s="261">
        <f>SUM('Раздел 3 таблица 1'!C112+'Раздел 3 таблица 2'!C112)</f>
        <v>0</v>
      </c>
      <c r="D112" s="261">
        <f>SUM('Раздел 3 таблица 1'!D112+'Раздел 3 таблица 2'!D112)</f>
        <v>0</v>
      </c>
      <c r="E112" s="261">
        <f>SUM('Раздел 3 таблица 1'!E112+'Раздел 3 таблица 2'!E112)</f>
        <v>0</v>
      </c>
      <c r="F112" s="261">
        <f>SUM('Раздел 3 таблица 1'!F112+'Раздел 3 таблица 2'!F112)</f>
        <v>0</v>
      </c>
      <c r="G112" s="261">
        <f>SUM('Раздел 3 таблица 1'!G112+'Раздел 3 таблица 2'!G112)</f>
        <v>0</v>
      </c>
      <c r="H112" s="261">
        <f>SUM('Раздел 3 таблица 1'!H112+'Раздел 3 таблица 2'!H112)</f>
        <v>0</v>
      </c>
      <c r="I112" s="261">
        <f>SUM('Раздел 3 таблица 1'!I112+'Раздел 3 таблица 2'!I112)</f>
        <v>0</v>
      </c>
      <c r="J112" s="261">
        <f>SUM('Раздел 3 таблица 1'!J112+'Раздел 3 таблица 2'!J112)</f>
        <v>0</v>
      </c>
      <c r="K112" s="174">
        <f t="shared" si="4"/>
        <v>0</v>
      </c>
      <c r="L112" s="261">
        <f>'Раздел 3 таблица 1'!L112+'Раздел 3 таблица 2'!L112</f>
        <v>0</v>
      </c>
      <c r="M112" s="261">
        <f>'Раздел 3 таблица 1'!M112+'Раздел 3 таблица 2'!M112</f>
        <v>0</v>
      </c>
      <c r="N112" s="263">
        <f>'Раздел 3 таблица 1'!N112+'Раздел 3 таблица 2'!N112</f>
        <v>0</v>
      </c>
      <c r="O112" s="261">
        <f>'Раздел 3 таблица 1'!O112+'Раздел 3 таблица 2'!O112</f>
        <v>0</v>
      </c>
      <c r="P112" s="263">
        <f>'Раздел 3 таблица 1'!P112+'Раздел 3 таблица 2'!P112</f>
        <v>0</v>
      </c>
      <c r="Q112" s="261">
        <f>'Раздел 3 таблица 1'!Q112+'Раздел 3 таблица 2'!Q112</f>
        <v>0</v>
      </c>
      <c r="R112" s="263">
        <f>'Раздел 3 таблица 1'!R112+'Раздел 3 таблица 2'!R112</f>
        <v>0</v>
      </c>
      <c r="S112" s="261">
        <f>'Раздел 3 таблица 1'!S112+'Раздел 3 таблица 2'!S112</f>
        <v>0</v>
      </c>
      <c r="T112" s="263">
        <f>'Раздел 3 таблица 1'!T112+'Раздел 3 таблица 2'!T112</f>
        <v>0</v>
      </c>
      <c r="U112" s="261">
        <f>'Раздел 3 таблица 1'!U112+'Раздел 3 таблица 2'!U112</f>
        <v>0</v>
      </c>
      <c r="V112" s="261">
        <f>'Раздел 3 таблица 1'!V112+'Раздел 3 таблица 2'!V112</f>
        <v>0</v>
      </c>
      <c r="W112" s="263">
        <f>'Раздел 3 таблица 1'!W112+'Раздел 3 таблица 2'!W112</f>
        <v>0</v>
      </c>
      <c r="X112" s="181">
        <f t="shared" si="5"/>
        <v>0</v>
      </c>
      <c r="Y112" s="181">
        <f t="shared" si="6"/>
        <v>0</v>
      </c>
      <c r="Z112" s="93">
        <f t="shared" si="7"/>
        <v>0</v>
      </c>
      <c r="AA112" s="8">
        <f>'Раздел 3 таблица 1'!AA112+'Раздел 3 таблица 2'!AA112</f>
        <v>0</v>
      </c>
      <c r="AB112" s="124" t="s">
        <v>290</v>
      </c>
      <c r="AC112" s="8">
        <f>'Раздел 3 таблица 1'!AC112+'Раздел 3 таблица 2'!AC112</f>
        <v>0</v>
      </c>
    </row>
    <row r="113" spans="1:29" x14ac:dyDescent="0.25">
      <c r="A113" s="80" t="s">
        <v>117</v>
      </c>
      <c r="B113" s="497" t="s">
        <v>268</v>
      </c>
      <c r="C113" s="261">
        <f>SUM('Раздел 3 таблица 1'!C113+'Раздел 3 таблица 2'!C113)</f>
        <v>0</v>
      </c>
      <c r="D113" s="261">
        <f>SUM('Раздел 3 таблица 1'!D113+'Раздел 3 таблица 2'!D113)</f>
        <v>0</v>
      </c>
      <c r="E113" s="261">
        <f>SUM('Раздел 3 таблица 1'!E113+'Раздел 3 таблица 2'!E113)</f>
        <v>0</v>
      </c>
      <c r="F113" s="261">
        <f>SUM('Раздел 3 таблица 1'!F113+'Раздел 3 таблица 2'!F113)</f>
        <v>0</v>
      </c>
      <c r="G113" s="261">
        <f>SUM('Раздел 3 таблица 1'!G113+'Раздел 3 таблица 2'!G113)</f>
        <v>0</v>
      </c>
      <c r="H113" s="261">
        <f>SUM('Раздел 3 таблица 1'!H113+'Раздел 3 таблица 2'!H113)</f>
        <v>0</v>
      </c>
      <c r="I113" s="261">
        <f>SUM('Раздел 3 таблица 1'!I113+'Раздел 3 таблица 2'!I113)</f>
        <v>0</v>
      </c>
      <c r="J113" s="261">
        <f>SUM('Раздел 3 таблица 1'!J113+'Раздел 3 таблица 2'!J113)</f>
        <v>0</v>
      </c>
      <c r="K113" s="174">
        <f t="shared" si="4"/>
        <v>0</v>
      </c>
      <c r="L113" s="261">
        <f>'Раздел 3 таблица 1'!L113+'Раздел 3 таблица 2'!L113</f>
        <v>0</v>
      </c>
      <c r="M113" s="261">
        <f>'Раздел 3 таблица 1'!M113+'Раздел 3 таблица 2'!M113</f>
        <v>0</v>
      </c>
      <c r="N113" s="263">
        <f>'Раздел 3 таблица 1'!N113+'Раздел 3 таблица 2'!N113</f>
        <v>0</v>
      </c>
      <c r="O113" s="261">
        <f>'Раздел 3 таблица 1'!O113+'Раздел 3 таблица 2'!O113</f>
        <v>0</v>
      </c>
      <c r="P113" s="263">
        <f>'Раздел 3 таблица 1'!P113+'Раздел 3 таблица 2'!P113</f>
        <v>0</v>
      </c>
      <c r="Q113" s="261">
        <f>'Раздел 3 таблица 1'!Q113+'Раздел 3 таблица 2'!Q113</f>
        <v>0</v>
      </c>
      <c r="R113" s="263">
        <f>'Раздел 3 таблица 1'!R113+'Раздел 3 таблица 2'!R113</f>
        <v>0</v>
      </c>
      <c r="S113" s="261">
        <f>'Раздел 3 таблица 1'!S113+'Раздел 3 таблица 2'!S113</f>
        <v>0</v>
      </c>
      <c r="T113" s="263">
        <f>'Раздел 3 таблица 1'!T113+'Раздел 3 таблица 2'!T113</f>
        <v>0</v>
      </c>
      <c r="U113" s="261">
        <f>'Раздел 3 таблица 1'!U113+'Раздел 3 таблица 2'!U113</f>
        <v>0</v>
      </c>
      <c r="V113" s="261">
        <f>'Раздел 3 таблица 1'!V113+'Раздел 3 таблица 2'!V113</f>
        <v>0</v>
      </c>
      <c r="W113" s="263">
        <f>'Раздел 3 таблица 1'!W113+'Раздел 3 таблица 2'!W113</f>
        <v>0</v>
      </c>
      <c r="X113" s="181">
        <f t="shared" si="5"/>
        <v>0</v>
      </c>
      <c r="Y113" s="181">
        <f t="shared" si="6"/>
        <v>0</v>
      </c>
      <c r="Z113" s="93">
        <f t="shared" si="7"/>
        <v>0</v>
      </c>
      <c r="AA113" s="8">
        <f>'Раздел 3 таблица 1'!AA113+'Раздел 3 таблица 2'!AA113</f>
        <v>0</v>
      </c>
      <c r="AB113" s="124" t="s">
        <v>290</v>
      </c>
      <c r="AC113" s="8">
        <f>'Раздел 3 таблица 1'!AC113+'Раздел 3 таблица 2'!AC113</f>
        <v>0</v>
      </c>
    </row>
    <row r="114" spans="1:29" x14ac:dyDescent="0.25">
      <c r="A114" s="80" t="s">
        <v>118</v>
      </c>
      <c r="B114" s="497" t="s">
        <v>269</v>
      </c>
      <c r="C114" s="261">
        <f>SUM('Раздел 3 таблица 1'!C114+'Раздел 3 таблица 2'!C114)</f>
        <v>0</v>
      </c>
      <c r="D114" s="261">
        <f>SUM('Раздел 3 таблица 1'!D114+'Раздел 3 таблица 2'!D114)</f>
        <v>0</v>
      </c>
      <c r="E114" s="261">
        <f>SUM('Раздел 3 таблица 1'!E114+'Раздел 3 таблица 2'!E114)</f>
        <v>0</v>
      </c>
      <c r="F114" s="261">
        <f>SUM('Раздел 3 таблица 1'!F114+'Раздел 3 таблица 2'!F114)</f>
        <v>0</v>
      </c>
      <c r="G114" s="261">
        <f>SUM('Раздел 3 таблица 1'!G114+'Раздел 3 таблица 2'!G114)</f>
        <v>0</v>
      </c>
      <c r="H114" s="261">
        <f>SUM('Раздел 3 таблица 1'!H114+'Раздел 3 таблица 2'!H114)</f>
        <v>0</v>
      </c>
      <c r="I114" s="261">
        <f>SUM('Раздел 3 таблица 1'!I114+'Раздел 3 таблица 2'!I114)</f>
        <v>0</v>
      </c>
      <c r="J114" s="261">
        <f>SUM('Раздел 3 таблица 1'!J114+'Раздел 3 таблица 2'!J114)</f>
        <v>0</v>
      </c>
      <c r="K114" s="174">
        <f t="shared" si="4"/>
        <v>0</v>
      </c>
      <c r="L114" s="261">
        <f>'Раздел 3 таблица 1'!L114+'Раздел 3 таблица 2'!L114</f>
        <v>0</v>
      </c>
      <c r="M114" s="261">
        <f>'Раздел 3 таблица 1'!M114+'Раздел 3 таблица 2'!M114</f>
        <v>0</v>
      </c>
      <c r="N114" s="263">
        <f>'Раздел 3 таблица 1'!N114+'Раздел 3 таблица 2'!N114</f>
        <v>0</v>
      </c>
      <c r="O114" s="261">
        <f>'Раздел 3 таблица 1'!O114+'Раздел 3 таблица 2'!O114</f>
        <v>0</v>
      </c>
      <c r="P114" s="263">
        <f>'Раздел 3 таблица 1'!P114+'Раздел 3 таблица 2'!P114</f>
        <v>0</v>
      </c>
      <c r="Q114" s="261">
        <f>'Раздел 3 таблица 1'!Q114+'Раздел 3 таблица 2'!Q114</f>
        <v>0</v>
      </c>
      <c r="R114" s="263">
        <f>'Раздел 3 таблица 1'!R114+'Раздел 3 таблица 2'!R114</f>
        <v>0</v>
      </c>
      <c r="S114" s="261">
        <f>'Раздел 3 таблица 1'!S114+'Раздел 3 таблица 2'!S114</f>
        <v>0</v>
      </c>
      <c r="T114" s="263">
        <f>'Раздел 3 таблица 1'!T114+'Раздел 3 таблица 2'!T114</f>
        <v>0</v>
      </c>
      <c r="U114" s="261">
        <f>'Раздел 3 таблица 1'!U114+'Раздел 3 таблица 2'!U114</f>
        <v>0</v>
      </c>
      <c r="V114" s="261">
        <f>'Раздел 3 таблица 1'!V114+'Раздел 3 таблица 2'!V114</f>
        <v>0</v>
      </c>
      <c r="W114" s="263">
        <f>'Раздел 3 таблица 1'!W114+'Раздел 3 таблица 2'!W114</f>
        <v>0</v>
      </c>
      <c r="X114" s="181">
        <f t="shared" si="5"/>
        <v>0</v>
      </c>
      <c r="Y114" s="181">
        <f t="shared" si="6"/>
        <v>0</v>
      </c>
      <c r="Z114" s="93">
        <f t="shared" si="7"/>
        <v>0</v>
      </c>
      <c r="AA114" s="8">
        <f>'Раздел 3 таблица 1'!AA114+'Раздел 3 таблица 2'!AA114</f>
        <v>0</v>
      </c>
      <c r="AB114" s="124" t="s">
        <v>290</v>
      </c>
      <c r="AC114" s="8">
        <f>'Раздел 3 таблица 1'!AC114+'Раздел 3 таблица 2'!AC114</f>
        <v>0</v>
      </c>
    </row>
    <row r="115" spans="1:29" x14ac:dyDescent="0.25">
      <c r="A115" s="80" t="s">
        <v>119</v>
      </c>
      <c r="B115" s="497" t="s">
        <v>270</v>
      </c>
      <c r="C115" s="261">
        <f>SUM('Раздел 3 таблица 1'!C115+'Раздел 3 таблица 2'!C115)</f>
        <v>0</v>
      </c>
      <c r="D115" s="261">
        <f>SUM('Раздел 3 таблица 1'!D115+'Раздел 3 таблица 2'!D115)</f>
        <v>0</v>
      </c>
      <c r="E115" s="261">
        <f>SUM('Раздел 3 таблица 1'!E115+'Раздел 3 таблица 2'!E115)</f>
        <v>0</v>
      </c>
      <c r="F115" s="261">
        <f>SUM('Раздел 3 таблица 1'!F115+'Раздел 3 таблица 2'!F115)</f>
        <v>0</v>
      </c>
      <c r="G115" s="261">
        <f>SUM('Раздел 3 таблица 1'!G115+'Раздел 3 таблица 2'!G115)</f>
        <v>0</v>
      </c>
      <c r="H115" s="261">
        <f>SUM('Раздел 3 таблица 1'!H115+'Раздел 3 таблица 2'!H115)</f>
        <v>0</v>
      </c>
      <c r="I115" s="261">
        <f>SUM('Раздел 3 таблица 1'!I115+'Раздел 3 таблица 2'!I115)</f>
        <v>0</v>
      </c>
      <c r="J115" s="261">
        <f>SUM('Раздел 3 таблица 1'!J115+'Раздел 3 таблица 2'!J115)</f>
        <v>0</v>
      </c>
      <c r="K115" s="174">
        <f t="shared" si="4"/>
        <v>0</v>
      </c>
      <c r="L115" s="261">
        <f>'Раздел 3 таблица 1'!L115+'Раздел 3 таблица 2'!L115</f>
        <v>0</v>
      </c>
      <c r="M115" s="261">
        <f>'Раздел 3 таблица 1'!M115+'Раздел 3 таблица 2'!M115</f>
        <v>0</v>
      </c>
      <c r="N115" s="263">
        <f>'Раздел 3 таблица 1'!N115+'Раздел 3 таблица 2'!N115</f>
        <v>0</v>
      </c>
      <c r="O115" s="261">
        <f>'Раздел 3 таблица 1'!O115+'Раздел 3 таблица 2'!O115</f>
        <v>0</v>
      </c>
      <c r="P115" s="263">
        <f>'Раздел 3 таблица 1'!P115+'Раздел 3 таблица 2'!P115</f>
        <v>0</v>
      </c>
      <c r="Q115" s="261">
        <f>'Раздел 3 таблица 1'!Q115+'Раздел 3 таблица 2'!Q115</f>
        <v>0</v>
      </c>
      <c r="R115" s="263">
        <f>'Раздел 3 таблица 1'!R115+'Раздел 3 таблица 2'!R115</f>
        <v>0</v>
      </c>
      <c r="S115" s="261">
        <f>'Раздел 3 таблица 1'!S115+'Раздел 3 таблица 2'!S115</f>
        <v>0</v>
      </c>
      <c r="T115" s="263">
        <f>'Раздел 3 таблица 1'!T115+'Раздел 3 таблица 2'!T115</f>
        <v>0</v>
      </c>
      <c r="U115" s="261">
        <f>'Раздел 3 таблица 1'!U115+'Раздел 3 таблица 2'!U115</f>
        <v>0</v>
      </c>
      <c r="V115" s="261">
        <f>'Раздел 3 таблица 1'!V115+'Раздел 3 таблица 2'!V115</f>
        <v>0</v>
      </c>
      <c r="W115" s="263">
        <f>'Раздел 3 таблица 1'!W115+'Раздел 3 таблица 2'!W115</f>
        <v>0</v>
      </c>
      <c r="X115" s="181">
        <f t="shared" si="5"/>
        <v>0</v>
      </c>
      <c r="Y115" s="181">
        <f t="shared" si="6"/>
        <v>0</v>
      </c>
      <c r="Z115" s="93">
        <f t="shared" si="7"/>
        <v>0</v>
      </c>
      <c r="AA115" s="8">
        <f>'Раздел 3 таблица 1'!AA115+'Раздел 3 таблица 2'!AA115</f>
        <v>0</v>
      </c>
      <c r="AB115" s="124" t="s">
        <v>290</v>
      </c>
      <c r="AC115" s="8">
        <f>'Раздел 3 таблица 1'!AC115+'Раздел 3 таблица 2'!AC115</f>
        <v>0</v>
      </c>
    </row>
    <row r="116" spans="1:29" x14ac:dyDescent="0.25">
      <c r="A116" s="80" t="s">
        <v>120</v>
      </c>
      <c r="B116" s="497" t="s">
        <v>271</v>
      </c>
      <c r="C116" s="261">
        <f>SUM('Раздел 3 таблица 1'!C116+'Раздел 3 таблица 2'!C116)</f>
        <v>0</v>
      </c>
      <c r="D116" s="261">
        <f>SUM('Раздел 3 таблица 1'!D116+'Раздел 3 таблица 2'!D116)</f>
        <v>0</v>
      </c>
      <c r="E116" s="261">
        <f>SUM('Раздел 3 таблица 1'!E116+'Раздел 3 таблица 2'!E116)</f>
        <v>0</v>
      </c>
      <c r="F116" s="261">
        <f>SUM('Раздел 3 таблица 1'!F116+'Раздел 3 таблица 2'!F116)</f>
        <v>0</v>
      </c>
      <c r="G116" s="261">
        <f>SUM('Раздел 3 таблица 1'!G116+'Раздел 3 таблица 2'!G116)</f>
        <v>0</v>
      </c>
      <c r="H116" s="261">
        <f>SUM('Раздел 3 таблица 1'!H116+'Раздел 3 таблица 2'!H116)</f>
        <v>0</v>
      </c>
      <c r="I116" s="261">
        <f>SUM('Раздел 3 таблица 1'!I116+'Раздел 3 таблица 2'!I116)</f>
        <v>0</v>
      </c>
      <c r="J116" s="261">
        <f>SUM('Раздел 3 таблица 1'!J116+'Раздел 3 таблица 2'!J116)</f>
        <v>0</v>
      </c>
      <c r="K116" s="174">
        <f t="shared" si="4"/>
        <v>0</v>
      </c>
      <c r="L116" s="261">
        <f>'Раздел 3 таблица 1'!L116+'Раздел 3 таблица 2'!L116</f>
        <v>0</v>
      </c>
      <c r="M116" s="261">
        <f>'Раздел 3 таблица 1'!M116+'Раздел 3 таблица 2'!M116</f>
        <v>0</v>
      </c>
      <c r="N116" s="263">
        <f>'Раздел 3 таблица 1'!N116+'Раздел 3 таблица 2'!N116</f>
        <v>0</v>
      </c>
      <c r="O116" s="261">
        <f>'Раздел 3 таблица 1'!O116+'Раздел 3 таблица 2'!O116</f>
        <v>0</v>
      </c>
      <c r="P116" s="263">
        <f>'Раздел 3 таблица 1'!P116+'Раздел 3 таблица 2'!P116</f>
        <v>0</v>
      </c>
      <c r="Q116" s="261">
        <f>'Раздел 3 таблица 1'!Q116+'Раздел 3 таблица 2'!Q116</f>
        <v>0</v>
      </c>
      <c r="R116" s="263">
        <f>'Раздел 3 таблица 1'!R116+'Раздел 3 таблица 2'!R116</f>
        <v>0</v>
      </c>
      <c r="S116" s="261">
        <f>'Раздел 3 таблица 1'!S116+'Раздел 3 таблица 2'!S116</f>
        <v>0</v>
      </c>
      <c r="T116" s="263">
        <f>'Раздел 3 таблица 1'!T116+'Раздел 3 таблица 2'!T116</f>
        <v>0</v>
      </c>
      <c r="U116" s="261">
        <f>'Раздел 3 таблица 1'!U116+'Раздел 3 таблица 2'!U116</f>
        <v>0</v>
      </c>
      <c r="V116" s="261">
        <f>'Раздел 3 таблица 1'!V116+'Раздел 3 таблица 2'!V116</f>
        <v>0</v>
      </c>
      <c r="W116" s="263">
        <f>'Раздел 3 таблица 1'!W116+'Раздел 3 таблица 2'!W116</f>
        <v>0</v>
      </c>
      <c r="X116" s="181">
        <f t="shared" si="5"/>
        <v>0</v>
      </c>
      <c r="Y116" s="181">
        <f t="shared" si="6"/>
        <v>0</v>
      </c>
      <c r="Z116" s="93">
        <f t="shared" si="7"/>
        <v>0</v>
      </c>
      <c r="AA116" s="8">
        <f>'Раздел 3 таблица 1'!AA116+'Раздел 3 таблица 2'!AA116</f>
        <v>0</v>
      </c>
      <c r="AB116" s="124" t="s">
        <v>290</v>
      </c>
      <c r="AC116" s="8">
        <f>'Раздел 3 таблица 1'!AC116+'Раздел 3 таблица 2'!AC116</f>
        <v>0</v>
      </c>
    </row>
    <row r="117" spans="1:29" x14ac:dyDescent="0.25">
      <c r="A117" s="80" t="s">
        <v>121</v>
      </c>
      <c r="B117" s="497" t="s">
        <v>272</v>
      </c>
      <c r="C117" s="261">
        <f>SUM('Раздел 3 таблица 1'!C117+'Раздел 3 таблица 2'!C117)</f>
        <v>0</v>
      </c>
      <c r="D117" s="261">
        <f>SUM('Раздел 3 таблица 1'!D117+'Раздел 3 таблица 2'!D117)</f>
        <v>0</v>
      </c>
      <c r="E117" s="261">
        <f>SUM('Раздел 3 таблица 1'!E117+'Раздел 3 таблица 2'!E117)</f>
        <v>0</v>
      </c>
      <c r="F117" s="261">
        <f>SUM('Раздел 3 таблица 1'!F117+'Раздел 3 таблица 2'!F117)</f>
        <v>0</v>
      </c>
      <c r="G117" s="261">
        <f>SUM('Раздел 3 таблица 1'!G117+'Раздел 3 таблица 2'!G117)</f>
        <v>0</v>
      </c>
      <c r="H117" s="261">
        <f>SUM('Раздел 3 таблица 1'!H117+'Раздел 3 таблица 2'!H117)</f>
        <v>0</v>
      </c>
      <c r="I117" s="261">
        <f>SUM('Раздел 3 таблица 1'!I117+'Раздел 3 таблица 2'!I117)</f>
        <v>0</v>
      </c>
      <c r="J117" s="261">
        <f>SUM('Раздел 3 таблица 1'!J117+'Раздел 3 таблица 2'!J117)</f>
        <v>0</v>
      </c>
      <c r="K117" s="174">
        <f t="shared" si="4"/>
        <v>0</v>
      </c>
      <c r="L117" s="261">
        <f>'Раздел 3 таблица 1'!L117+'Раздел 3 таблица 2'!L117</f>
        <v>0</v>
      </c>
      <c r="M117" s="261">
        <f>'Раздел 3 таблица 1'!M117+'Раздел 3 таблица 2'!M117</f>
        <v>0</v>
      </c>
      <c r="N117" s="263">
        <f>'Раздел 3 таблица 1'!N117+'Раздел 3 таблица 2'!N117</f>
        <v>0</v>
      </c>
      <c r="O117" s="261">
        <f>'Раздел 3 таблица 1'!O117+'Раздел 3 таблица 2'!O117</f>
        <v>0</v>
      </c>
      <c r="P117" s="263">
        <f>'Раздел 3 таблица 1'!P117+'Раздел 3 таблица 2'!P117</f>
        <v>0</v>
      </c>
      <c r="Q117" s="261">
        <f>'Раздел 3 таблица 1'!Q117+'Раздел 3 таблица 2'!Q117</f>
        <v>0</v>
      </c>
      <c r="R117" s="263">
        <f>'Раздел 3 таблица 1'!R117+'Раздел 3 таблица 2'!R117</f>
        <v>0</v>
      </c>
      <c r="S117" s="261">
        <f>'Раздел 3 таблица 1'!S117+'Раздел 3 таблица 2'!S117</f>
        <v>0</v>
      </c>
      <c r="T117" s="263">
        <f>'Раздел 3 таблица 1'!T117+'Раздел 3 таблица 2'!T117</f>
        <v>0</v>
      </c>
      <c r="U117" s="261">
        <f>'Раздел 3 таблица 1'!U117+'Раздел 3 таблица 2'!U117</f>
        <v>0</v>
      </c>
      <c r="V117" s="261">
        <f>'Раздел 3 таблица 1'!V117+'Раздел 3 таблица 2'!V117</f>
        <v>0</v>
      </c>
      <c r="W117" s="263">
        <f>'Раздел 3 таблица 1'!W117+'Раздел 3 таблица 2'!W117</f>
        <v>0</v>
      </c>
      <c r="X117" s="181">
        <f t="shared" si="5"/>
        <v>0</v>
      </c>
      <c r="Y117" s="181">
        <f t="shared" si="6"/>
        <v>0</v>
      </c>
      <c r="Z117" s="93">
        <f t="shared" si="7"/>
        <v>0</v>
      </c>
      <c r="AA117" s="8">
        <f>'Раздел 3 таблица 1'!AA117+'Раздел 3 таблица 2'!AA117</f>
        <v>0</v>
      </c>
      <c r="AB117" s="124" t="s">
        <v>290</v>
      </c>
      <c r="AC117" s="8">
        <f>'Раздел 3 таблица 1'!AC117+'Раздел 3 таблица 2'!AC117</f>
        <v>0</v>
      </c>
    </row>
    <row r="118" spans="1:29" x14ac:dyDescent="0.25">
      <c r="A118" s="80" t="s">
        <v>122</v>
      </c>
      <c r="B118" s="497" t="s">
        <v>273</v>
      </c>
      <c r="C118" s="261">
        <f>SUM('Раздел 3 таблица 1'!C118+'Раздел 3 таблица 2'!C118)</f>
        <v>0</v>
      </c>
      <c r="D118" s="261">
        <f>SUM('Раздел 3 таблица 1'!D118+'Раздел 3 таблица 2'!D118)</f>
        <v>0</v>
      </c>
      <c r="E118" s="261">
        <f>SUM('Раздел 3 таблица 1'!E118+'Раздел 3 таблица 2'!E118)</f>
        <v>0</v>
      </c>
      <c r="F118" s="261">
        <f>SUM('Раздел 3 таблица 1'!F118+'Раздел 3 таблица 2'!F118)</f>
        <v>0</v>
      </c>
      <c r="G118" s="261">
        <f>SUM('Раздел 3 таблица 1'!G118+'Раздел 3 таблица 2'!G118)</f>
        <v>0</v>
      </c>
      <c r="H118" s="261">
        <f>SUM('Раздел 3 таблица 1'!H118+'Раздел 3 таблица 2'!H118)</f>
        <v>0</v>
      </c>
      <c r="I118" s="261">
        <f>SUM('Раздел 3 таблица 1'!I118+'Раздел 3 таблица 2'!I118)</f>
        <v>0</v>
      </c>
      <c r="J118" s="261">
        <f>SUM('Раздел 3 таблица 1'!J118+'Раздел 3 таблица 2'!J118)</f>
        <v>0</v>
      </c>
      <c r="K118" s="174">
        <f t="shared" si="4"/>
        <v>0</v>
      </c>
      <c r="L118" s="261">
        <f>'Раздел 3 таблица 1'!L118+'Раздел 3 таблица 2'!L118</f>
        <v>0</v>
      </c>
      <c r="M118" s="261">
        <f>'Раздел 3 таблица 1'!M118+'Раздел 3 таблица 2'!M118</f>
        <v>0</v>
      </c>
      <c r="N118" s="263">
        <f>'Раздел 3 таблица 1'!N118+'Раздел 3 таблица 2'!N118</f>
        <v>0</v>
      </c>
      <c r="O118" s="261">
        <f>'Раздел 3 таблица 1'!O118+'Раздел 3 таблица 2'!O118</f>
        <v>0</v>
      </c>
      <c r="P118" s="263">
        <f>'Раздел 3 таблица 1'!P118+'Раздел 3 таблица 2'!P118</f>
        <v>0</v>
      </c>
      <c r="Q118" s="261">
        <f>'Раздел 3 таблица 1'!Q118+'Раздел 3 таблица 2'!Q118</f>
        <v>0</v>
      </c>
      <c r="R118" s="263">
        <f>'Раздел 3 таблица 1'!R118+'Раздел 3 таблица 2'!R118</f>
        <v>0</v>
      </c>
      <c r="S118" s="261">
        <f>'Раздел 3 таблица 1'!S118+'Раздел 3 таблица 2'!S118</f>
        <v>0</v>
      </c>
      <c r="T118" s="263">
        <f>'Раздел 3 таблица 1'!T118+'Раздел 3 таблица 2'!T118</f>
        <v>0</v>
      </c>
      <c r="U118" s="261">
        <f>'Раздел 3 таблица 1'!U118+'Раздел 3 таблица 2'!U118</f>
        <v>0</v>
      </c>
      <c r="V118" s="261">
        <f>'Раздел 3 таблица 1'!V118+'Раздел 3 таблица 2'!V118</f>
        <v>0</v>
      </c>
      <c r="W118" s="263">
        <f>'Раздел 3 таблица 1'!W118+'Раздел 3 таблица 2'!W118</f>
        <v>0</v>
      </c>
      <c r="X118" s="181">
        <f t="shared" si="5"/>
        <v>0</v>
      </c>
      <c r="Y118" s="181">
        <f t="shared" si="6"/>
        <v>0</v>
      </c>
      <c r="Z118" s="93">
        <f t="shared" si="7"/>
        <v>0</v>
      </c>
      <c r="AA118" s="8">
        <f>'Раздел 3 таблица 1'!AA118+'Раздел 3 таблица 2'!AA118</f>
        <v>0</v>
      </c>
      <c r="AB118" s="124" t="s">
        <v>290</v>
      </c>
      <c r="AC118" s="8">
        <f>'Раздел 3 таблица 1'!AC118+'Раздел 3 таблица 2'!AC118</f>
        <v>0</v>
      </c>
    </row>
    <row r="119" spans="1:29" x14ac:dyDescent="0.25">
      <c r="A119" s="80" t="s">
        <v>362</v>
      </c>
      <c r="B119" s="497" t="s">
        <v>274</v>
      </c>
      <c r="C119" s="261">
        <f>SUM('Раздел 3 таблица 1'!C119+'Раздел 3 таблица 2'!C119)</f>
        <v>0</v>
      </c>
      <c r="D119" s="261">
        <f>SUM('Раздел 3 таблица 1'!D119+'Раздел 3 таблица 2'!D119)</f>
        <v>0</v>
      </c>
      <c r="E119" s="261">
        <f>SUM('Раздел 3 таблица 1'!E119+'Раздел 3 таблица 2'!E119)</f>
        <v>0</v>
      </c>
      <c r="F119" s="261">
        <f>SUM('Раздел 3 таблица 1'!F119+'Раздел 3 таблица 2'!F119)</f>
        <v>0</v>
      </c>
      <c r="G119" s="261">
        <f>SUM('Раздел 3 таблица 1'!G119+'Раздел 3 таблица 2'!G119)</f>
        <v>0</v>
      </c>
      <c r="H119" s="261">
        <f>SUM('Раздел 3 таблица 1'!H119+'Раздел 3 таблица 2'!H119)</f>
        <v>0</v>
      </c>
      <c r="I119" s="261">
        <f>SUM('Раздел 3 таблица 1'!I119+'Раздел 3 таблица 2'!I119)</f>
        <v>0</v>
      </c>
      <c r="J119" s="261">
        <f>SUM('Раздел 3 таблица 1'!J119+'Раздел 3 таблица 2'!J119)</f>
        <v>0</v>
      </c>
      <c r="K119" s="174">
        <f t="shared" si="4"/>
        <v>0</v>
      </c>
      <c r="L119" s="261">
        <f>'Раздел 3 таблица 1'!L119+'Раздел 3 таблица 2'!L119</f>
        <v>0</v>
      </c>
      <c r="M119" s="261">
        <f>'Раздел 3 таблица 1'!M119+'Раздел 3 таблица 2'!M119</f>
        <v>0</v>
      </c>
      <c r="N119" s="263">
        <f>'Раздел 3 таблица 1'!N119+'Раздел 3 таблица 2'!N119</f>
        <v>0</v>
      </c>
      <c r="O119" s="261">
        <f>'Раздел 3 таблица 1'!O119+'Раздел 3 таблица 2'!O119</f>
        <v>0</v>
      </c>
      <c r="P119" s="263">
        <f>'Раздел 3 таблица 1'!P119+'Раздел 3 таблица 2'!P119</f>
        <v>0</v>
      </c>
      <c r="Q119" s="261">
        <f>'Раздел 3 таблица 1'!Q119+'Раздел 3 таблица 2'!Q119</f>
        <v>0</v>
      </c>
      <c r="R119" s="263">
        <f>'Раздел 3 таблица 1'!R119+'Раздел 3 таблица 2'!R119</f>
        <v>0</v>
      </c>
      <c r="S119" s="261">
        <f>'Раздел 3 таблица 1'!S119+'Раздел 3 таблица 2'!S119</f>
        <v>0</v>
      </c>
      <c r="T119" s="263">
        <f>'Раздел 3 таблица 1'!T119+'Раздел 3 таблица 2'!T119</f>
        <v>0</v>
      </c>
      <c r="U119" s="261">
        <f>'Раздел 3 таблица 1'!U119+'Раздел 3 таблица 2'!U119</f>
        <v>0</v>
      </c>
      <c r="V119" s="261">
        <f>'Раздел 3 таблица 1'!V119+'Раздел 3 таблица 2'!V119</f>
        <v>0</v>
      </c>
      <c r="W119" s="263">
        <f>'Раздел 3 таблица 1'!W119+'Раздел 3 таблица 2'!W119</f>
        <v>0</v>
      </c>
      <c r="X119" s="181">
        <f t="shared" si="5"/>
        <v>0</v>
      </c>
      <c r="Y119" s="181">
        <f t="shared" si="6"/>
        <v>0</v>
      </c>
      <c r="Z119" s="93">
        <f t="shared" si="7"/>
        <v>0</v>
      </c>
      <c r="AA119" s="8">
        <f>'Раздел 3 таблица 1'!AA119+'Раздел 3 таблица 2'!AA119</f>
        <v>0</v>
      </c>
      <c r="AB119" s="124" t="s">
        <v>290</v>
      </c>
      <c r="AC119" s="8">
        <f>'Раздел 3 таблица 1'!AC119+'Раздел 3 таблица 2'!AC119</f>
        <v>0</v>
      </c>
    </row>
    <row r="120" spans="1:29" x14ac:dyDescent="0.25">
      <c r="A120" s="80" t="s">
        <v>363</v>
      </c>
      <c r="B120" s="497" t="s">
        <v>275</v>
      </c>
      <c r="C120" s="261">
        <f>SUM('Раздел 3 таблица 1'!C120+'Раздел 3 таблица 2'!C120)</f>
        <v>0</v>
      </c>
      <c r="D120" s="261">
        <f>SUM('Раздел 3 таблица 1'!D120+'Раздел 3 таблица 2'!D120)</f>
        <v>0</v>
      </c>
      <c r="E120" s="261">
        <f>SUM('Раздел 3 таблица 1'!E120+'Раздел 3 таблица 2'!E120)</f>
        <v>0</v>
      </c>
      <c r="F120" s="261">
        <f>SUM('Раздел 3 таблица 1'!F120+'Раздел 3 таблица 2'!F120)</f>
        <v>0</v>
      </c>
      <c r="G120" s="261">
        <f>SUM('Раздел 3 таблица 1'!G120+'Раздел 3 таблица 2'!G120)</f>
        <v>0</v>
      </c>
      <c r="H120" s="261">
        <f>SUM('Раздел 3 таблица 1'!H120+'Раздел 3 таблица 2'!H120)</f>
        <v>0</v>
      </c>
      <c r="I120" s="261">
        <f>SUM('Раздел 3 таблица 1'!I120+'Раздел 3 таблица 2'!I120)</f>
        <v>0</v>
      </c>
      <c r="J120" s="261">
        <f>SUM('Раздел 3 таблица 1'!J120+'Раздел 3 таблица 2'!J120)</f>
        <v>0</v>
      </c>
      <c r="K120" s="174">
        <f t="shared" si="4"/>
        <v>0</v>
      </c>
      <c r="L120" s="261">
        <f>'Раздел 3 таблица 1'!L120+'Раздел 3 таблица 2'!L120</f>
        <v>0</v>
      </c>
      <c r="M120" s="261">
        <f>'Раздел 3 таблица 1'!M120+'Раздел 3 таблица 2'!M120</f>
        <v>0</v>
      </c>
      <c r="N120" s="263">
        <f>'Раздел 3 таблица 1'!N120+'Раздел 3 таблица 2'!N120</f>
        <v>0</v>
      </c>
      <c r="O120" s="261">
        <f>'Раздел 3 таблица 1'!O120+'Раздел 3 таблица 2'!O120</f>
        <v>0</v>
      </c>
      <c r="P120" s="263">
        <f>'Раздел 3 таблица 1'!P120+'Раздел 3 таблица 2'!P120</f>
        <v>0</v>
      </c>
      <c r="Q120" s="261">
        <f>'Раздел 3 таблица 1'!Q120+'Раздел 3 таблица 2'!Q120</f>
        <v>0</v>
      </c>
      <c r="R120" s="263">
        <f>'Раздел 3 таблица 1'!R120+'Раздел 3 таблица 2'!R120</f>
        <v>0</v>
      </c>
      <c r="S120" s="261">
        <f>'Раздел 3 таблица 1'!S120+'Раздел 3 таблица 2'!S120</f>
        <v>0</v>
      </c>
      <c r="T120" s="263">
        <f>'Раздел 3 таблица 1'!T120+'Раздел 3 таблица 2'!T120</f>
        <v>0</v>
      </c>
      <c r="U120" s="261">
        <f>'Раздел 3 таблица 1'!U120+'Раздел 3 таблица 2'!U120</f>
        <v>0</v>
      </c>
      <c r="V120" s="261">
        <f>'Раздел 3 таблица 1'!V120+'Раздел 3 таблица 2'!V120</f>
        <v>0</v>
      </c>
      <c r="W120" s="263">
        <f>'Раздел 3 таблица 1'!W120+'Раздел 3 таблица 2'!W120</f>
        <v>0</v>
      </c>
      <c r="X120" s="181">
        <f t="shared" si="5"/>
        <v>0</v>
      </c>
      <c r="Y120" s="181">
        <f t="shared" si="6"/>
        <v>0</v>
      </c>
      <c r="Z120" s="93">
        <f t="shared" si="7"/>
        <v>0</v>
      </c>
      <c r="AA120" s="8">
        <f>'Раздел 3 таблица 1'!AA120+'Раздел 3 таблица 2'!AA120</f>
        <v>0</v>
      </c>
      <c r="AB120" s="124" t="s">
        <v>290</v>
      </c>
      <c r="AC120" s="8">
        <f>'Раздел 3 таблица 1'!AC120+'Раздел 3 таблица 2'!AC120</f>
        <v>0</v>
      </c>
    </row>
    <row r="121" spans="1:29" x14ac:dyDescent="0.25">
      <c r="A121" s="80" t="s">
        <v>123</v>
      </c>
      <c r="B121" s="497" t="s">
        <v>276</v>
      </c>
      <c r="C121" s="261">
        <f>SUM('Раздел 3 таблица 1'!C121+'Раздел 3 таблица 2'!C121)</f>
        <v>0</v>
      </c>
      <c r="D121" s="261">
        <f>SUM('Раздел 3 таблица 1'!D121+'Раздел 3 таблица 2'!D121)</f>
        <v>0</v>
      </c>
      <c r="E121" s="261">
        <f>SUM('Раздел 3 таблица 1'!E121+'Раздел 3 таблица 2'!E121)</f>
        <v>0</v>
      </c>
      <c r="F121" s="261">
        <f>SUM('Раздел 3 таблица 1'!F121+'Раздел 3 таблица 2'!F121)</f>
        <v>0</v>
      </c>
      <c r="G121" s="261">
        <f>SUM('Раздел 3 таблица 1'!G121+'Раздел 3 таблица 2'!G121)</f>
        <v>0</v>
      </c>
      <c r="H121" s="261">
        <f>SUM('Раздел 3 таблица 1'!H121+'Раздел 3 таблица 2'!H121)</f>
        <v>0</v>
      </c>
      <c r="I121" s="261">
        <f>SUM('Раздел 3 таблица 1'!I121+'Раздел 3 таблица 2'!I121)</f>
        <v>0</v>
      </c>
      <c r="J121" s="261">
        <f>SUM('Раздел 3 таблица 1'!J121+'Раздел 3 таблица 2'!J121)</f>
        <v>0</v>
      </c>
      <c r="K121" s="174">
        <f t="shared" si="4"/>
        <v>0</v>
      </c>
      <c r="L121" s="261">
        <f>'Раздел 3 таблица 1'!L121+'Раздел 3 таблица 2'!L121</f>
        <v>0</v>
      </c>
      <c r="M121" s="261">
        <f>'Раздел 3 таблица 1'!M121+'Раздел 3 таблица 2'!M121</f>
        <v>0</v>
      </c>
      <c r="N121" s="263">
        <f>'Раздел 3 таблица 1'!N121+'Раздел 3 таблица 2'!N121</f>
        <v>0</v>
      </c>
      <c r="O121" s="261">
        <f>'Раздел 3 таблица 1'!O121+'Раздел 3 таблица 2'!O121</f>
        <v>0</v>
      </c>
      <c r="P121" s="263">
        <f>'Раздел 3 таблица 1'!P121+'Раздел 3 таблица 2'!P121</f>
        <v>0</v>
      </c>
      <c r="Q121" s="261">
        <f>'Раздел 3 таблица 1'!Q121+'Раздел 3 таблица 2'!Q121</f>
        <v>0</v>
      </c>
      <c r="R121" s="263">
        <f>'Раздел 3 таблица 1'!R121+'Раздел 3 таблица 2'!R121</f>
        <v>0</v>
      </c>
      <c r="S121" s="261">
        <f>'Раздел 3 таблица 1'!S121+'Раздел 3 таблица 2'!S121</f>
        <v>0</v>
      </c>
      <c r="T121" s="263">
        <f>'Раздел 3 таблица 1'!T121+'Раздел 3 таблица 2'!T121</f>
        <v>0</v>
      </c>
      <c r="U121" s="261">
        <f>'Раздел 3 таблица 1'!U121+'Раздел 3 таблица 2'!U121</f>
        <v>0</v>
      </c>
      <c r="V121" s="261">
        <f>'Раздел 3 таблица 1'!V121+'Раздел 3 таблица 2'!V121</f>
        <v>0</v>
      </c>
      <c r="W121" s="263">
        <f>'Раздел 3 таблица 1'!W121+'Раздел 3 таблица 2'!W121</f>
        <v>0</v>
      </c>
      <c r="X121" s="181">
        <f t="shared" si="5"/>
        <v>0</v>
      </c>
      <c r="Y121" s="181">
        <f t="shared" si="6"/>
        <v>0</v>
      </c>
      <c r="Z121" s="93">
        <f t="shared" si="7"/>
        <v>0</v>
      </c>
      <c r="AA121" s="8">
        <f>'Раздел 3 таблица 1'!AA121+'Раздел 3 таблица 2'!AA121</f>
        <v>0</v>
      </c>
      <c r="AB121" s="124" t="s">
        <v>290</v>
      </c>
      <c r="AC121" s="8">
        <f>'Раздел 3 таблица 1'!AC121+'Раздел 3 таблица 2'!AC121</f>
        <v>0</v>
      </c>
    </row>
    <row r="122" spans="1:29" x14ac:dyDescent="0.25">
      <c r="A122" s="80" t="s">
        <v>364</v>
      </c>
      <c r="B122" s="497" t="s">
        <v>277</v>
      </c>
      <c r="C122" s="261">
        <f>SUM('Раздел 3 таблица 1'!C122+'Раздел 3 таблица 2'!C122)</f>
        <v>0</v>
      </c>
      <c r="D122" s="261">
        <f>SUM('Раздел 3 таблица 1'!D122+'Раздел 3 таблица 2'!D122)</f>
        <v>0</v>
      </c>
      <c r="E122" s="261">
        <f>SUM('Раздел 3 таблица 1'!E122+'Раздел 3 таблица 2'!E122)</f>
        <v>0</v>
      </c>
      <c r="F122" s="261">
        <f>SUM('Раздел 3 таблица 1'!F122+'Раздел 3 таблица 2'!F122)</f>
        <v>0</v>
      </c>
      <c r="G122" s="261">
        <f>SUM('Раздел 3 таблица 1'!G122+'Раздел 3 таблица 2'!G122)</f>
        <v>0</v>
      </c>
      <c r="H122" s="261">
        <f>SUM('Раздел 3 таблица 1'!H122+'Раздел 3 таблица 2'!H122)</f>
        <v>0</v>
      </c>
      <c r="I122" s="261">
        <f>SUM('Раздел 3 таблица 1'!I122+'Раздел 3 таблица 2'!I122)</f>
        <v>0</v>
      </c>
      <c r="J122" s="261">
        <f>SUM('Раздел 3 таблица 1'!J122+'Раздел 3 таблица 2'!J122)</f>
        <v>0</v>
      </c>
      <c r="K122" s="174">
        <f t="shared" si="4"/>
        <v>0</v>
      </c>
      <c r="L122" s="261">
        <f>'Раздел 3 таблица 1'!L122+'Раздел 3 таблица 2'!L122</f>
        <v>0</v>
      </c>
      <c r="M122" s="261">
        <f>'Раздел 3 таблица 1'!M122+'Раздел 3 таблица 2'!M122</f>
        <v>0</v>
      </c>
      <c r="N122" s="263">
        <f>'Раздел 3 таблица 1'!N122+'Раздел 3 таблица 2'!N122</f>
        <v>0</v>
      </c>
      <c r="O122" s="261">
        <f>'Раздел 3 таблица 1'!O122+'Раздел 3 таблица 2'!O122</f>
        <v>0</v>
      </c>
      <c r="P122" s="263">
        <f>'Раздел 3 таблица 1'!P122+'Раздел 3 таблица 2'!P122</f>
        <v>0</v>
      </c>
      <c r="Q122" s="261">
        <f>'Раздел 3 таблица 1'!Q122+'Раздел 3 таблица 2'!Q122</f>
        <v>0</v>
      </c>
      <c r="R122" s="263">
        <f>'Раздел 3 таблица 1'!R122+'Раздел 3 таблица 2'!R122</f>
        <v>0</v>
      </c>
      <c r="S122" s="261">
        <f>'Раздел 3 таблица 1'!S122+'Раздел 3 таблица 2'!S122</f>
        <v>0</v>
      </c>
      <c r="T122" s="263">
        <f>'Раздел 3 таблица 1'!T122+'Раздел 3 таблица 2'!T122</f>
        <v>0</v>
      </c>
      <c r="U122" s="261">
        <f>'Раздел 3 таблица 1'!U122+'Раздел 3 таблица 2'!U122</f>
        <v>0</v>
      </c>
      <c r="V122" s="261">
        <f>'Раздел 3 таблица 1'!V122+'Раздел 3 таблица 2'!V122</f>
        <v>0</v>
      </c>
      <c r="W122" s="263">
        <f>'Раздел 3 таблица 1'!W122+'Раздел 3 таблица 2'!W122</f>
        <v>0</v>
      </c>
      <c r="X122" s="181">
        <f t="shared" si="5"/>
        <v>0</v>
      </c>
      <c r="Y122" s="181">
        <f t="shared" si="6"/>
        <v>0</v>
      </c>
      <c r="Z122" s="93">
        <f t="shared" si="7"/>
        <v>0</v>
      </c>
      <c r="AA122" s="8">
        <f>'Раздел 3 таблица 1'!AA122+'Раздел 3 таблица 2'!AA122</f>
        <v>0</v>
      </c>
      <c r="AB122" s="124" t="s">
        <v>290</v>
      </c>
      <c r="AC122" s="8">
        <f>'Раздел 3 таблица 1'!AC122+'Раздел 3 таблица 2'!AC122</f>
        <v>0</v>
      </c>
    </row>
    <row r="123" spans="1:29" x14ac:dyDescent="0.25">
      <c r="A123" s="80" t="s">
        <v>124</v>
      </c>
      <c r="B123" s="497" t="s">
        <v>287</v>
      </c>
      <c r="C123" s="261">
        <f>SUM('Раздел 3 таблица 1'!C123+'Раздел 3 таблица 2'!C123)</f>
        <v>0</v>
      </c>
      <c r="D123" s="261">
        <f>SUM('Раздел 3 таблица 1'!D123+'Раздел 3 таблица 2'!D123)</f>
        <v>0</v>
      </c>
      <c r="E123" s="261">
        <f>SUM('Раздел 3 таблица 1'!E123+'Раздел 3 таблица 2'!E123)</f>
        <v>0</v>
      </c>
      <c r="F123" s="261">
        <f>SUM('Раздел 3 таблица 1'!F123+'Раздел 3 таблица 2'!F123)</f>
        <v>0</v>
      </c>
      <c r="G123" s="261">
        <f>SUM('Раздел 3 таблица 1'!G123+'Раздел 3 таблица 2'!G123)</f>
        <v>0</v>
      </c>
      <c r="H123" s="261">
        <f>SUM('Раздел 3 таблица 1'!H123+'Раздел 3 таблица 2'!H123)</f>
        <v>0</v>
      </c>
      <c r="I123" s="261">
        <f>SUM('Раздел 3 таблица 1'!I123+'Раздел 3 таблица 2'!I123)</f>
        <v>0</v>
      </c>
      <c r="J123" s="261">
        <f>SUM('Раздел 3 таблица 1'!J123+'Раздел 3 таблица 2'!J123)</f>
        <v>0</v>
      </c>
      <c r="K123" s="174">
        <f t="shared" si="4"/>
        <v>0</v>
      </c>
      <c r="L123" s="261">
        <f>'Раздел 3 таблица 1'!L123+'Раздел 3 таблица 2'!L123</f>
        <v>0</v>
      </c>
      <c r="M123" s="261">
        <f>'Раздел 3 таблица 1'!M123+'Раздел 3 таблица 2'!M123</f>
        <v>0</v>
      </c>
      <c r="N123" s="263">
        <f>'Раздел 3 таблица 1'!N123+'Раздел 3 таблица 2'!N123</f>
        <v>0</v>
      </c>
      <c r="O123" s="261">
        <f>'Раздел 3 таблица 1'!O123+'Раздел 3 таблица 2'!O123</f>
        <v>0</v>
      </c>
      <c r="P123" s="263">
        <f>'Раздел 3 таблица 1'!P123+'Раздел 3 таблица 2'!P123</f>
        <v>0</v>
      </c>
      <c r="Q123" s="261">
        <f>'Раздел 3 таблица 1'!Q123+'Раздел 3 таблица 2'!Q123</f>
        <v>0</v>
      </c>
      <c r="R123" s="263">
        <f>'Раздел 3 таблица 1'!R123+'Раздел 3 таблица 2'!R123</f>
        <v>0</v>
      </c>
      <c r="S123" s="261">
        <f>'Раздел 3 таблица 1'!S123+'Раздел 3 таблица 2'!S123</f>
        <v>0</v>
      </c>
      <c r="T123" s="263">
        <f>'Раздел 3 таблица 1'!T123+'Раздел 3 таблица 2'!T123</f>
        <v>0</v>
      </c>
      <c r="U123" s="261">
        <f>'Раздел 3 таблица 1'!U123+'Раздел 3 таблица 2'!U123</f>
        <v>0</v>
      </c>
      <c r="V123" s="261">
        <f>'Раздел 3 таблица 1'!V123+'Раздел 3 таблица 2'!V123</f>
        <v>0</v>
      </c>
      <c r="W123" s="263">
        <f>'Раздел 3 таблица 1'!W123+'Раздел 3 таблица 2'!W123</f>
        <v>0</v>
      </c>
      <c r="X123" s="181">
        <f t="shared" si="5"/>
        <v>0</v>
      </c>
      <c r="Y123" s="181">
        <f t="shared" si="6"/>
        <v>0</v>
      </c>
      <c r="Z123" s="93">
        <f t="shared" si="7"/>
        <v>0</v>
      </c>
      <c r="AA123" s="8">
        <f>'Раздел 3 таблица 1'!AA123+'Раздел 3 таблица 2'!AA123</f>
        <v>0</v>
      </c>
      <c r="AB123" s="124" t="s">
        <v>290</v>
      </c>
      <c r="AC123" s="8">
        <f>'Раздел 3 таблица 1'!AC123+'Раздел 3 таблица 2'!AC123</f>
        <v>0</v>
      </c>
    </row>
    <row r="124" spans="1:29" x14ac:dyDescent="0.25">
      <c r="A124" s="80" t="s">
        <v>125</v>
      </c>
      <c r="B124" s="497" t="s">
        <v>288</v>
      </c>
      <c r="C124" s="261">
        <f>SUM('Раздел 3 таблица 1'!C124+'Раздел 3 таблица 2'!C124)</f>
        <v>0</v>
      </c>
      <c r="D124" s="261">
        <f>SUM('Раздел 3 таблица 1'!D124+'Раздел 3 таблица 2'!D124)</f>
        <v>0</v>
      </c>
      <c r="E124" s="261">
        <f>SUM('Раздел 3 таблица 1'!E124+'Раздел 3 таблица 2'!E124)</f>
        <v>0</v>
      </c>
      <c r="F124" s="261">
        <f>SUM('Раздел 3 таблица 1'!F124+'Раздел 3 таблица 2'!F124)</f>
        <v>0</v>
      </c>
      <c r="G124" s="261">
        <f>SUM('Раздел 3 таблица 1'!G124+'Раздел 3 таблица 2'!G124)</f>
        <v>0</v>
      </c>
      <c r="H124" s="261">
        <f>SUM('Раздел 3 таблица 1'!H124+'Раздел 3 таблица 2'!H124)</f>
        <v>0</v>
      </c>
      <c r="I124" s="261">
        <f>SUM('Раздел 3 таблица 1'!I124+'Раздел 3 таблица 2'!I124)</f>
        <v>0</v>
      </c>
      <c r="J124" s="261">
        <f>SUM('Раздел 3 таблица 1'!J124+'Раздел 3 таблица 2'!J124)</f>
        <v>0</v>
      </c>
      <c r="K124" s="174">
        <f t="shared" si="4"/>
        <v>0</v>
      </c>
      <c r="L124" s="261">
        <f>'Раздел 3 таблица 1'!L124+'Раздел 3 таблица 2'!L124</f>
        <v>0</v>
      </c>
      <c r="M124" s="261">
        <f>'Раздел 3 таблица 1'!M124+'Раздел 3 таблица 2'!M124</f>
        <v>0</v>
      </c>
      <c r="N124" s="263">
        <f>'Раздел 3 таблица 1'!N124+'Раздел 3 таблица 2'!N124</f>
        <v>0</v>
      </c>
      <c r="O124" s="261">
        <f>'Раздел 3 таблица 1'!O124+'Раздел 3 таблица 2'!O124</f>
        <v>0</v>
      </c>
      <c r="P124" s="263">
        <f>'Раздел 3 таблица 1'!P124+'Раздел 3 таблица 2'!P124</f>
        <v>0</v>
      </c>
      <c r="Q124" s="261">
        <f>'Раздел 3 таблица 1'!Q124+'Раздел 3 таблица 2'!Q124</f>
        <v>0</v>
      </c>
      <c r="R124" s="263">
        <f>'Раздел 3 таблица 1'!R124+'Раздел 3 таблица 2'!R124</f>
        <v>0</v>
      </c>
      <c r="S124" s="261">
        <f>'Раздел 3 таблица 1'!S124+'Раздел 3 таблица 2'!S124</f>
        <v>0</v>
      </c>
      <c r="T124" s="263">
        <f>'Раздел 3 таблица 1'!T124+'Раздел 3 таблица 2'!T124</f>
        <v>0</v>
      </c>
      <c r="U124" s="261">
        <f>'Раздел 3 таблица 1'!U124+'Раздел 3 таблица 2'!U124</f>
        <v>0</v>
      </c>
      <c r="V124" s="261">
        <f>'Раздел 3 таблица 1'!V124+'Раздел 3 таблица 2'!V124</f>
        <v>0</v>
      </c>
      <c r="W124" s="263">
        <f>'Раздел 3 таблица 1'!W124+'Раздел 3 таблица 2'!W124</f>
        <v>0</v>
      </c>
      <c r="X124" s="181">
        <f t="shared" si="5"/>
        <v>0</v>
      </c>
      <c r="Y124" s="181">
        <f t="shared" si="6"/>
        <v>0</v>
      </c>
      <c r="Z124" s="93">
        <f t="shared" si="7"/>
        <v>0</v>
      </c>
      <c r="AA124" s="8">
        <f>'Раздел 3 таблица 1'!AA124+'Раздел 3 таблица 2'!AA124</f>
        <v>0</v>
      </c>
      <c r="AB124" s="124" t="s">
        <v>290</v>
      </c>
      <c r="AC124" s="8">
        <f>'Раздел 3 таблица 1'!AC124+'Раздел 3 таблица 2'!AC124</f>
        <v>0</v>
      </c>
    </row>
    <row r="125" spans="1:29" x14ac:dyDescent="0.25">
      <c r="A125" s="80" t="s">
        <v>126</v>
      </c>
      <c r="B125" s="497" t="s">
        <v>289</v>
      </c>
      <c r="C125" s="261">
        <f>SUM('Раздел 3 таблица 1'!C125+'Раздел 3 таблица 2'!C125)</f>
        <v>0</v>
      </c>
      <c r="D125" s="261">
        <f>SUM('Раздел 3 таблица 1'!D125+'Раздел 3 таблица 2'!D125)</f>
        <v>0</v>
      </c>
      <c r="E125" s="261">
        <f>SUM('Раздел 3 таблица 1'!E125+'Раздел 3 таблица 2'!E125)</f>
        <v>0</v>
      </c>
      <c r="F125" s="261">
        <f>SUM('Раздел 3 таблица 1'!F125+'Раздел 3 таблица 2'!F125)</f>
        <v>0</v>
      </c>
      <c r="G125" s="261">
        <f>SUM('Раздел 3 таблица 1'!G125+'Раздел 3 таблица 2'!G125)</f>
        <v>0</v>
      </c>
      <c r="H125" s="261">
        <f>SUM('Раздел 3 таблица 1'!H125+'Раздел 3 таблица 2'!H125)</f>
        <v>0</v>
      </c>
      <c r="I125" s="261">
        <f>SUM('Раздел 3 таблица 1'!I125+'Раздел 3 таблица 2'!I125)</f>
        <v>0</v>
      </c>
      <c r="J125" s="261">
        <f>SUM('Раздел 3 таблица 1'!J125+'Раздел 3 таблица 2'!J125)</f>
        <v>0</v>
      </c>
      <c r="K125" s="174">
        <f t="shared" si="4"/>
        <v>0</v>
      </c>
      <c r="L125" s="261">
        <f>'Раздел 3 таблица 1'!L125+'Раздел 3 таблица 2'!L125</f>
        <v>0</v>
      </c>
      <c r="M125" s="261">
        <f>'Раздел 3 таблица 1'!M125+'Раздел 3 таблица 2'!M125</f>
        <v>0</v>
      </c>
      <c r="N125" s="263">
        <f>'Раздел 3 таблица 1'!N125+'Раздел 3 таблица 2'!N125</f>
        <v>0</v>
      </c>
      <c r="O125" s="261">
        <f>'Раздел 3 таблица 1'!O125+'Раздел 3 таблица 2'!O125</f>
        <v>0</v>
      </c>
      <c r="P125" s="263">
        <f>'Раздел 3 таблица 1'!P125+'Раздел 3 таблица 2'!P125</f>
        <v>0</v>
      </c>
      <c r="Q125" s="261">
        <f>'Раздел 3 таблица 1'!Q125+'Раздел 3 таблица 2'!Q125</f>
        <v>0</v>
      </c>
      <c r="R125" s="263">
        <f>'Раздел 3 таблица 1'!R125+'Раздел 3 таблица 2'!R125</f>
        <v>0</v>
      </c>
      <c r="S125" s="261">
        <f>'Раздел 3 таблица 1'!S125+'Раздел 3 таблица 2'!S125</f>
        <v>0</v>
      </c>
      <c r="T125" s="263">
        <f>'Раздел 3 таблица 1'!T125+'Раздел 3 таблица 2'!T125</f>
        <v>0</v>
      </c>
      <c r="U125" s="261">
        <f>'Раздел 3 таблица 1'!U125+'Раздел 3 таблица 2'!U125</f>
        <v>0</v>
      </c>
      <c r="V125" s="261">
        <f>'Раздел 3 таблица 1'!V125+'Раздел 3 таблица 2'!V125</f>
        <v>0</v>
      </c>
      <c r="W125" s="263">
        <f>'Раздел 3 таблица 1'!W125+'Раздел 3 таблица 2'!W125</f>
        <v>0</v>
      </c>
      <c r="X125" s="181">
        <f t="shared" si="5"/>
        <v>0</v>
      </c>
      <c r="Y125" s="181">
        <f t="shared" si="6"/>
        <v>0</v>
      </c>
      <c r="Z125" s="93">
        <f t="shared" si="7"/>
        <v>0</v>
      </c>
      <c r="AA125" s="8">
        <f>'Раздел 3 таблица 1'!AA125+'Раздел 3 таблица 2'!AA125</f>
        <v>0</v>
      </c>
      <c r="AB125" s="124" t="s">
        <v>290</v>
      </c>
      <c r="AC125" s="8">
        <f>'Раздел 3 таблица 1'!AC125+'Раздел 3 таблица 2'!AC125</f>
        <v>0</v>
      </c>
    </row>
    <row r="126" spans="1:29" s="20" customFormat="1" x14ac:dyDescent="0.25">
      <c r="A126" s="80" t="s">
        <v>127</v>
      </c>
      <c r="B126" s="497" t="s">
        <v>296</v>
      </c>
      <c r="C126" s="261">
        <f>SUM('Раздел 3 таблица 1'!C126+'Раздел 3 таблица 2'!C126)</f>
        <v>0</v>
      </c>
      <c r="D126" s="261">
        <f>SUM('Раздел 3 таблица 1'!D126+'Раздел 3 таблица 2'!D126)</f>
        <v>0</v>
      </c>
      <c r="E126" s="261">
        <f>SUM('Раздел 3 таблица 1'!E126+'Раздел 3 таблица 2'!E126)</f>
        <v>0</v>
      </c>
      <c r="F126" s="261">
        <f>SUM('Раздел 3 таблица 1'!F126+'Раздел 3 таблица 2'!F126)</f>
        <v>0</v>
      </c>
      <c r="G126" s="261">
        <f>SUM('Раздел 3 таблица 1'!G126+'Раздел 3 таблица 2'!G126)</f>
        <v>0</v>
      </c>
      <c r="H126" s="261">
        <f>SUM('Раздел 3 таблица 1'!H126+'Раздел 3 таблица 2'!H126)</f>
        <v>0</v>
      </c>
      <c r="I126" s="261">
        <f>SUM('Раздел 3 таблица 1'!I126+'Раздел 3 таблица 2'!I126)</f>
        <v>0</v>
      </c>
      <c r="J126" s="261">
        <f>SUM('Раздел 3 таблица 1'!J126+'Раздел 3 таблица 2'!J126)</f>
        <v>0</v>
      </c>
      <c r="K126" s="174">
        <f t="shared" si="4"/>
        <v>0</v>
      </c>
      <c r="L126" s="261">
        <f>'Раздел 3 таблица 1'!L126+'Раздел 3 таблица 2'!L126</f>
        <v>0</v>
      </c>
      <c r="M126" s="261">
        <f>'Раздел 3 таблица 1'!M126+'Раздел 3 таблица 2'!M126</f>
        <v>0</v>
      </c>
      <c r="N126" s="263">
        <f>'Раздел 3 таблица 1'!N126+'Раздел 3 таблица 2'!N126</f>
        <v>0</v>
      </c>
      <c r="O126" s="261">
        <f>'Раздел 3 таблица 1'!O126+'Раздел 3 таблица 2'!O126</f>
        <v>0</v>
      </c>
      <c r="P126" s="263">
        <f>'Раздел 3 таблица 1'!P126+'Раздел 3 таблица 2'!P126</f>
        <v>0</v>
      </c>
      <c r="Q126" s="261">
        <f>'Раздел 3 таблица 1'!Q126+'Раздел 3 таблица 2'!Q126</f>
        <v>0</v>
      </c>
      <c r="R126" s="263">
        <f>'Раздел 3 таблица 1'!R126+'Раздел 3 таблица 2'!R126</f>
        <v>0</v>
      </c>
      <c r="S126" s="261">
        <f>'Раздел 3 таблица 1'!S126+'Раздел 3 таблица 2'!S126</f>
        <v>0</v>
      </c>
      <c r="T126" s="263">
        <f>'Раздел 3 таблица 1'!T126+'Раздел 3 таблица 2'!T126</f>
        <v>0</v>
      </c>
      <c r="U126" s="261">
        <f>'Раздел 3 таблица 1'!U126+'Раздел 3 таблица 2'!U126</f>
        <v>0</v>
      </c>
      <c r="V126" s="261">
        <f>'Раздел 3 таблица 1'!V126+'Раздел 3 таблица 2'!V126</f>
        <v>0</v>
      </c>
      <c r="W126" s="263">
        <f>'Раздел 3 таблица 1'!W126+'Раздел 3 таблица 2'!W126</f>
        <v>0</v>
      </c>
      <c r="X126" s="181">
        <f t="shared" si="5"/>
        <v>0</v>
      </c>
      <c r="Y126" s="181">
        <f t="shared" si="6"/>
        <v>0</v>
      </c>
      <c r="Z126" s="93">
        <f t="shared" si="7"/>
        <v>0</v>
      </c>
      <c r="AA126" s="8">
        <f>'Раздел 3 таблица 1'!AA126+'Раздел 3 таблица 2'!AA126</f>
        <v>0</v>
      </c>
      <c r="AB126" s="124" t="s">
        <v>290</v>
      </c>
      <c r="AC126" s="8">
        <f>'Раздел 3 таблица 1'!AC126+'Раздел 3 таблица 2'!AC126</f>
        <v>0</v>
      </c>
    </row>
    <row r="127" spans="1:29" x14ac:dyDescent="0.25">
      <c r="A127" s="80" t="s">
        <v>128</v>
      </c>
      <c r="B127" s="497" t="s">
        <v>311</v>
      </c>
      <c r="C127" s="261">
        <f>SUM('Раздел 3 таблица 1'!C127+'Раздел 3 таблица 2'!C127)</f>
        <v>0</v>
      </c>
      <c r="D127" s="261">
        <f>SUM('Раздел 3 таблица 1'!D127+'Раздел 3 таблица 2'!D127)</f>
        <v>0</v>
      </c>
      <c r="E127" s="261">
        <f>SUM('Раздел 3 таблица 1'!E127+'Раздел 3 таблица 2'!E127)</f>
        <v>0</v>
      </c>
      <c r="F127" s="261">
        <f>SUM('Раздел 3 таблица 1'!F127+'Раздел 3 таблица 2'!F127)</f>
        <v>0</v>
      </c>
      <c r="G127" s="261">
        <f>SUM('Раздел 3 таблица 1'!G127+'Раздел 3 таблица 2'!G127)</f>
        <v>0</v>
      </c>
      <c r="H127" s="261">
        <f>SUM('Раздел 3 таблица 1'!H127+'Раздел 3 таблица 2'!H127)</f>
        <v>0</v>
      </c>
      <c r="I127" s="261">
        <f>SUM('Раздел 3 таблица 1'!I127+'Раздел 3 таблица 2'!I127)</f>
        <v>0</v>
      </c>
      <c r="J127" s="261">
        <f>SUM('Раздел 3 таблица 1'!J127+'Раздел 3 таблица 2'!J127)</f>
        <v>0</v>
      </c>
      <c r="K127" s="174">
        <f t="shared" si="4"/>
        <v>0</v>
      </c>
      <c r="L127" s="261">
        <f>'Раздел 3 таблица 1'!L127+'Раздел 3 таблица 2'!L127</f>
        <v>0</v>
      </c>
      <c r="M127" s="261">
        <f>'Раздел 3 таблица 1'!M127+'Раздел 3 таблица 2'!M127</f>
        <v>0</v>
      </c>
      <c r="N127" s="263">
        <f>'Раздел 3 таблица 1'!N127+'Раздел 3 таблица 2'!N127</f>
        <v>0</v>
      </c>
      <c r="O127" s="261">
        <f>'Раздел 3 таблица 1'!O127+'Раздел 3 таблица 2'!O127</f>
        <v>0</v>
      </c>
      <c r="P127" s="263">
        <f>'Раздел 3 таблица 1'!P127+'Раздел 3 таблица 2'!P127</f>
        <v>0</v>
      </c>
      <c r="Q127" s="261">
        <f>'Раздел 3 таблица 1'!Q127+'Раздел 3 таблица 2'!Q127</f>
        <v>0</v>
      </c>
      <c r="R127" s="263">
        <f>'Раздел 3 таблица 1'!R127+'Раздел 3 таблица 2'!R127</f>
        <v>0</v>
      </c>
      <c r="S127" s="261">
        <f>'Раздел 3 таблица 1'!S127+'Раздел 3 таблица 2'!S127</f>
        <v>0</v>
      </c>
      <c r="T127" s="263">
        <f>'Раздел 3 таблица 1'!T127+'Раздел 3 таблица 2'!T127</f>
        <v>0</v>
      </c>
      <c r="U127" s="261">
        <f>'Раздел 3 таблица 1'!U127+'Раздел 3 таблица 2'!U127</f>
        <v>0</v>
      </c>
      <c r="V127" s="261">
        <f>'Раздел 3 таблица 1'!V127+'Раздел 3 таблица 2'!V127</f>
        <v>0</v>
      </c>
      <c r="W127" s="263">
        <f>'Раздел 3 таблица 1'!W127+'Раздел 3 таблица 2'!W127</f>
        <v>0</v>
      </c>
      <c r="X127" s="181">
        <f t="shared" si="5"/>
        <v>0</v>
      </c>
      <c r="Y127" s="181">
        <f t="shared" si="6"/>
        <v>0</v>
      </c>
      <c r="Z127" s="93">
        <f t="shared" si="7"/>
        <v>0</v>
      </c>
      <c r="AA127" s="8">
        <f>'Раздел 3 таблица 1'!AA127+'Раздел 3 таблица 2'!AA127</f>
        <v>0</v>
      </c>
      <c r="AB127" s="124" t="s">
        <v>290</v>
      </c>
      <c r="AC127" s="8">
        <f>'Раздел 3 таблица 1'!AC127+'Раздел 3 таблица 2'!AC127</f>
        <v>0</v>
      </c>
    </row>
    <row r="128" spans="1:29" x14ac:dyDescent="0.25">
      <c r="A128" s="80" t="s">
        <v>129</v>
      </c>
      <c r="B128" s="497" t="s">
        <v>312</v>
      </c>
      <c r="C128" s="261">
        <f>SUM('Раздел 3 таблица 1'!C128+'Раздел 3 таблица 2'!C128)</f>
        <v>0</v>
      </c>
      <c r="D128" s="261">
        <f>SUM('Раздел 3 таблица 1'!D128+'Раздел 3 таблица 2'!D128)</f>
        <v>0</v>
      </c>
      <c r="E128" s="261">
        <f>SUM('Раздел 3 таблица 1'!E128+'Раздел 3 таблица 2'!E128)</f>
        <v>0</v>
      </c>
      <c r="F128" s="261">
        <f>SUM('Раздел 3 таблица 1'!F128+'Раздел 3 таблица 2'!F128)</f>
        <v>0</v>
      </c>
      <c r="G128" s="261">
        <f>SUM('Раздел 3 таблица 1'!G128+'Раздел 3 таблица 2'!G128)</f>
        <v>0</v>
      </c>
      <c r="H128" s="261">
        <f>SUM('Раздел 3 таблица 1'!H128+'Раздел 3 таблица 2'!H128)</f>
        <v>0</v>
      </c>
      <c r="I128" s="261">
        <f>SUM('Раздел 3 таблица 1'!I128+'Раздел 3 таблица 2'!I128)</f>
        <v>0</v>
      </c>
      <c r="J128" s="261">
        <f>SUM('Раздел 3 таблица 1'!J128+'Раздел 3 таблица 2'!J128)</f>
        <v>0</v>
      </c>
      <c r="K128" s="174">
        <f t="shared" si="4"/>
        <v>0</v>
      </c>
      <c r="L128" s="261">
        <f>'Раздел 3 таблица 1'!L128+'Раздел 3 таблица 2'!L128</f>
        <v>0</v>
      </c>
      <c r="M128" s="261">
        <f>'Раздел 3 таблица 1'!M128+'Раздел 3 таблица 2'!M128</f>
        <v>0</v>
      </c>
      <c r="N128" s="263">
        <f>'Раздел 3 таблица 1'!N128+'Раздел 3 таблица 2'!N128</f>
        <v>0</v>
      </c>
      <c r="O128" s="261">
        <f>'Раздел 3 таблица 1'!O128+'Раздел 3 таблица 2'!O128</f>
        <v>0</v>
      </c>
      <c r="P128" s="263">
        <f>'Раздел 3 таблица 1'!P128+'Раздел 3 таблица 2'!P128</f>
        <v>0</v>
      </c>
      <c r="Q128" s="261">
        <f>'Раздел 3 таблица 1'!Q128+'Раздел 3 таблица 2'!Q128</f>
        <v>0</v>
      </c>
      <c r="R128" s="263">
        <f>'Раздел 3 таблица 1'!R128+'Раздел 3 таблица 2'!R128</f>
        <v>0</v>
      </c>
      <c r="S128" s="261">
        <f>'Раздел 3 таблица 1'!S128+'Раздел 3 таблица 2'!S128</f>
        <v>0</v>
      </c>
      <c r="T128" s="263">
        <f>'Раздел 3 таблица 1'!T128+'Раздел 3 таблица 2'!T128</f>
        <v>0</v>
      </c>
      <c r="U128" s="261">
        <f>'Раздел 3 таблица 1'!U128+'Раздел 3 таблица 2'!U128</f>
        <v>0</v>
      </c>
      <c r="V128" s="261">
        <f>'Раздел 3 таблица 1'!V128+'Раздел 3 таблица 2'!V128</f>
        <v>0</v>
      </c>
      <c r="W128" s="263">
        <f>'Раздел 3 таблица 1'!W128+'Раздел 3 таблица 2'!W128</f>
        <v>0</v>
      </c>
      <c r="X128" s="181">
        <f t="shared" si="5"/>
        <v>0</v>
      </c>
      <c r="Y128" s="181">
        <f t="shared" si="6"/>
        <v>0</v>
      </c>
      <c r="Z128" s="93">
        <f t="shared" si="7"/>
        <v>0</v>
      </c>
      <c r="AA128" s="8">
        <f>'Раздел 3 таблица 1'!AA128+'Раздел 3 таблица 2'!AA128</f>
        <v>0</v>
      </c>
      <c r="AB128" s="124" t="s">
        <v>290</v>
      </c>
      <c r="AC128" s="8">
        <f>'Раздел 3 таблица 1'!AC128+'Раздел 3 таблица 2'!AC128</f>
        <v>0</v>
      </c>
    </row>
    <row r="129" spans="1:29" x14ac:dyDescent="0.25">
      <c r="A129" s="80" t="s">
        <v>307</v>
      </c>
      <c r="B129" s="497" t="s">
        <v>313</v>
      </c>
      <c r="C129" s="261">
        <f>SUM('Раздел 3 таблица 1'!C129+'Раздел 3 таблица 2'!C129)</f>
        <v>0</v>
      </c>
      <c r="D129" s="261">
        <f>SUM('Раздел 3 таблица 1'!D129+'Раздел 3 таблица 2'!D129)</f>
        <v>0</v>
      </c>
      <c r="E129" s="261">
        <f>SUM('Раздел 3 таблица 1'!E129+'Раздел 3 таблица 2'!E129)</f>
        <v>0</v>
      </c>
      <c r="F129" s="261">
        <f>SUM('Раздел 3 таблица 1'!F129+'Раздел 3 таблица 2'!F129)</f>
        <v>0</v>
      </c>
      <c r="G129" s="261">
        <f>SUM('Раздел 3 таблица 1'!G129+'Раздел 3 таблица 2'!G129)</f>
        <v>0</v>
      </c>
      <c r="H129" s="261">
        <f>SUM('Раздел 3 таблица 1'!H129+'Раздел 3 таблица 2'!H129)</f>
        <v>0</v>
      </c>
      <c r="I129" s="261">
        <f>SUM('Раздел 3 таблица 1'!I129+'Раздел 3 таблица 2'!I129)</f>
        <v>0</v>
      </c>
      <c r="J129" s="261">
        <f>SUM('Раздел 3 таблица 1'!J129+'Раздел 3 таблица 2'!J129)</f>
        <v>0</v>
      </c>
      <c r="K129" s="174">
        <f t="shared" si="4"/>
        <v>0</v>
      </c>
      <c r="L129" s="261">
        <f>'Раздел 3 таблица 1'!L129+'Раздел 3 таблица 2'!L129</f>
        <v>0</v>
      </c>
      <c r="M129" s="261">
        <f>'Раздел 3 таблица 1'!M129+'Раздел 3 таблица 2'!M129</f>
        <v>0</v>
      </c>
      <c r="N129" s="263">
        <f>'Раздел 3 таблица 1'!N129+'Раздел 3 таблица 2'!N129</f>
        <v>0</v>
      </c>
      <c r="O129" s="261">
        <f>'Раздел 3 таблица 1'!O129+'Раздел 3 таблица 2'!O129</f>
        <v>0</v>
      </c>
      <c r="P129" s="263">
        <f>'Раздел 3 таблица 1'!P129+'Раздел 3 таблица 2'!P129</f>
        <v>0</v>
      </c>
      <c r="Q129" s="261">
        <f>'Раздел 3 таблица 1'!Q129+'Раздел 3 таблица 2'!Q129</f>
        <v>0</v>
      </c>
      <c r="R129" s="263">
        <f>'Раздел 3 таблица 1'!R129+'Раздел 3 таблица 2'!R129</f>
        <v>0</v>
      </c>
      <c r="S129" s="261">
        <f>'Раздел 3 таблица 1'!S129+'Раздел 3 таблица 2'!S129</f>
        <v>0</v>
      </c>
      <c r="T129" s="263">
        <f>'Раздел 3 таблица 1'!T129+'Раздел 3 таблица 2'!T129</f>
        <v>0</v>
      </c>
      <c r="U129" s="261">
        <f>'Раздел 3 таблица 1'!U129+'Раздел 3 таблица 2'!U129</f>
        <v>0</v>
      </c>
      <c r="V129" s="261">
        <f>'Раздел 3 таблица 1'!V129+'Раздел 3 таблица 2'!V129</f>
        <v>0</v>
      </c>
      <c r="W129" s="263">
        <f>'Раздел 3 таблица 1'!W129+'Раздел 3 таблица 2'!W129</f>
        <v>0</v>
      </c>
      <c r="X129" s="181">
        <f t="shared" si="5"/>
        <v>0</v>
      </c>
      <c r="Y129" s="181">
        <f t="shared" si="6"/>
        <v>0</v>
      </c>
      <c r="Z129" s="93">
        <f t="shared" si="7"/>
        <v>0</v>
      </c>
      <c r="AA129" s="8">
        <f>'Раздел 3 таблица 1'!AA129+'Раздел 3 таблица 2'!AA129</f>
        <v>0</v>
      </c>
      <c r="AB129" s="124" t="s">
        <v>290</v>
      </c>
      <c r="AC129" s="8">
        <f>'Раздел 3 таблица 1'!AC129+'Раздел 3 таблица 2'!AC129</f>
        <v>0</v>
      </c>
    </row>
    <row r="130" spans="1:29" x14ac:dyDescent="0.25">
      <c r="A130" s="80" t="s">
        <v>131</v>
      </c>
      <c r="B130" s="497" t="s">
        <v>314</v>
      </c>
      <c r="C130" s="261">
        <f>SUM('Раздел 3 таблица 1'!C130+'Раздел 3 таблица 2'!C130)</f>
        <v>0</v>
      </c>
      <c r="D130" s="261">
        <f>SUM('Раздел 3 таблица 1'!D130+'Раздел 3 таблица 2'!D130)</f>
        <v>0</v>
      </c>
      <c r="E130" s="261">
        <f>SUM('Раздел 3 таблица 1'!E130+'Раздел 3 таблица 2'!E130)</f>
        <v>0</v>
      </c>
      <c r="F130" s="261">
        <f>SUM('Раздел 3 таблица 1'!F130+'Раздел 3 таблица 2'!F130)</f>
        <v>0</v>
      </c>
      <c r="G130" s="261">
        <f>SUM('Раздел 3 таблица 1'!G130+'Раздел 3 таблица 2'!G130)</f>
        <v>0</v>
      </c>
      <c r="H130" s="261">
        <f>SUM('Раздел 3 таблица 1'!H130+'Раздел 3 таблица 2'!H130)</f>
        <v>0</v>
      </c>
      <c r="I130" s="261">
        <f>SUM('Раздел 3 таблица 1'!I130+'Раздел 3 таблица 2'!I130)</f>
        <v>0</v>
      </c>
      <c r="J130" s="261">
        <f>SUM('Раздел 3 таблица 1'!J130+'Раздел 3 таблица 2'!J130)</f>
        <v>0</v>
      </c>
      <c r="K130" s="174">
        <f t="shared" si="4"/>
        <v>0</v>
      </c>
      <c r="L130" s="261">
        <f>'Раздел 3 таблица 1'!L130+'Раздел 3 таблица 2'!L130</f>
        <v>0</v>
      </c>
      <c r="M130" s="261">
        <f>'Раздел 3 таблица 1'!M130+'Раздел 3 таблица 2'!M130</f>
        <v>0</v>
      </c>
      <c r="N130" s="263">
        <f>'Раздел 3 таблица 1'!N130+'Раздел 3 таблица 2'!N130</f>
        <v>0</v>
      </c>
      <c r="O130" s="261">
        <f>'Раздел 3 таблица 1'!O130+'Раздел 3 таблица 2'!O130</f>
        <v>0</v>
      </c>
      <c r="P130" s="263">
        <f>'Раздел 3 таблица 1'!P130+'Раздел 3 таблица 2'!P130</f>
        <v>0</v>
      </c>
      <c r="Q130" s="261">
        <f>'Раздел 3 таблица 1'!Q130+'Раздел 3 таблица 2'!Q130</f>
        <v>0</v>
      </c>
      <c r="R130" s="263">
        <f>'Раздел 3 таблица 1'!R130+'Раздел 3 таблица 2'!R130</f>
        <v>0</v>
      </c>
      <c r="S130" s="261">
        <f>'Раздел 3 таблица 1'!S130+'Раздел 3 таблица 2'!S130</f>
        <v>0</v>
      </c>
      <c r="T130" s="263">
        <f>'Раздел 3 таблица 1'!T130+'Раздел 3 таблица 2'!T130</f>
        <v>0</v>
      </c>
      <c r="U130" s="261">
        <f>'Раздел 3 таблица 1'!U130+'Раздел 3 таблица 2'!U130</f>
        <v>0</v>
      </c>
      <c r="V130" s="261">
        <f>'Раздел 3 таблица 1'!V130+'Раздел 3 таблица 2'!V130</f>
        <v>0</v>
      </c>
      <c r="W130" s="263">
        <f>'Раздел 3 таблица 1'!W130+'Раздел 3 таблица 2'!W130</f>
        <v>0</v>
      </c>
      <c r="X130" s="181">
        <f t="shared" si="5"/>
        <v>0</v>
      </c>
      <c r="Y130" s="181">
        <f t="shared" si="6"/>
        <v>0</v>
      </c>
      <c r="Z130" s="93">
        <f t="shared" si="7"/>
        <v>0</v>
      </c>
      <c r="AA130" s="8">
        <f>'Раздел 3 таблица 1'!AA130+'Раздел 3 таблица 2'!AA130</f>
        <v>0</v>
      </c>
      <c r="AB130" s="124" t="s">
        <v>290</v>
      </c>
      <c r="AC130" s="8">
        <f>'Раздел 3 таблица 1'!AC130+'Раздел 3 таблица 2'!AC130</f>
        <v>0</v>
      </c>
    </row>
    <row r="131" spans="1:29" x14ac:dyDescent="0.25">
      <c r="A131" s="80" t="s">
        <v>305</v>
      </c>
      <c r="B131" s="497" t="s">
        <v>315</v>
      </c>
      <c r="C131" s="261">
        <f>SUM('Раздел 3 таблица 1'!C131+'Раздел 3 таблица 2'!C131)</f>
        <v>0</v>
      </c>
      <c r="D131" s="261">
        <f>SUM('Раздел 3 таблица 1'!D131+'Раздел 3 таблица 2'!D131)</f>
        <v>0</v>
      </c>
      <c r="E131" s="261">
        <f>SUM('Раздел 3 таблица 1'!E131+'Раздел 3 таблица 2'!E131)</f>
        <v>0</v>
      </c>
      <c r="F131" s="261">
        <f>SUM('Раздел 3 таблица 1'!F131+'Раздел 3 таблица 2'!F131)</f>
        <v>0</v>
      </c>
      <c r="G131" s="261">
        <f>SUM('Раздел 3 таблица 1'!G131+'Раздел 3 таблица 2'!G131)</f>
        <v>0</v>
      </c>
      <c r="H131" s="261">
        <f>SUM('Раздел 3 таблица 1'!H131+'Раздел 3 таблица 2'!H131)</f>
        <v>0</v>
      </c>
      <c r="I131" s="261">
        <f>SUM('Раздел 3 таблица 1'!I131+'Раздел 3 таблица 2'!I131)</f>
        <v>0</v>
      </c>
      <c r="J131" s="261">
        <f>SUM('Раздел 3 таблица 1'!J131+'Раздел 3 таблица 2'!J131)</f>
        <v>0</v>
      </c>
      <c r="K131" s="174">
        <f t="shared" si="4"/>
        <v>0</v>
      </c>
      <c r="L131" s="261">
        <f>'Раздел 3 таблица 1'!L131+'Раздел 3 таблица 2'!L131</f>
        <v>0</v>
      </c>
      <c r="M131" s="261">
        <f>'Раздел 3 таблица 1'!M131+'Раздел 3 таблица 2'!M131</f>
        <v>0</v>
      </c>
      <c r="N131" s="263">
        <f>'Раздел 3 таблица 1'!N131+'Раздел 3 таблица 2'!N131</f>
        <v>0</v>
      </c>
      <c r="O131" s="261">
        <f>'Раздел 3 таблица 1'!O131+'Раздел 3 таблица 2'!O131</f>
        <v>0</v>
      </c>
      <c r="P131" s="263">
        <f>'Раздел 3 таблица 1'!P131+'Раздел 3 таблица 2'!P131</f>
        <v>0</v>
      </c>
      <c r="Q131" s="261">
        <f>'Раздел 3 таблица 1'!Q131+'Раздел 3 таблица 2'!Q131</f>
        <v>0</v>
      </c>
      <c r="R131" s="263">
        <f>'Раздел 3 таблица 1'!R131+'Раздел 3 таблица 2'!R131</f>
        <v>0</v>
      </c>
      <c r="S131" s="261">
        <f>'Раздел 3 таблица 1'!S131+'Раздел 3 таблица 2'!S131</f>
        <v>0</v>
      </c>
      <c r="T131" s="263">
        <f>'Раздел 3 таблица 1'!T131+'Раздел 3 таблица 2'!T131</f>
        <v>0</v>
      </c>
      <c r="U131" s="261">
        <f>'Раздел 3 таблица 1'!U131+'Раздел 3 таблица 2'!U131</f>
        <v>0</v>
      </c>
      <c r="V131" s="261">
        <f>'Раздел 3 таблица 1'!V131+'Раздел 3 таблица 2'!V131</f>
        <v>0</v>
      </c>
      <c r="W131" s="263">
        <f>'Раздел 3 таблица 1'!W131+'Раздел 3 таблица 2'!W131</f>
        <v>0</v>
      </c>
      <c r="X131" s="181">
        <f t="shared" si="5"/>
        <v>0</v>
      </c>
      <c r="Y131" s="181">
        <f t="shared" si="6"/>
        <v>0</v>
      </c>
      <c r="Z131" s="93">
        <f t="shared" si="7"/>
        <v>0</v>
      </c>
      <c r="AA131" s="8">
        <f>'Раздел 3 таблица 1'!AA131+'Раздел 3 таблица 2'!AA131</f>
        <v>0</v>
      </c>
      <c r="AB131" s="124" t="s">
        <v>290</v>
      </c>
      <c r="AC131" s="8">
        <f>'Раздел 3 таблица 1'!AC131+'Раздел 3 таблица 2'!AC131</f>
        <v>0</v>
      </c>
    </row>
    <row r="132" spans="1:29" s="20" customFormat="1" x14ac:dyDescent="0.25">
      <c r="A132" s="80" t="s">
        <v>130</v>
      </c>
      <c r="B132" s="497" t="s">
        <v>316</v>
      </c>
      <c r="C132" s="261">
        <f>SUM('Раздел 3 таблица 1'!C132+'Раздел 3 таблица 2'!C132)</f>
        <v>0</v>
      </c>
      <c r="D132" s="261">
        <f>SUM('Раздел 3 таблица 1'!D132+'Раздел 3 таблица 2'!D132)</f>
        <v>0</v>
      </c>
      <c r="E132" s="261">
        <f>SUM('Раздел 3 таблица 1'!E132+'Раздел 3 таблица 2'!E132)</f>
        <v>0</v>
      </c>
      <c r="F132" s="261">
        <f>SUM('Раздел 3 таблица 1'!F132+'Раздел 3 таблица 2'!F132)</f>
        <v>0</v>
      </c>
      <c r="G132" s="261">
        <f>SUM('Раздел 3 таблица 1'!G132+'Раздел 3 таблица 2'!G132)</f>
        <v>0</v>
      </c>
      <c r="H132" s="261">
        <f>SUM('Раздел 3 таблица 1'!H132+'Раздел 3 таблица 2'!H132)</f>
        <v>0</v>
      </c>
      <c r="I132" s="261">
        <f>SUM('Раздел 3 таблица 1'!I132+'Раздел 3 таблица 2'!I132)</f>
        <v>0</v>
      </c>
      <c r="J132" s="261">
        <f>SUM('Раздел 3 таблица 1'!J132+'Раздел 3 таблица 2'!J132)</f>
        <v>0</v>
      </c>
      <c r="K132" s="174">
        <f t="shared" si="4"/>
        <v>0</v>
      </c>
      <c r="L132" s="261">
        <f>'Раздел 3 таблица 1'!L132+'Раздел 3 таблица 2'!L132</f>
        <v>0</v>
      </c>
      <c r="M132" s="261">
        <f>'Раздел 3 таблица 1'!M132+'Раздел 3 таблица 2'!M132</f>
        <v>0</v>
      </c>
      <c r="N132" s="263">
        <f>'Раздел 3 таблица 1'!N132+'Раздел 3 таблица 2'!N132</f>
        <v>0</v>
      </c>
      <c r="O132" s="261">
        <f>'Раздел 3 таблица 1'!O132+'Раздел 3 таблица 2'!O132</f>
        <v>0</v>
      </c>
      <c r="P132" s="263">
        <f>'Раздел 3 таблица 1'!P132+'Раздел 3 таблица 2'!P132</f>
        <v>0</v>
      </c>
      <c r="Q132" s="261">
        <f>'Раздел 3 таблица 1'!Q132+'Раздел 3 таблица 2'!Q132</f>
        <v>0</v>
      </c>
      <c r="R132" s="263">
        <f>'Раздел 3 таблица 1'!R132+'Раздел 3 таблица 2'!R132</f>
        <v>0</v>
      </c>
      <c r="S132" s="261">
        <f>'Раздел 3 таблица 1'!S132+'Раздел 3 таблица 2'!S132</f>
        <v>0</v>
      </c>
      <c r="T132" s="263">
        <f>'Раздел 3 таблица 1'!T132+'Раздел 3 таблица 2'!T132</f>
        <v>0</v>
      </c>
      <c r="U132" s="261">
        <f>'Раздел 3 таблица 1'!U132+'Раздел 3 таблица 2'!U132</f>
        <v>0</v>
      </c>
      <c r="V132" s="261">
        <f>'Раздел 3 таблица 1'!V132+'Раздел 3 таблица 2'!V132</f>
        <v>0</v>
      </c>
      <c r="W132" s="263">
        <f>'Раздел 3 таблица 1'!W132+'Раздел 3 таблица 2'!W132</f>
        <v>0</v>
      </c>
      <c r="X132" s="181">
        <f t="shared" si="5"/>
        <v>0</v>
      </c>
      <c r="Y132" s="181">
        <f t="shared" si="6"/>
        <v>0</v>
      </c>
      <c r="Z132" s="93">
        <f t="shared" si="7"/>
        <v>0</v>
      </c>
      <c r="AA132" s="8">
        <f>'Раздел 3 таблица 1'!AA132+'Раздел 3 таблица 2'!AA132</f>
        <v>0</v>
      </c>
      <c r="AB132" s="124" t="s">
        <v>290</v>
      </c>
      <c r="AC132" s="8">
        <f>'Раздел 3 таблица 1'!AC132+'Раздел 3 таблица 2'!AC132</f>
        <v>0</v>
      </c>
    </row>
    <row r="133" spans="1:29" x14ac:dyDescent="0.25">
      <c r="A133" s="80" t="s">
        <v>365</v>
      </c>
      <c r="B133" s="497" t="s">
        <v>317</v>
      </c>
      <c r="C133" s="261">
        <f>SUM('Раздел 3 таблица 1'!C133+'Раздел 3 таблица 2'!C133)</f>
        <v>0</v>
      </c>
      <c r="D133" s="261">
        <f>SUM('Раздел 3 таблица 1'!D133+'Раздел 3 таблица 2'!D133)</f>
        <v>0</v>
      </c>
      <c r="E133" s="261">
        <f>SUM('Раздел 3 таблица 1'!E133+'Раздел 3 таблица 2'!E133)</f>
        <v>0</v>
      </c>
      <c r="F133" s="261">
        <f>SUM('Раздел 3 таблица 1'!F133+'Раздел 3 таблица 2'!F133)</f>
        <v>0</v>
      </c>
      <c r="G133" s="261">
        <f>SUM('Раздел 3 таблица 1'!G133+'Раздел 3 таблица 2'!G133)</f>
        <v>0</v>
      </c>
      <c r="H133" s="261">
        <f>SUM('Раздел 3 таблица 1'!H133+'Раздел 3 таблица 2'!H133)</f>
        <v>0</v>
      </c>
      <c r="I133" s="261">
        <f>SUM('Раздел 3 таблица 1'!I133+'Раздел 3 таблица 2'!I133)</f>
        <v>0</v>
      </c>
      <c r="J133" s="261">
        <f>SUM('Раздел 3 таблица 1'!J133+'Раздел 3 таблица 2'!J133)</f>
        <v>0</v>
      </c>
      <c r="K133" s="174">
        <f t="shared" si="4"/>
        <v>0</v>
      </c>
      <c r="L133" s="261">
        <f>'Раздел 3 таблица 1'!L133+'Раздел 3 таблица 2'!L133</f>
        <v>0</v>
      </c>
      <c r="M133" s="261">
        <f>'Раздел 3 таблица 1'!M133+'Раздел 3 таблица 2'!M133</f>
        <v>0</v>
      </c>
      <c r="N133" s="263">
        <f>'Раздел 3 таблица 1'!N133+'Раздел 3 таблица 2'!N133</f>
        <v>0</v>
      </c>
      <c r="O133" s="261">
        <f>'Раздел 3 таблица 1'!O133+'Раздел 3 таблица 2'!O133</f>
        <v>0</v>
      </c>
      <c r="P133" s="263">
        <f>'Раздел 3 таблица 1'!P133+'Раздел 3 таблица 2'!P133</f>
        <v>0</v>
      </c>
      <c r="Q133" s="261">
        <f>'Раздел 3 таблица 1'!Q133+'Раздел 3 таблица 2'!Q133</f>
        <v>0</v>
      </c>
      <c r="R133" s="263">
        <f>'Раздел 3 таблица 1'!R133+'Раздел 3 таблица 2'!R133</f>
        <v>0</v>
      </c>
      <c r="S133" s="261">
        <f>'Раздел 3 таблица 1'!S133+'Раздел 3 таблица 2'!S133</f>
        <v>0</v>
      </c>
      <c r="T133" s="263">
        <f>'Раздел 3 таблица 1'!T133+'Раздел 3 таблица 2'!T133</f>
        <v>0</v>
      </c>
      <c r="U133" s="261">
        <f>'Раздел 3 таблица 1'!U133+'Раздел 3 таблица 2'!U133</f>
        <v>0</v>
      </c>
      <c r="V133" s="261">
        <f>'Раздел 3 таблица 1'!V133+'Раздел 3 таблица 2'!V133</f>
        <v>0</v>
      </c>
      <c r="W133" s="263">
        <f>'Раздел 3 таблица 1'!W133+'Раздел 3 таблица 2'!W133</f>
        <v>0</v>
      </c>
      <c r="X133" s="181">
        <f t="shared" si="5"/>
        <v>0</v>
      </c>
      <c r="Y133" s="181">
        <f t="shared" si="6"/>
        <v>0</v>
      </c>
      <c r="Z133" s="93">
        <f t="shared" si="7"/>
        <v>0</v>
      </c>
      <c r="AA133" s="8">
        <f>'Раздел 3 таблица 1'!AA133+'Раздел 3 таблица 2'!AA133</f>
        <v>0</v>
      </c>
      <c r="AB133" s="124" t="s">
        <v>290</v>
      </c>
      <c r="AC133" s="8">
        <f>'Раздел 3 таблица 1'!AC133+'Раздел 3 таблица 2'!AC133</f>
        <v>0</v>
      </c>
    </row>
    <row r="134" spans="1:29" x14ac:dyDescent="0.25">
      <c r="A134" s="80" t="s">
        <v>132</v>
      </c>
      <c r="B134" s="497" t="s">
        <v>318</v>
      </c>
      <c r="C134" s="261">
        <f>SUM('Раздел 3 таблица 1'!C134+'Раздел 3 таблица 2'!C134)</f>
        <v>0</v>
      </c>
      <c r="D134" s="261">
        <f>SUM('Раздел 3 таблица 1'!D134+'Раздел 3 таблица 2'!D134)</f>
        <v>0</v>
      </c>
      <c r="E134" s="261">
        <f>SUM('Раздел 3 таблица 1'!E134+'Раздел 3 таблица 2'!E134)</f>
        <v>0</v>
      </c>
      <c r="F134" s="261">
        <f>SUM('Раздел 3 таблица 1'!F134+'Раздел 3 таблица 2'!F134)</f>
        <v>0</v>
      </c>
      <c r="G134" s="261">
        <f>SUM('Раздел 3 таблица 1'!G134+'Раздел 3 таблица 2'!G134)</f>
        <v>0</v>
      </c>
      <c r="H134" s="261">
        <f>SUM('Раздел 3 таблица 1'!H134+'Раздел 3 таблица 2'!H134)</f>
        <v>0</v>
      </c>
      <c r="I134" s="261">
        <f>SUM('Раздел 3 таблица 1'!I134+'Раздел 3 таблица 2'!I134)</f>
        <v>0</v>
      </c>
      <c r="J134" s="261">
        <f>SUM('Раздел 3 таблица 1'!J134+'Раздел 3 таблица 2'!J134)</f>
        <v>0</v>
      </c>
      <c r="K134" s="174">
        <f t="shared" si="4"/>
        <v>0</v>
      </c>
      <c r="L134" s="261">
        <f>'Раздел 3 таблица 1'!L134+'Раздел 3 таблица 2'!L134</f>
        <v>0</v>
      </c>
      <c r="M134" s="261">
        <f>'Раздел 3 таблица 1'!M134+'Раздел 3 таблица 2'!M134</f>
        <v>0</v>
      </c>
      <c r="N134" s="263">
        <f>'Раздел 3 таблица 1'!N134+'Раздел 3 таблица 2'!N134</f>
        <v>0</v>
      </c>
      <c r="O134" s="261">
        <f>'Раздел 3 таблица 1'!O134+'Раздел 3 таблица 2'!O134</f>
        <v>0</v>
      </c>
      <c r="P134" s="263">
        <f>'Раздел 3 таблица 1'!P134+'Раздел 3 таблица 2'!P134</f>
        <v>0</v>
      </c>
      <c r="Q134" s="261">
        <f>'Раздел 3 таблица 1'!Q134+'Раздел 3 таблица 2'!Q134</f>
        <v>0</v>
      </c>
      <c r="R134" s="263">
        <f>'Раздел 3 таблица 1'!R134+'Раздел 3 таблица 2'!R134</f>
        <v>0</v>
      </c>
      <c r="S134" s="261">
        <f>'Раздел 3 таблица 1'!S134+'Раздел 3 таблица 2'!S134</f>
        <v>0</v>
      </c>
      <c r="T134" s="263">
        <f>'Раздел 3 таблица 1'!T134+'Раздел 3 таблица 2'!T134</f>
        <v>0</v>
      </c>
      <c r="U134" s="261">
        <f>'Раздел 3 таблица 1'!U134+'Раздел 3 таблица 2'!U134</f>
        <v>0</v>
      </c>
      <c r="V134" s="261">
        <f>'Раздел 3 таблица 1'!V134+'Раздел 3 таблица 2'!V134</f>
        <v>0</v>
      </c>
      <c r="W134" s="263">
        <f>'Раздел 3 таблица 1'!W134+'Раздел 3 таблица 2'!W134</f>
        <v>0</v>
      </c>
      <c r="X134" s="181">
        <f t="shared" si="5"/>
        <v>0</v>
      </c>
      <c r="Y134" s="181">
        <f t="shared" si="6"/>
        <v>0</v>
      </c>
      <c r="Z134" s="93">
        <f t="shared" si="7"/>
        <v>0</v>
      </c>
      <c r="AA134" s="8">
        <f>'Раздел 3 таблица 1'!AA134+'Раздел 3 таблица 2'!AA134</f>
        <v>0</v>
      </c>
      <c r="AB134" s="124" t="s">
        <v>290</v>
      </c>
      <c r="AC134" s="8">
        <f>'Раздел 3 таблица 1'!AC134+'Раздел 3 таблица 2'!AC134</f>
        <v>0</v>
      </c>
    </row>
    <row r="135" spans="1:29" x14ac:dyDescent="0.25">
      <c r="A135" s="80" t="s">
        <v>197</v>
      </c>
      <c r="B135" s="497" t="s">
        <v>319</v>
      </c>
      <c r="C135" s="261">
        <f>SUM('Раздел 3 таблица 1'!C135+'Раздел 3 таблица 2'!C135)</f>
        <v>0</v>
      </c>
      <c r="D135" s="261">
        <f>SUM('Раздел 3 таблица 1'!D135+'Раздел 3 таблица 2'!D135)</f>
        <v>0</v>
      </c>
      <c r="E135" s="261">
        <f>SUM('Раздел 3 таблица 1'!E135+'Раздел 3 таблица 2'!E135)</f>
        <v>0</v>
      </c>
      <c r="F135" s="261">
        <f>SUM('Раздел 3 таблица 1'!F135+'Раздел 3 таблица 2'!F135)</f>
        <v>0</v>
      </c>
      <c r="G135" s="261">
        <f>SUM('Раздел 3 таблица 1'!G135+'Раздел 3 таблица 2'!G135)</f>
        <v>0</v>
      </c>
      <c r="H135" s="261">
        <f>SUM('Раздел 3 таблица 1'!H135+'Раздел 3 таблица 2'!H135)</f>
        <v>0</v>
      </c>
      <c r="I135" s="261">
        <f>SUM('Раздел 3 таблица 1'!I135+'Раздел 3 таблица 2'!I135)</f>
        <v>0</v>
      </c>
      <c r="J135" s="261">
        <f>SUM('Раздел 3 таблица 1'!J135+'Раздел 3 таблица 2'!J135)</f>
        <v>0</v>
      </c>
      <c r="K135" s="174">
        <f t="shared" si="4"/>
        <v>0</v>
      </c>
      <c r="L135" s="261">
        <f>'Раздел 3 таблица 1'!L135+'Раздел 3 таблица 2'!L135</f>
        <v>0</v>
      </c>
      <c r="M135" s="261">
        <f>'Раздел 3 таблица 1'!M135+'Раздел 3 таблица 2'!M135</f>
        <v>0</v>
      </c>
      <c r="N135" s="263">
        <f>'Раздел 3 таблица 1'!N135+'Раздел 3 таблица 2'!N135</f>
        <v>0</v>
      </c>
      <c r="O135" s="261">
        <f>'Раздел 3 таблица 1'!O135+'Раздел 3 таблица 2'!O135</f>
        <v>0</v>
      </c>
      <c r="P135" s="263">
        <f>'Раздел 3 таблица 1'!P135+'Раздел 3 таблица 2'!P135</f>
        <v>0</v>
      </c>
      <c r="Q135" s="261">
        <f>'Раздел 3 таблица 1'!Q135+'Раздел 3 таблица 2'!Q135</f>
        <v>0</v>
      </c>
      <c r="R135" s="263">
        <f>'Раздел 3 таблица 1'!R135+'Раздел 3 таблица 2'!R135</f>
        <v>0</v>
      </c>
      <c r="S135" s="261">
        <f>'Раздел 3 таблица 1'!S135+'Раздел 3 таблица 2'!S135</f>
        <v>0</v>
      </c>
      <c r="T135" s="263">
        <f>'Раздел 3 таблица 1'!T135+'Раздел 3 таблица 2'!T135</f>
        <v>0</v>
      </c>
      <c r="U135" s="261">
        <f>'Раздел 3 таблица 1'!U135+'Раздел 3 таблица 2'!U135</f>
        <v>0</v>
      </c>
      <c r="V135" s="261">
        <f>'Раздел 3 таблица 1'!V135+'Раздел 3 таблица 2'!V135</f>
        <v>0</v>
      </c>
      <c r="W135" s="263">
        <f>'Раздел 3 таблица 1'!W135+'Раздел 3 таблица 2'!W135</f>
        <v>0</v>
      </c>
      <c r="X135" s="181">
        <f t="shared" si="5"/>
        <v>0</v>
      </c>
      <c r="Y135" s="181">
        <f t="shared" si="6"/>
        <v>0</v>
      </c>
      <c r="Z135" s="93">
        <f t="shared" si="7"/>
        <v>0</v>
      </c>
      <c r="AA135" s="8">
        <f>'Раздел 3 таблица 1'!AA135+'Раздел 3 таблица 2'!AA135</f>
        <v>0</v>
      </c>
      <c r="AB135" s="124" t="s">
        <v>290</v>
      </c>
      <c r="AC135" s="8">
        <f>'Раздел 3 таблица 1'!AC135+'Раздел 3 таблица 2'!AC135</f>
        <v>0</v>
      </c>
    </row>
    <row r="136" spans="1:29" x14ac:dyDescent="0.25">
      <c r="A136" s="80" t="s">
        <v>366</v>
      </c>
      <c r="B136" s="497" t="s">
        <v>320</v>
      </c>
      <c r="C136" s="261">
        <f>SUM('Раздел 3 таблица 1'!C136+'Раздел 3 таблица 2'!C136)</f>
        <v>0</v>
      </c>
      <c r="D136" s="261">
        <f>SUM('Раздел 3 таблица 1'!D136+'Раздел 3 таблица 2'!D136)</f>
        <v>0</v>
      </c>
      <c r="E136" s="261">
        <f>SUM('Раздел 3 таблица 1'!E136+'Раздел 3 таблица 2'!E136)</f>
        <v>0</v>
      </c>
      <c r="F136" s="261">
        <f>SUM('Раздел 3 таблица 1'!F136+'Раздел 3 таблица 2'!F136)</f>
        <v>0</v>
      </c>
      <c r="G136" s="261">
        <f>SUM('Раздел 3 таблица 1'!G136+'Раздел 3 таблица 2'!G136)</f>
        <v>0</v>
      </c>
      <c r="H136" s="261">
        <f>SUM('Раздел 3 таблица 1'!H136+'Раздел 3 таблица 2'!H136)</f>
        <v>0</v>
      </c>
      <c r="I136" s="261">
        <f>SUM('Раздел 3 таблица 1'!I136+'Раздел 3 таблица 2'!I136)</f>
        <v>0</v>
      </c>
      <c r="J136" s="261">
        <f>SUM('Раздел 3 таблица 1'!J136+'Раздел 3 таблица 2'!J136)</f>
        <v>0</v>
      </c>
      <c r="K136" s="174">
        <f t="shared" si="4"/>
        <v>0</v>
      </c>
      <c r="L136" s="261">
        <f>'Раздел 3 таблица 1'!L136+'Раздел 3 таблица 2'!L136</f>
        <v>0</v>
      </c>
      <c r="M136" s="261">
        <f>'Раздел 3 таблица 1'!M136+'Раздел 3 таблица 2'!M136</f>
        <v>0</v>
      </c>
      <c r="N136" s="263">
        <f>'Раздел 3 таблица 1'!N136+'Раздел 3 таблица 2'!N136</f>
        <v>0</v>
      </c>
      <c r="O136" s="261">
        <f>'Раздел 3 таблица 1'!O136+'Раздел 3 таблица 2'!O136</f>
        <v>0</v>
      </c>
      <c r="P136" s="263">
        <f>'Раздел 3 таблица 1'!P136+'Раздел 3 таблица 2'!P136</f>
        <v>0</v>
      </c>
      <c r="Q136" s="261">
        <f>'Раздел 3 таблица 1'!Q136+'Раздел 3 таблица 2'!Q136</f>
        <v>0</v>
      </c>
      <c r="R136" s="263">
        <f>'Раздел 3 таблица 1'!R136+'Раздел 3 таблица 2'!R136</f>
        <v>0</v>
      </c>
      <c r="S136" s="261">
        <f>'Раздел 3 таблица 1'!S136+'Раздел 3 таблица 2'!S136</f>
        <v>0</v>
      </c>
      <c r="T136" s="263">
        <f>'Раздел 3 таблица 1'!T136+'Раздел 3 таблица 2'!T136</f>
        <v>0</v>
      </c>
      <c r="U136" s="261">
        <f>'Раздел 3 таблица 1'!U136+'Раздел 3 таблица 2'!U136</f>
        <v>0</v>
      </c>
      <c r="V136" s="261">
        <f>'Раздел 3 таблица 1'!V136+'Раздел 3 таблица 2'!V136</f>
        <v>0</v>
      </c>
      <c r="W136" s="263">
        <f>'Раздел 3 таблица 1'!W136+'Раздел 3 таблица 2'!W136</f>
        <v>0</v>
      </c>
      <c r="X136" s="181">
        <f t="shared" si="5"/>
        <v>0</v>
      </c>
      <c r="Y136" s="181">
        <f t="shared" si="6"/>
        <v>0</v>
      </c>
      <c r="Z136" s="93">
        <f t="shared" si="7"/>
        <v>0</v>
      </c>
      <c r="AA136" s="8">
        <f>'Раздел 3 таблица 1'!AA136+'Раздел 3 таблица 2'!AA136</f>
        <v>0</v>
      </c>
      <c r="AB136" s="124" t="s">
        <v>290</v>
      </c>
      <c r="AC136" s="8">
        <f>'Раздел 3 таблица 1'!AC136+'Раздел 3 таблица 2'!AC136</f>
        <v>0</v>
      </c>
    </row>
    <row r="137" spans="1:29" x14ac:dyDescent="0.25">
      <c r="A137" s="80" t="s">
        <v>304</v>
      </c>
      <c r="B137" s="497" t="s">
        <v>321</v>
      </c>
      <c r="C137" s="261">
        <f>SUM('Раздел 3 таблица 1'!C137+'Раздел 3 таблица 2'!C137)</f>
        <v>0</v>
      </c>
      <c r="D137" s="261">
        <f>SUM('Раздел 3 таблица 1'!D137+'Раздел 3 таблица 2'!D137)</f>
        <v>0</v>
      </c>
      <c r="E137" s="261">
        <f>SUM('Раздел 3 таблица 1'!E137+'Раздел 3 таблица 2'!E137)</f>
        <v>0</v>
      </c>
      <c r="F137" s="261">
        <f>SUM('Раздел 3 таблица 1'!F137+'Раздел 3 таблица 2'!F137)</f>
        <v>0</v>
      </c>
      <c r="G137" s="261">
        <f>SUM('Раздел 3 таблица 1'!G137+'Раздел 3 таблица 2'!G137)</f>
        <v>0</v>
      </c>
      <c r="H137" s="261">
        <f>SUM('Раздел 3 таблица 1'!H137+'Раздел 3 таблица 2'!H137)</f>
        <v>0</v>
      </c>
      <c r="I137" s="261">
        <f>SUM('Раздел 3 таблица 1'!I137+'Раздел 3 таблица 2'!I137)</f>
        <v>0</v>
      </c>
      <c r="J137" s="261">
        <f>SUM('Раздел 3 таблица 1'!J137+'Раздел 3 таблица 2'!J137)</f>
        <v>0</v>
      </c>
      <c r="K137" s="174">
        <f t="shared" si="4"/>
        <v>0</v>
      </c>
      <c r="L137" s="261">
        <f>'Раздел 3 таблица 1'!L137+'Раздел 3 таблица 2'!L137</f>
        <v>0</v>
      </c>
      <c r="M137" s="261">
        <f>'Раздел 3 таблица 1'!M137+'Раздел 3 таблица 2'!M137</f>
        <v>0</v>
      </c>
      <c r="N137" s="263">
        <f>'Раздел 3 таблица 1'!N137+'Раздел 3 таблица 2'!N137</f>
        <v>0</v>
      </c>
      <c r="O137" s="261">
        <f>'Раздел 3 таблица 1'!O137+'Раздел 3 таблица 2'!O137</f>
        <v>0</v>
      </c>
      <c r="P137" s="263">
        <f>'Раздел 3 таблица 1'!P137+'Раздел 3 таблица 2'!P137</f>
        <v>0</v>
      </c>
      <c r="Q137" s="261">
        <f>'Раздел 3 таблица 1'!Q137+'Раздел 3 таблица 2'!Q137</f>
        <v>0</v>
      </c>
      <c r="R137" s="263">
        <f>'Раздел 3 таблица 1'!R137+'Раздел 3 таблица 2'!R137</f>
        <v>0</v>
      </c>
      <c r="S137" s="261">
        <f>'Раздел 3 таблица 1'!S137+'Раздел 3 таблица 2'!S137</f>
        <v>0</v>
      </c>
      <c r="T137" s="263">
        <f>'Раздел 3 таблица 1'!T137+'Раздел 3 таблица 2'!T137</f>
        <v>0</v>
      </c>
      <c r="U137" s="261">
        <f>'Раздел 3 таблица 1'!U137+'Раздел 3 таблица 2'!U137</f>
        <v>0</v>
      </c>
      <c r="V137" s="261">
        <f>'Раздел 3 таблица 1'!V137+'Раздел 3 таблица 2'!V137</f>
        <v>0</v>
      </c>
      <c r="W137" s="263">
        <f>'Раздел 3 таблица 1'!W137+'Раздел 3 таблица 2'!W137</f>
        <v>0</v>
      </c>
      <c r="X137" s="181">
        <f t="shared" si="5"/>
        <v>0</v>
      </c>
      <c r="Y137" s="181">
        <f t="shared" si="6"/>
        <v>0</v>
      </c>
      <c r="Z137" s="93">
        <f t="shared" si="7"/>
        <v>0</v>
      </c>
      <c r="AA137" s="8">
        <f>'Раздел 3 таблица 1'!AA137+'Раздел 3 таблица 2'!AA137</f>
        <v>0</v>
      </c>
      <c r="AB137" s="124" t="s">
        <v>290</v>
      </c>
      <c r="AC137" s="8">
        <f>'Раздел 3 таблица 1'!AC137+'Раздел 3 таблица 2'!AC137</f>
        <v>0</v>
      </c>
    </row>
    <row r="138" spans="1:29" x14ac:dyDescent="0.25">
      <c r="A138" s="80" t="s">
        <v>337</v>
      </c>
      <c r="B138" s="497" t="s">
        <v>322</v>
      </c>
      <c r="C138" s="261">
        <f>SUM('Раздел 3 таблица 1'!C138+'Раздел 3 таблица 2'!C138)</f>
        <v>0</v>
      </c>
      <c r="D138" s="261">
        <f>SUM('Раздел 3 таблица 1'!D138+'Раздел 3 таблица 2'!D138)</f>
        <v>0</v>
      </c>
      <c r="E138" s="261">
        <f>SUM('Раздел 3 таблица 1'!E138+'Раздел 3 таблица 2'!E138)</f>
        <v>0</v>
      </c>
      <c r="F138" s="261">
        <f>SUM('Раздел 3 таблица 1'!F138+'Раздел 3 таблица 2'!F138)</f>
        <v>0</v>
      </c>
      <c r="G138" s="261">
        <f>SUM('Раздел 3 таблица 1'!G138+'Раздел 3 таблица 2'!G138)</f>
        <v>0</v>
      </c>
      <c r="H138" s="261">
        <f>SUM('Раздел 3 таблица 1'!H138+'Раздел 3 таблица 2'!H138)</f>
        <v>0</v>
      </c>
      <c r="I138" s="261">
        <f>SUM('Раздел 3 таблица 1'!I138+'Раздел 3 таблица 2'!I138)</f>
        <v>0</v>
      </c>
      <c r="J138" s="261">
        <f>SUM('Раздел 3 таблица 1'!J138+'Раздел 3 таблица 2'!J138)</f>
        <v>0</v>
      </c>
      <c r="K138" s="174">
        <f t="shared" si="4"/>
        <v>0</v>
      </c>
      <c r="L138" s="261">
        <f>'Раздел 3 таблица 1'!L138+'Раздел 3 таблица 2'!L138</f>
        <v>0</v>
      </c>
      <c r="M138" s="261">
        <f>'Раздел 3 таблица 1'!M138+'Раздел 3 таблица 2'!M138</f>
        <v>0</v>
      </c>
      <c r="N138" s="263">
        <f>'Раздел 3 таблица 1'!N138+'Раздел 3 таблица 2'!N138</f>
        <v>0</v>
      </c>
      <c r="O138" s="261">
        <f>'Раздел 3 таблица 1'!O138+'Раздел 3 таблица 2'!O138</f>
        <v>0</v>
      </c>
      <c r="P138" s="263">
        <f>'Раздел 3 таблица 1'!P138+'Раздел 3 таблица 2'!P138</f>
        <v>0</v>
      </c>
      <c r="Q138" s="261">
        <f>'Раздел 3 таблица 1'!Q138+'Раздел 3 таблица 2'!Q138</f>
        <v>0</v>
      </c>
      <c r="R138" s="263">
        <f>'Раздел 3 таблица 1'!R138+'Раздел 3 таблица 2'!R138</f>
        <v>0</v>
      </c>
      <c r="S138" s="261">
        <f>'Раздел 3 таблица 1'!S138+'Раздел 3 таблица 2'!S138</f>
        <v>0</v>
      </c>
      <c r="T138" s="263">
        <f>'Раздел 3 таблица 1'!T138+'Раздел 3 таблица 2'!T138</f>
        <v>0</v>
      </c>
      <c r="U138" s="261">
        <f>'Раздел 3 таблица 1'!U138+'Раздел 3 таблица 2'!U138</f>
        <v>0</v>
      </c>
      <c r="V138" s="261">
        <f>'Раздел 3 таблица 1'!V138+'Раздел 3 таблица 2'!V138</f>
        <v>0</v>
      </c>
      <c r="W138" s="263">
        <f>'Раздел 3 таблица 1'!W138+'Раздел 3 таблица 2'!W138</f>
        <v>0</v>
      </c>
      <c r="X138" s="181">
        <f t="shared" ref="X138:X167" si="8">SUM(I138,L138,O138,Q138,S138,U138)</f>
        <v>0</v>
      </c>
      <c r="Y138" s="181">
        <f t="shared" ref="Y138:Y167" si="9">SUM(J138,M138,V138)</f>
        <v>0</v>
      </c>
      <c r="Z138" s="93">
        <f t="shared" ref="Z138:Z167" si="10">SUM(K138,N138,P138,R138,T138,W138)</f>
        <v>0</v>
      </c>
      <c r="AA138" s="8">
        <f>'Раздел 3 таблица 1'!AA138+'Раздел 3 таблица 2'!AA138</f>
        <v>0</v>
      </c>
      <c r="AB138" s="124" t="s">
        <v>290</v>
      </c>
      <c r="AC138" s="8">
        <f>'Раздел 3 таблица 1'!AC138+'Раздел 3 таблица 2'!AC138</f>
        <v>0</v>
      </c>
    </row>
    <row r="139" spans="1:29" x14ac:dyDescent="0.25">
      <c r="A139" s="80" t="s">
        <v>367</v>
      </c>
      <c r="B139" s="497" t="s">
        <v>323</v>
      </c>
      <c r="C139" s="261">
        <f>SUM('Раздел 3 таблица 1'!C139+'Раздел 3 таблица 2'!C139)</f>
        <v>0</v>
      </c>
      <c r="D139" s="261">
        <f>SUM('Раздел 3 таблица 1'!D139+'Раздел 3 таблица 2'!D139)</f>
        <v>0</v>
      </c>
      <c r="E139" s="261">
        <f>SUM('Раздел 3 таблица 1'!E139+'Раздел 3 таблица 2'!E139)</f>
        <v>0</v>
      </c>
      <c r="F139" s="261">
        <f>SUM('Раздел 3 таблица 1'!F139+'Раздел 3 таблица 2'!F139)</f>
        <v>0</v>
      </c>
      <c r="G139" s="261">
        <f>SUM('Раздел 3 таблица 1'!G139+'Раздел 3 таблица 2'!G139)</f>
        <v>0</v>
      </c>
      <c r="H139" s="261">
        <f>SUM('Раздел 3 таблица 1'!H139+'Раздел 3 таблица 2'!H139)</f>
        <v>0</v>
      </c>
      <c r="I139" s="261">
        <f>SUM('Раздел 3 таблица 1'!I139+'Раздел 3 таблица 2'!I139)</f>
        <v>0</v>
      </c>
      <c r="J139" s="261">
        <f>SUM('Раздел 3 таблица 1'!J139+'Раздел 3 таблица 2'!J139)</f>
        <v>0</v>
      </c>
      <c r="K139" s="174">
        <f t="shared" ref="K139:K167" si="11">SUM(C139:H139)</f>
        <v>0</v>
      </c>
      <c r="L139" s="261">
        <f>'Раздел 3 таблица 1'!L139+'Раздел 3 таблица 2'!L139</f>
        <v>0</v>
      </c>
      <c r="M139" s="261">
        <f>'Раздел 3 таблица 1'!M139+'Раздел 3 таблица 2'!M139</f>
        <v>0</v>
      </c>
      <c r="N139" s="263">
        <f>'Раздел 3 таблица 1'!N139+'Раздел 3 таблица 2'!N139</f>
        <v>0</v>
      </c>
      <c r="O139" s="261">
        <f>'Раздел 3 таблица 1'!O139+'Раздел 3 таблица 2'!O139</f>
        <v>0</v>
      </c>
      <c r="P139" s="263">
        <f>'Раздел 3 таблица 1'!P139+'Раздел 3 таблица 2'!P139</f>
        <v>0</v>
      </c>
      <c r="Q139" s="261">
        <f>'Раздел 3 таблица 1'!Q139+'Раздел 3 таблица 2'!Q139</f>
        <v>0</v>
      </c>
      <c r="R139" s="263">
        <f>'Раздел 3 таблица 1'!R139+'Раздел 3 таблица 2'!R139</f>
        <v>0</v>
      </c>
      <c r="S139" s="261">
        <f>'Раздел 3 таблица 1'!S139+'Раздел 3 таблица 2'!S139</f>
        <v>0</v>
      </c>
      <c r="T139" s="263">
        <f>'Раздел 3 таблица 1'!T139+'Раздел 3 таблица 2'!T139</f>
        <v>0</v>
      </c>
      <c r="U139" s="261">
        <f>'Раздел 3 таблица 1'!U139+'Раздел 3 таблица 2'!U139</f>
        <v>0</v>
      </c>
      <c r="V139" s="261">
        <f>'Раздел 3 таблица 1'!V139+'Раздел 3 таблица 2'!V139</f>
        <v>0</v>
      </c>
      <c r="W139" s="263">
        <f>'Раздел 3 таблица 1'!W139+'Раздел 3 таблица 2'!W139</f>
        <v>0</v>
      </c>
      <c r="X139" s="181">
        <f t="shared" si="8"/>
        <v>0</v>
      </c>
      <c r="Y139" s="181">
        <f t="shared" si="9"/>
        <v>0</v>
      </c>
      <c r="Z139" s="93">
        <f t="shared" si="10"/>
        <v>0</v>
      </c>
      <c r="AA139" s="8">
        <f>'Раздел 3 таблица 1'!AA139+'Раздел 3 таблица 2'!AA139</f>
        <v>0</v>
      </c>
      <c r="AB139" s="124" t="s">
        <v>290</v>
      </c>
      <c r="AC139" s="8">
        <f>'Раздел 3 таблица 1'!AC139+'Раздел 3 таблица 2'!AC139</f>
        <v>0</v>
      </c>
    </row>
    <row r="140" spans="1:29" x14ac:dyDescent="0.25">
      <c r="A140" s="80" t="s">
        <v>133</v>
      </c>
      <c r="B140" s="497" t="s">
        <v>324</v>
      </c>
      <c r="C140" s="261">
        <f>SUM('Раздел 3 таблица 1'!C140+'Раздел 3 таблица 2'!C140)</f>
        <v>0</v>
      </c>
      <c r="D140" s="261">
        <f>SUM('Раздел 3 таблица 1'!D140+'Раздел 3 таблица 2'!D140)</f>
        <v>0</v>
      </c>
      <c r="E140" s="261">
        <f>SUM('Раздел 3 таблица 1'!E140+'Раздел 3 таблица 2'!E140)</f>
        <v>0</v>
      </c>
      <c r="F140" s="261">
        <f>SUM('Раздел 3 таблица 1'!F140+'Раздел 3 таблица 2'!F140)</f>
        <v>0</v>
      </c>
      <c r="G140" s="261">
        <f>SUM('Раздел 3 таблица 1'!G140+'Раздел 3 таблица 2'!G140)</f>
        <v>0</v>
      </c>
      <c r="H140" s="261">
        <f>SUM('Раздел 3 таблица 1'!H140+'Раздел 3 таблица 2'!H140)</f>
        <v>0</v>
      </c>
      <c r="I140" s="261">
        <f>SUM('Раздел 3 таблица 1'!I140+'Раздел 3 таблица 2'!I140)</f>
        <v>0</v>
      </c>
      <c r="J140" s="261">
        <f>SUM('Раздел 3 таблица 1'!J140+'Раздел 3 таблица 2'!J140)</f>
        <v>0</v>
      </c>
      <c r="K140" s="174">
        <f t="shared" si="11"/>
        <v>0</v>
      </c>
      <c r="L140" s="261">
        <f>'Раздел 3 таблица 1'!L140+'Раздел 3 таблица 2'!L140</f>
        <v>0</v>
      </c>
      <c r="M140" s="261">
        <f>'Раздел 3 таблица 1'!M140+'Раздел 3 таблица 2'!M140</f>
        <v>0</v>
      </c>
      <c r="N140" s="263">
        <f>'Раздел 3 таблица 1'!N140+'Раздел 3 таблица 2'!N140</f>
        <v>0</v>
      </c>
      <c r="O140" s="261">
        <f>'Раздел 3 таблица 1'!O140+'Раздел 3 таблица 2'!O140</f>
        <v>0</v>
      </c>
      <c r="P140" s="263">
        <f>'Раздел 3 таблица 1'!P140+'Раздел 3 таблица 2'!P140</f>
        <v>0</v>
      </c>
      <c r="Q140" s="261">
        <f>'Раздел 3 таблица 1'!Q140+'Раздел 3 таблица 2'!Q140</f>
        <v>0</v>
      </c>
      <c r="R140" s="263">
        <f>'Раздел 3 таблица 1'!R140+'Раздел 3 таблица 2'!R140</f>
        <v>0</v>
      </c>
      <c r="S140" s="261">
        <f>'Раздел 3 таблица 1'!S140+'Раздел 3 таблица 2'!S140</f>
        <v>0</v>
      </c>
      <c r="T140" s="263">
        <f>'Раздел 3 таблица 1'!T140+'Раздел 3 таблица 2'!T140</f>
        <v>0</v>
      </c>
      <c r="U140" s="261">
        <f>'Раздел 3 таблица 1'!U140+'Раздел 3 таблица 2'!U140</f>
        <v>0</v>
      </c>
      <c r="V140" s="261">
        <f>'Раздел 3 таблица 1'!V140+'Раздел 3 таблица 2'!V140</f>
        <v>0</v>
      </c>
      <c r="W140" s="263">
        <f>'Раздел 3 таблица 1'!W140+'Раздел 3 таблица 2'!W140</f>
        <v>0</v>
      </c>
      <c r="X140" s="181">
        <f t="shared" si="8"/>
        <v>0</v>
      </c>
      <c r="Y140" s="181">
        <f t="shared" si="9"/>
        <v>0</v>
      </c>
      <c r="Z140" s="93">
        <f t="shared" si="10"/>
        <v>0</v>
      </c>
      <c r="AA140" s="8">
        <f>'Раздел 3 таблица 1'!AA140+'Раздел 3 таблица 2'!AA140</f>
        <v>0</v>
      </c>
      <c r="AB140" s="124" t="s">
        <v>290</v>
      </c>
      <c r="AC140" s="8">
        <f>'Раздел 3 таблица 1'!AC140+'Раздел 3 таблица 2'!AC140</f>
        <v>0</v>
      </c>
    </row>
    <row r="141" spans="1:29" x14ac:dyDescent="0.25">
      <c r="A141" s="80" t="s">
        <v>134</v>
      </c>
      <c r="B141" s="497" t="s">
        <v>325</v>
      </c>
      <c r="C141" s="261">
        <f>SUM('Раздел 3 таблица 1'!C141+'Раздел 3 таблица 2'!C141)</f>
        <v>0</v>
      </c>
      <c r="D141" s="261">
        <f>SUM('Раздел 3 таблица 1'!D141+'Раздел 3 таблица 2'!D141)</f>
        <v>0</v>
      </c>
      <c r="E141" s="261">
        <f>SUM('Раздел 3 таблица 1'!E141+'Раздел 3 таблица 2'!E141)</f>
        <v>0</v>
      </c>
      <c r="F141" s="261">
        <f>SUM('Раздел 3 таблица 1'!F141+'Раздел 3 таблица 2'!F141)</f>
        <v>0</v>
      </c>
      <c r="G141" s="261">
        <f>SUM('Раздел 3 таблица 1'!G141+'Раздел 3 таблица 2'!G141)</f>
        <v>0</v>
      </c>
      <c r="H141" s="261">
        <f>SUM('Раздел 3 таблица 1'!H141+'Раздел 3 таблица 2'!H141)</f>
        <v>0</v>
      </c>
      <c r="I141" s="261">
        <f>SUM('Раздел 3 таблица 1'!I141+'Раздел 3 таблица 2'!I141)</f>
        <v>0</v>
      </c>
      <c r="J141" s="261">
        <f>SUM('Раздел 3 таблица 1'!J141+'Раздел 3 таблица 2'!J141)</f>
        <v>0</v>
      </c>
      <c r="K141" s="174">
        <f t="shared" si="11"/>
        <v>0</v>
      </c>
      <c r="L141" s="261">
        <f>'Раздел 3 таблица 1'!L141+'Раздел 3 таблица 2'!L141</f>
        <v>0</v>
      </c>
      <c r="M141" s="261">
        <f>'Раздел 3 таблица 1'!M141+'Раздел 3 таблица 2'!M141</f>
        <v>0</v>
      </c>
      <c r="N141" s="263">
        <f>'Раздел 3 таблица 1'!N141+'Раздел 3 таблица 2'!N141</f>
        <v>0</v>
      </c>
      <c r="O141" s="261">
        <f>'Раздел 3 таблица 1'!O141+'Раздел 3 таблица 2'!O141</f>
        <v>0</v>
      </c>
      <c r="P141" s="263">
        <f>'Раздел 3 таблица 1'!P141+'Раздел 3 таблица 2'!P141</f>
        <v>0</v>
      </c>
      <c r="Q141" s="261">
        <f>'Раздел 3 таблица 1'!Q141+'Раздел 3 таблица 2'!Q141</f>
        <v>0</v>
      </c>
      <c r="R141" s="263">
        <f>'Раздел 3 таблица 1'!R141+'Раздел 3 таблица 2'!R141</f>
        <v>0</v>
      </c>
      <c r="S141" s="261">
        <f>'Раздел 3 таблица 1'!S141+'Раздел 3 таблица 2'!S141</f>
        <v>0</v>
      </c>
      <c r="T141" s="263">
        <f>'Раздел 3 таблица 1'!T141+'Раздел 3 таблица 2'!T141</f>
        <v>0</v>
      </c>
      <c r="U141" s="261">
        <f>'Раздел 3 таблица 1'!U141+'Раздел 3 таблица 2'!U141</f>
        <v>0</v>
      </c>
      <c r="V141" s="261">
        <f>'Раздел 3 таблица 1'!V141+'Раздел 3 таблица 2'!V141</f>
        <v>0</v>
      </c>
      <c r="W141" s="263">
        <f>'Раздел 3 таблица 1'!W141+'Раздел 3 таблица 2'!W141</f>
        <v>0</v>
      </c>
      <c r="X141" s="181">
        <f t="shared" si="8"/>
        <v>0</v>
      </c>
      <c r="Y141" s="181">
        <f t="shared" si="9"/>
        <v>0</v>
      </c>
      <c r="Z141" s="93">
        <f t="shared" si="10"/>
        <v>0</v>
      </c>
      <c r="AA141" s="8">
        <f>'Раздел 3 таблица 1'!AA141+'Раздел 3 таблица 2'!AA141</f>
        <v>0</v>
      </c>
      <c r="AB141" s="124" t="s">
        <v>290</v>
      </c>
      <c r="AC141" s="8">
        <f>'Раздел 3 таблица 1'!AC141+'Раздел 3 таблица 2'!AC141</f>
        <v>0</v>
      </c>
    </row>
    <row r="142" spans="1:29" x14ac:dyDescent="0.25">
      <c r="A142" s="80" t="s">
        <v>135</v>
      </c>
      <c r="B142" s="497" t="s">
        <v>340</v>
      </c>
      <c r="C142" s="261">
        <f>SUM('Раздел 3 таблица 1'!C142+'Раздел 3 таблица 2'!C142)</f>
        <v>0</v>
      </c>
      <c r="D142" s="261">
        <f>SUM('Раздел 3 таблица 1'!D142+'Раздел 3 таблица 2'!D142)</f>
        <v>0</v>
      </c>
      <c r="E142" s="261">
        <f>SUM('Раздел 3 таблица 1'!E142+'Раздел 3 таблица 2'!E142)</f>
        <v>0</v>
      </c>
      <c r="F142" s="261">
        <f>SUM('Раздел 3 таблица 1'!F142+'Раздел 3 таблица 2'!F142)</f>
        <v>0</v>
      </c>
      <c r="G142" s="261">
        <f>SUM('Раздел 3 таблица 1'!G142+'Раздел 3 таблица 2'!G142)</f>
        <v>0</v>
      </c>
      <c r="H142" s="261">
        <f>SUM('Раздел 3 таблица 1'!H142+'Раздел 3 таблица 2'!H142)</f>
        <v>0</v>
      </c>
      <c r="I142" s="261">
        <f>SUM('Раздел 3 таблица 1'!I142+'Раздел 3 таблица 2'!I142)</f>
        <v>0</v>
      </c>
      <c r="J142" s="261">
        <f>SUM('Раздел 3 таблица 1'!J142+'Раздел 3 таблица 2'!J142)</f>
        <v>0</v>
      </c>
      <c r="K142" s="174">
        <f t="shared" si="11"/>
        <v>0</v>
      </c>
      <c r="L142" s="261">
        <f>'Раздел 3 таблица 1'!L142+'Раздел 3 таблица 2'!L142</f>
        <v>0</v>
      </c>
      <c r="M142" s="261">
        <f>'Раздел 3 таблица 1'!M142+'Раздел 3 таблица 2'!M142</f>
        <v>0</v>
      </c>
      <c r="N142" s="263">
        <f>'Раздел 3 таблица 1'!N142+'Раздел 3 таблица 2'!N142</f>
        <v>0</v>
      </c>
      <c r="O142" s="261">
        <f>'Раздел 3 таблица 1'!O142+'Раздел 3 таблица 2'!O142</f>
        <v>0</v>
      </c>
      <c r="P142" s="263">
        <f>'Раздел 3 таблица 1'!P142+'Раздел 3 таблица 2'!P142</f>
        <v>0</v>
      </c>
      <c r="Q142" s="261">
        <f>'Раздел 3 таблица 1'!Q142+'Раздел 3 таблица 2'!Q142</f>
        <v>0</v>
      </c>
      <c r="R142" s="263">
        <f>'Раздел 3 таблица 1'!R142+'Раздел 3 таблица 2'!R142</f>
        <v>0</v>
      </c>
      <c r="S142" s="261">
        <f>'Раздел 3 таблица 1'!S142+'Раздел 3 таблица 2'!S142</f>
        <v>0</v>
      </c>
      <c r="T142" s="263">
        <f>'Раздел 3 таблица 1'!T142+'Раздел 3 таблица 2'!T142</f>
        <v>0</v>
      </c>
      <c r="U142" s="261">
        <f>'Раздел 3 таблица 1'!U142+'Раздел 3 таблица 2'!U142</f>
        <v>0</v>
      </c>
      <c r="V142" s="261">
        <f>'Раздел 3 таблица 1'!V142+'Раздел 3 таблица 2'!V142</f>
        <v>0</v>
      </c>
      <c r="W142" s="263">
        <f>'Раздел 3 таблица 1'!W142+'Раздел 3 таблица 2'!W142</f>
        <v>0</v>
      </c>
      <c r="X142" s="181">
        <f t="shared" si="8"/>
        <v>0</v>
      </c>
      <c r="Y142" s="181">
        <f t="shared" si="9"/>
        <v>0</v>
      </c>
      <c r="Z142" s="93">
        <f t="shared" si="10"/>
        <v>0</v>
      </c>
      <c r="AA142" s="8">
        <f>'Раздел 3 таблица 1'!AA142+'Раздел 3 таблица 2'!AA142</f>
        <v>0</v>
      </c>
      <c r="AB142" s="124" t="s">
        <v>290</v>
      </c>
      <c r="AC142" s="8">
        <f>'Раздел 3 таблица 1'!AC142+'Раздел 3 таблица 2'!AC142</f>
        <v>0</v>
      </c>
    </row>
    <row r="143" spans="1:29" x14ac:dyDescent="0.25">
      <c r="A143" s="80" t="s">
        <v>368</v>
      </c>
      <c r="B143" s="497" t="s">
        <v>341</v>
      </c>
      <c r="C143" s="261">
        <f>SUM('Раздел 3 таблица 1'!C143+'Раздел 3 таблица 2'!C143)</f>
        <v>0</v>
      </c>
      <c r="D143" s="261">
        <f>SUM('Раздел 3 таблица 1'!D143+'Раздел 3 таблица 2'!D143)</f>
        <v>0</v>
      </c>
      <c r="E143" s="261">
        <f>SUM('Раздел 3 таблица 1'!E143+'Раздел 3 таблица 2'!E143)</f>
        <v>0</v>
      </c>
      <c r="F143" s="261">
        <f>SUM('Раздел 3 таблица 1'!F143+'Раздел 3 таблица 2'!F143)</f>
        <v>0</v>
      </c>
      <c r="G143" s="261">
        <f>SUM('Раздел 3 таблица 1'!G143+'Раздел 3 таблица 2'!G143)</f>
        <v>0</v>
      </c>
      <c r="H143" s="261">
        <f>SUM('Раздел 3 таблица 1'!H143+'Раздел 3 таблица 2'!H143)</f>
        <v>0</v>
      </c>
      <c r="I143" s="261">
        <f>SUM('Раздел 3 таблица 1'!I143+'Раздел 3 таблица 2'!I143)</f>
        <v>0</v>
      </c>
      <c r="J143" s="261">
        <f>SUM('Раздел 3 таблица 1'!J143+'Раздел 3 таблица 2'!J143)</f>
        <v>0</v>
      </c>
      <c r="K143" s="174">
        <f t="shared" si="11"/>
        <v>0</v>
      </c>
      <c r="L143" s="261">
        <f>'Раздел 3 таблица 1'!L143+'Раздел 3 таблица 2'!L143</f>
        <v>0</v>
      </c>
      <c r="M143" s="261">
        <f>'Раздел 3 таблица 1'!M143+'Раздел 3 таблица 2'!M143</f>
        <v>0</v>
      </c>
      <c r="N143" s="263">
        <f>'Раздел 3 таблица 1'!N143+'Раздел 3 таблица 2'!N143</f>
        <v>0</v>
      </c>
      <c r="O143" s="261">
        <f>'Раздел 3 таблица 1'!O143+'Раздел 3 таблица 2'!O143</f>
        <v>0</v>
      </c>
      <c r="P143" s="263">
        <f>'Раздел 3 таблица 1'!P143+'Раздел 3 таблица 2'!P143</f>
        <v>0</v>
      </c>
      <c r="Q143" s="261">
        <f>'Раздел 3 таблица 1'!Q143+'Раздел 3 таблица 2'!Q143</f>
        <v>0</v>
      </c>
      <c r="R143" s="263">
        <f>'Раздел 3 таблица 1'!R143+'Раздел 3 таблица 2'!R143</f>
        <v>0</v>
      </c>
      <c r="S143" s="261">
        <f>'Раздел 3 таблица 1'!S143+'Раздел 3 таблица 2'!S143</f>
        <v>0</v>
      </c>
      <c r="T143" s="263">
        <f>'Раздел 3 таблица 1'!T143+'Раздел 3 таблица 2'!T143</f>
        <v>0</v>
      </c>
      <c r="U143" s="261">
        <f>'Раздел 3 таблица 1'!U143+'Раздел 3 таблица 2'!U143</f>
        <v>0</v>
      </c>
      <c r="V143" s="261">
        <f>'Раздел 3 таблица 1'!V143+'Раздел 3 таблица 2'!V143</f>
        <v>0</v>
      </c>
      <c r="W143" s="263">
        <f>'Раздел 3 таблица 1'!W143+'Раздел 3 таблица 2'!W143</f>
        <v>0</v>
      </c>
      <c r="X143" s="181">
        <f t="shared" si="8"/>
        <v>0</v>
      </c>
      <c r="Y143" s="181">
        <f t="shared" si="9"/>
        <v>0</v>
      </c>
      <c r="Z143" s="93">
        <f t="shared" si="10"/>
        <v>0</v>
      </c>
      <c r="AA143" s="8">
        <f>'Раздел 3 таблица 1'!AA143+'Раздел 3 таблица 2'!AA143</f>
        <v>0</v>
      </c>
      <c r="AB143" s="124" t="s">
        <v>290</v>
      </c>
      <c r="AC143" s="8">
        <f>'Раздел 3 таблица 1'!AC143+'Раздел 3 таблица 2'!AC143</f>
        <v>0</v>
      </c>
    </row>
    <row r="144" spans="1:29" x14ac:dyDescent="0.25">
      <c r="A144" s="80" t="s">
        <v>136</v>
      </c>
      <c r="B144" s="497" t="s">
        <v>342</v>
      </c>
      <c r="C144" s="261">
        <f>SUM('Раздел 3 таблица 1'!C144+'Раздел 3 таблица 2'!C144)</f>
        <v>0</v>
      </c>
      <c r="D144" s="261">
        <f>SUM('Раздел 3 таблица 1'!D144+'Раздел 3 таблица 2'!D144)</f>
        <v>0</v>
      </c>
      <c r="E144" s="261">
        <f>SUM('Раздел 3 таблица 1'!E144+'Раздел 3 таблица 2'!E144)</f>
        <v>0</v>
      </c>
      <c r="F144" s="261">
        <f>SUM('Раздел 3 таблица 1'!F144+'Раздел 3 таблица 2'!F144)</f>
        <v>0</v>
      </c>
      <c r="G144" s="261">
        <f>SUM('Раздел 3 таблица 1'!G144+'Раздел 3 таблица 2'!G144)</f>
        <v>0</v>
      </c>
      <c r="H144" s="261">
        <f>SUM('Раздел 3 таблица 1'!H144+'Раздел 3 таблица 2'!H144)</f>
        <v>0</v>
      </c>
      <c r="I144" s="261">
        <f>SUM('Раздел 3 таблица 1'!I144+'Раздел 3 таблица 2'!I144)</f>
        <v>0</v>
      </c>
      <c r="J144" s="261">
        <f>SUM('Раздел 3 таблица 1'!J144+'Раздел 3 таблица 2'!J144)</f>
        <v>0</v>
      </c>
      <c r="K144" s="174">
        <f t="shared" si="11"/>
        <v>0</v>
      </c>
      <c r="L144" s="261">
        <f>'Раздел 3 таблица 1'!L144+'Раздел 3 таблица 2'!L144</f>
        <v>0</v>
      </c>
      <c r="M144" s="261">
        <f>'Раздел 3 таблица 1'!M144+'Раздел 3 таблица 2'!M144</f>
        <v>0</v>
      </c>
      <c r="N144" s="263">
        <f>'Раздел 3 таблица 1'!N144+'Раздел 3 таблица 2'!N144</f>
        <v>0</v>
      </c>
      <c r="O144" s="261">
        <f>'Раздел 3 таблица 1'!O144+'Раздел 3 таблица 2'!O144</f>
        <v>0</v>
      </c>
      <c r="P144" s="263">
        <f>'Раздел 3 таблица 1'!P144+'Раздел 3 таблица 2'!P144</f>
        <v>0</v>
      </c>
      <c r="Q144" s="261">
        <f>'Раздел 3 таблица 1'!Q144+'Раздел 3 таблица 2'!Q144</f>
        <v>0</v>
      </c>
      <c r="R144" s="263">
        <f>'Раздел 3 таблица 1'!R144+'Раздел 3 таблица 2'!R144</f>
        <v>0</v>
      </c>
      <c r="S144" s="261">
        <f>'Раздел 3 таблица 1'!S144+'Раздел 3 таблица 2'!S144</f>
        <v>0</v>
      </c>
      <c r="T144" s="263">
        <f>'Раздел 3 таблица 1'!T144+'Раздел 3 таблица 2'!T144</f>
        <v>0</v>
      </c>
      <c r="U144" s="261">
        <f>'Раздел 3 таблица 1'!U144+'Раздел 3 таблица 2'!U144</f>
        <v>0</v>
      </c>
      <c r="V144" s="261">
        <f>'Раздел 3 таблица 1'!V144+'Раздел 3 таблица 2'!V144</f>
        <v>0</v>
      </c>
      <c r="W144" s="263">
        <f>'Раздел 3 таблица 1'!W144+'Раздел 3 таблица 2'!W144</f>
        <v>0</v>
      </c>
      <c r="X144" s="181">
        <f t="shared" si="8"/>
        <v>0</v>
      </c>
      <c r="Y144" s="181">
        <f t="shared" si="9"/>
        <v>0</v>
      </c>
      <c r="Z144" s="93">
        <f t="shared" si="10"/>
        <v>0</v>
      </c>
      <c r="AA144" s="8">
        <f>'Раздел 3 таблица 1'!AA144+'Раздел 3 таблица 2'!AA144</f>
        <v>0</v>
      </c>
      <c r="AB144" s="124" t="s">
        <v>290</v>
      </c>
      <c r="AC144" s="8">
        <f>'Раздел 3 таблица 1'!AC144+'Раздел 3 таблица 2'!AC144</f>
        <v>0</v>
      </c>
    </row>
    <row r="145" spans="1:29" x14ac:dyDescent="0.25">
      <c r="A145" s="80" t="s">
        <v>137</v>
      </c>
      <c r="B145" s="497" t="s">
        <v>343</v>
      </c>
      <c r="C145" s="261">
        <f>SUM('Раздел 3 таблица 1'!C145+'Раздел 3 таблица 2'!C145)</f>
        <v>0</v>
      </c>
      <c r="D145" s="261">
        <f>SUM('Раздел 3 таблица 1'!D145+'Раздел 3 таблица 2'!D145)</f>
        <v>0</v>
      </c>
      <c r="E145" s="261">
        <f>SUM('Раздел 3 таблица 1'!E145+'Раздел 3 таблица 2'!E145)</f>
        <v>0</v>
      </c>
      <c r="F145" s="261">
        <f>SUM('Раздел 3 таблица 1'!F145+'Раздел 3 таблица 2'!F145)</f>
        <v>0</v>
      </c>
      <c r="G145" s="261">
        <f>SUM('Раздел 3 таблица 1'!G145+'Раздел 3 таблица 2'!G145)</f>
        <v>0</v>
      </c>
      <c r="H145" s="261">
        <f>SUM('Раздел 3 таблица 1'!H145+'Раздел 3 таблица 2'!H145)</f>
        <v>0</v>
      </c>
      <c r="I145" s="261">
        <f>SUM('Раздел 3 таблица 1'!I145+'Раздел 3 таблица 2'!I145)</f>
        <v>0</v>
      </c>
      <c r="J145" s="261">
        <f>SUM('Раздел 3 таблица 1'!J145+'Раздел 3 таблица 2'!J145)</f>
        <v>0</v>
      </c>
      <c r="K145" s="174">
        <f t="shared" si="11"/>
        <v>0</v>
      </c>
      <c r="L145" s="261">
        <f>'Раздел 3 таблица 1'!L145+'Раздел 3 таблица 2'!L145</f>
        <v>0</v>
      </c>
      <c r="M145" s="261">
        <f>'Раздел 3 таблица 1'!M145+'Раздел 3 таблица 2'!M145</f>
        <v>0</v>
      </c>
      <c r="N145" s="263">
        <f>'Раздел 3 таблица 1'!N145+'Раздел 3 таблица 2'!N145</f>
        <v>0</v>
      </c>
      <c r="O145" s="261">
        <f>'Раздел 3 таблица 1'!O145+'Раздел 3 таблица 2'!O145</f>
        <v>0</v>
      </c>
      <c r="P145" s="263">
        <f>'Раздел 3 таблица 1'!P145+'Раздел 3 таблица 2'!P145</f>
        <v>0</v>
      </c>
      <c r="Q145" s="261">
        <f>'Раздел 3 таблица 1'!Q145+'Раздел 3 таблица 2'!Q145</f>
        <v>0</v>
      </c>
      <c r="R145" s="263">
        <f>'Раздел 3 таблица 1'!R145+'Раздел 3 таблица 2'!R145</f>
        <v>0</v>
      </c>
      <c r="S145" s="261">
        <f>'Раздел 3 таблица 1'!S145+'Раздел 3 таблица 2'!S145</f>
        <v>0</v>
      </c>
      <c r="T145" s="263">
        <f>'Раздел 3 таблица 1'!T145+'Раздел 3 таблица 2'!T145</f>
        <v>0</v>
      </c>
      <c r="U145" s="261">
        <f>'Раздел 3 таблица 1'!U145+'Раздел 3 таблица 2'!U145</f>
        <v>0</v>
      </c>
      <c r="V145" s="261">
        <f>'Раздел 3 таблица 1'!V145+'Раздел 3 таблица 2'!V145</f>
        <v>0</v>
      </c>
      <c r="W145" s="263">
        <f>'Раздел 3 таблица 1'!W145+'Раздел 3 таблица 2'!W145</f>
        <v>0</v>
      </c>
      <c r="X145" s="181">
        <f t="shared" si="8"/>
        <v>0</v>
      </c>
      <c r="Y145" s="181">
        <f t="shared" si="9"/>
        <v>0</v>
      </c>
      <c r="Z145" s="93">
        <f t="shared" si="10"/>
        <v>0</v>
      </c>
      <c r="AA145" s="8">
        <f>'Раздел 3 таблица 1'!AA145+'Раздел 3 таблица 2'!AA145</f>
        <v>0</v>
      </c>
      <c r="AB145" s="124" t="s">
        <v>290</v>
      </c>
      <c r="AC145" s="8">
        <f>'Раздел 3 таблица 1'!AC145+'Раздел 3 таблица 2'!AC145</f>
        <v>0</v>
      </c>
    </row>
    <row r="146" spans="1:29" x14ac:dyDescent="0.25">
      <c r="A146" s="80" t="s">
        <v>302</v>
      </c>
      <c r="B146" s="497" t="s">
        <v>344</v>
      </c>
      <c r="C146" s="261">
        <f>SUM('Раздел 3 таблица 1'!C146+'Раздел 3 таблица 2'!C146)</f>
        <v>0</v>
      </c>
      <c r="D146" s="261">
        <f>SUM('Раздел 3 таблица 1'!D146+'Раздел 3 таблица 2'!D146)</f>
        <v>0</v>
      </c>
      <c r="E146" s="261">
        <f>SUM('Раздел 3 таблица 1'!E146+'Раздел 3 таблица 2'!E146)</f>
        <v>0</v>
      </c>
      <c r="F146" s="261">
        <f>SUM('Раздел 3 таблица 1'!F146+'Раздел 3 таблица 2'!F146)</f>
        <v>0</v>
      </c>
      <c r="G146" s="261">
        <f>SUM('Раздел 3 таблица 1'!G146+'Раздел 3 таблица 2'!G146)</f>
        <v>0</v>
      </c>
      <c r="H146" s="261">
        <f>SUM('Раздел 3 таблица 1'!H146+'Раздел 3 таблица 2'!H146)</f>
        <v>0</v>
      </c>
      <c r="I146" s="261">
        <f>SUM('Раздел 3 таблица 1'!I146+'Раздел 3 таблица 2'!I146)</f>
        <v>0</v>
      </c>
      <c r="J146" s="261">
        <f>SUM('Раздел 3 таблица 1'!J146+'Раздел 3 таблица 2'!J146)</f>
        <v>0</v>
      </c>
      <c r="K146" s="174">
        <f t="shared" si="11"/>
        <v>0</v>
      </c>
      <c r="L146" s="261">
        <f>'Раздел 3 таблица 1'!L146+'Раздел 3 таблица 2'!L146</f>
        <v>0</v>
      </c>
      <c r="M146" s="261">
        <f>'Раздел 3 таблица 1'!M146+'Раздел 3 таблица 2'!M146</f>
        <v>0</v>
      </c>
      <c r="N146" s="263">
        <f>'Раздел 3 таблица 1'!N146+'Раздел 3 таблица 2'!N146</f>
        <v>0</v>
      </c>
      <c r="O146" s="261">
        <f>'Раздел 3 таблица 1'!O146+'Раздел 3 таблица 2'!O146</f>
        <v>0</v>
      </c>
      <c r="P146" s="263">
        <f>'Раздел 3 таблица 1'!P146+'Раздел 3 таблица 2'!P146</f>
        <v>0</v>
      </c>
      <c r="Q146" s="261">
        <f>'Раздел 3 таблица 1'!Q146+'Раздел 3 таблица 2'!Q146</f>
        <v>0</v>
      </c>
      <c r="R146" s="263">
        <f>'Раздел 3 таблица 1'!R146+'Раздел 3 таблица 2'!R146</f>
        <v>0</v>
      </c>
      <c r="S146" s="261">
        <f>'Раздел 3 таблица 1'!S146+'Раздел 3 таблица 2'!S146</f>
        <v>0</v>
      </c>
      <c r="T146" s="263">
        <f>'Раздел 3 таблица 1'!T146+'Раздел 3 таблица 2'!T146</f>
        <v>0</v>
      </c>
      <c r="U146" s="261">
        <f>'Раздел 3 таблица 1'!U146+'Раздел 3 таблица 2'!U146</f>
        <v>0</v>
      </c>
      <c r="V146" s="261">
        <f>'Раздел 3 таблица 1'!V146+'Раздел 3 таблица 2'!V146</f>
        <v>0</v>
      </c>
      <c r="W146" s="263">
        <f>'Раздел 3 таблица 1'!W146+'Раздел 3 таблица 2'!W146</f>
        <v>0</v>
      </c>
      <c r="X146" s="181">
        <f t="shared" si="8"/>
        <v>0</v>
      </c>
      <c r="Y146" s="181">
        <f t="shared" si="9"/>
        <v>0</v>
      </c>
      <c r="Z146" s="93">
        <f t="shared" si="10"/>
        <v>0</v>
      </c>
      <c r="AA146" s="8">
        <f>'Раздел 3 таблица 1'!AA146+'Раздел 3 таблица 2'!AA146</f>
        <v>0</v>
      </c>
      <c r="AB146" s="124" t="s">
        <v>290</v>
      </c>
      <c r="AC146" s="8">
        <f>'Раздел 3 таблица 1'!AC146+'Раздел 3 таблица 2'!AC146</f>
        <v>0</v>
      </c>
    </row>
    <row r="147" spans="1:29" x14ac:dyDescent="0.25">
      <c r="A147" s="80" t="s">
        <v>410</v>
      </c>
      <c r="B147" s="497" t="s">
        <v>345</v>
      </c>
      <c r="C147" s="261">
        <f>SUM('Раздел 3 таблица 1'!C147+'Раздел 3 таблица 2'!C147)</f>
        <v>0</v>
      </c>
      <c r="D147" s="261">
        <f>SUM('Раздел 3 таблица 1'!D147+'Раздел 3 таблица 2'!D147)</f>
        <v>0</v>
      </c>
      <c r="E147" s="261">
        <f>SUM('Раздел 3 таблица 1'!E147+'Раздел 3 таблица 2'!E147)</f>
        <v>0</v>
      </c>
      <c r="F147" s="261">
        <f>SUM('Раздел 3 таблица 1'!F147+'Раздел 3 таблица 2'!F147)</f>
        <v>0</v>
      </c>
      <c r="G147" s="261">
        <f>SUM('Раздел 3 таблица 1'!G147+'Раздел 3 таблица 2'!G147)</f>
        <v>0</v>
      </c>
      <c r="H147" s="261">
        <f>SUM('Раздел 3 таблица 1'!H147+'Раздел 3 таблица 2'!H147)</f>
        <v>0</v>
      </c>
      <c r="I147" s="261">
        <f>SUM('Раздел 3 таблица 1'!I147+'Раздел 3 таблица 2'!I147)</f>
        <v>0</v>
      </c>
      <c r="J147" s="261">
        <f>SUM('Раздел 3 таблица 1'!J147+'Раздел 3 таблица 2'!J147)</f>
        <v>0</v>
      </c>
      <c r="K147" s="174">
        <f t="shared" si="11"/>
        <v>0</v>
      </c>
      <c r="L147" s="261">
        <f>'Раздел 3 таблица 1'!L147+'Раздел 3 таблица 2'!L147</f>
        <v>0</v>
      </c>
      <c r="M147" s="261">
        <f>'Раздел 3 таблица 1'!M147+'Раздел 3 таблица 2'!M147</f>
        <v>0</v>
      </c>
      <c r="N147" s="263">
        <f>'Раздел 3 таблица 1'!N147+'Раздел 3 таблица 2'!N147</f>
        <v>0</v>
      </c>
      <c r="O147" s="261">
        <f>'Раздел 3 таблица 1'!O147+'Раздел 3 таблица 2'!O147</f>
        <v>0</v>
      </c>
      <c r="P147" s="263">
        <f>'Раздел 3 таблица 1'!P147+'Раздел 3 таблица 2'!P147</f>
        <v>0</v>
      </c>
      <c r="Q147" s="261">
        <f>'Раздел 3 таблица 1'!Q147+'Раздел 3 таблица 2'!Q147</f>
        <v>0</v>
      </c>
      <c r="R147" s="263">
        <f>'Раздел 3 таблица 1'!R147+'Раздел 3 таблица 2'!R147</f>
        <v>0</v>
      </c>
      <c r="S147" s="261">
        <f>'Раздел 3 таблица 1'!S147+'Раздел 3 таблица 2'!S147</f>
        <v>0</v>
      </c>
      <c r="T147" s="263">
        <f>'Раздел 3 таблица 1'!T147+'Раздел 3 таблица 2'!T147</f>
        <v>0</v>
      </c>
      <c r="U147" s="261">
        <f>'Раздел 3 таблица 1'!U147+'Раздел 3 таблица 2'!U147</f>
        <v>0</v>
      </c>
      <c r="V147" s="261">
        <f>'Раздел 3 таблица 1'!V147+'Раздел 3 таблица 2'!V147</f>
        <v>0</v>
      </c>
      <c r="W147" s="263">
        <f>'Раздел 3 таблица 1'!W147+'Раздел 3 таблица 2'!W147</f>
        <v>0</v>
      </c>
      <c r="X147" s="181">
        <f t="shared" si="8"/>
        <v>0</v>
      </c>
      <c r="Y147" s="181">
        <f t="shared" si="9"/>
        <v>0</v>
      </c>
      <c r="Z147" s="93">
        <f t="shared" si="10"/>
        <v>0</v>
      </c>
      <c r="AA147" s="8">
        <f>'Раздел 3 таблица 1'!AA147+'Раздел 3 таблица 2'!AA147</f>
        <v>0</v>
      </c>
      <c r="AB147" s="124" t="s">
        <v>290</v>
      </c>
      <c r="AC147" s="8">
        <f>'Раздел 3 таблица 1'!AC147+'Раздел 3 таблица 2'!AC147</f>
        <v>0</v>
      </c>
    </row>
    <row r="148" spans="1:29" x14ac:dyDescent="0.25">
      <c r="A148" s="80" t="s">
        <v>138</v>
      </c>
      <c r="B148" s="497" t="s">
        <v>346</v>
      </c>
      <c r="C148" s="261">
        <f>SUM('Раздел 3 таблица 1'!C148+'Раздел 3 таблица 2'!C148)</f>
        <v>0</v>
      </c>
      <c r="D148" s="261">
        <f>SUM('Раздел 3 таблица 1'!D148+'Раздел 3 таблица 2'!D148)</f>
        <v>0</v>
      </c>
      <c r="E148" s="261">
        <f>SUM('Раздел 3 таблица 1'!E148+'Раздел 3 таблица 2'!E148)</f>
        <v>0</v>
      </c>
      <c r="F148" s="261">
        <f>SUM('Раздел 3 таблица 1'!F148+'Раздел 3 таблица 2'!F148)</f>
        <v>0</v>
      </c>
      <c r="G148" s="261">
        <f>SUM('Раздел 3 таблица 1'!G148+'Раздел 3 таблица 2'!G148)</f>
        <v>0</v>
      </c>
      <c r="H148" s="261">
        <f>SUM('Раздел 3 таблица 1'!H148+'Раздел 3 таблица 2'!H148)</f>
        <v>0</v>
      </c>
      <c r="I148" s="261">
        <f>SUM('Раздел 3 таблица 1'!I148+'Раздел 3 таблица 2'!I148)</f>
        <v>0</v>
      </c>
      <c r="J148" s="261">
        <f>SUM('Раздел 3 таблица 1'!J148+'Раздел 3 таблица 2'!J148)</f>
        <v>0</v>
      </c>
      <c r="K148" s="174">
        <f t="shared" si="11"/>
        <v>0</v>
      </c>
      <c r="L148" s="261">
        <f>'Раздел 3 таблица 1'!L148+'Раздел 3 таблица 2'!L148</f>
        <v>0</v>
      </c>
      <c r="M148" s="261">
        <f>'Раздел 3 таблица 1'!M148+'Раздел 3 таблица 2'!M148</f>
        <v>0</v>
      </c>
      <c r="N148" s="263">
        <f>'Раздел 3 таблица 1'!N148+'Раздел 3 таблица 2'!N148</f>
        <v>0</v>
      </c>
      <c r="O148" s="261">
        <f>'Раздел 3 таблица 1'!O148+'Раздел 3 таблица 2'!O148</f>
        <v>0</v>
      </c>
      <c r="P148" s="263">
        <f>'Раздел 3 таблица 1'!P148+'Раздел 3 таблица 2'!P148</f>
        <v>0</v>
      </c>
      <c r="Q148" s="261">
        <f>'Раздел 3 таблица 1'!Q148+'Раздел 3 таблица 2'!Q148</f>
        <v>0</v>
      </c>
      <c r="R148" s="263">
        <f>'Раздел 3 таблица 1'!R148+'Раздел 3 таблица 2'!R148</f>
        <v>0</v>
      </c>
      <c r="S148" s="261">
        <f>'Раздел 3 таблица 1'!S148+'Раздел 3 таблица 2'!S148</f>
        <v>0</v>
      </c>
      <c r="T148" s="263">
        <f>'Раздел 3 таблица 1'!T148+'Раздел 3 таблица 2'!T148</f>
        <v>0</v>
      </c>
      <c r="U148" s="261">
        <f>'Раздел 3 таблица 1'!U148+'Раздел 3 таблица 2'!U148</f>
        <v>0</v>
      </c>
      <c r="V148" s="261">
        <f>'Раздел 3 таблица 1'!V148+'Раздел 3 таблица 2'!V148</f>
        <v>0</v>
      </c>
      <c r="W148" s="263">
        <f>'Раздел 3 таблица 1'!W148+'Раздел 3 таблица 2'!W148</f>
        <v>0</v>
      </c>
      <c r="X148" s="181">
        <f t="shared" si="8"/>
        <v>0</v>
      </c>
      <c r="Y148" s="181">
        <f t="shared" si="9"/>
        <v>0</v>
      </c>
      <c r="Z148" s="93">
        <f t="shared" si="10"/>
        <v>0</v>
      </c>
      <c r="AA148" s="8">
        <f>'Раздел 3 таблица 1'!AA148+'Раздел 3 таблица 2'!AA148</f>
        <v>0</v>
      </c>
      <c r="AB148" s="124" t="s">
        <v>290</v>
      </c>
      <c r="AC148" s="8">
        <f>'Раздел 3 таблица 1'!AC148+'Раздел 3 таблица 2'!AC148</f>
        <v>0</v>
      </c>
    </row>
    <row r="149" spans="1:29" x14ac:dyDescent="0.25">
      <c r="A149" s="80" t="s">
        <v>139</v>
      </c>
      <c r="B149" s="497" t="s">
        <v>373</v>
      </c>
      <c r="C149" s="261">
        <f>SUM('Раздел 3 таблица 1'!C149+'Раздел 3 таблица 2'!C149)</f>
        <v>0</v>
      </c>
      <c r="D149" s="261">
        <f>SUM('Раздел 3 таблица 1'!D149+'Раздел 3 таблица 2'!D149)</f>
        <v>0</v>
      </c>
      <c r="E149" s="261">
        <f>SUM('Раздел 3 таблица 1'!E149+'Раздел 3 таблица 2'!E149)</f>
        <v>0</v>
      </c>
      <c r="F149" s="261">
        <f>SUM('Раздел 3 таблица 1'!F149+'Раздел 3 таблица 2'!F149)</f>
        <v>0</v>
      </c>
      <c r="G149" s="261">
        <f>SUM('Раздел 3 таблица 1'!G149+'Раздел 3 таблица 2'!G149)</f>
        <v>0</v>
      </c>
      <c r="H149" s="261">
        <f>SUM('Раздел 3 таблица 1'!H149+'Раздел 3 таблица 2'!H149)</f>
        <v>0</v>
      </c>
      <c r="I149" s="261">
        <f>SUM('Раздел 3 таблица 1'!I149+'Раздел 3 таблица 2'!I149)</f>
        <v>0</v>
      </c>
      <c r="J149" s="261">
        <f>SUM('Раздел 3 таблица 1'!J149+'Раздел 3 таблица 2'!J149)</f>
        <v>0</v>
      </c>
      <c r="K149" s="174">
        <f t="shared" si="11"/>
        <v>0</v>
      </c>
      <c r="L149" s="261">
        <f>'Раздел 3 таблица 1'!L149+'Раздел 3 таблица 2'!L149</f>
        <v>0</v>
      </c>
      <c r="M149" s="261">
        <f>'Раздел 3 таблица 1'!M149+'Раздел 3 таблица 2'!M149</f>
        <v>0</v>
      </c>
      <c r="N149" s="263">
        <f>'Раздел 3 таблица 1'!N149+'Раздел 3 таблица 2'!N149</f>
        <v>0</v>
      </c>
      <c r="O149" s="261">
        <f>'Раздел 3 таблица 1'!O149+'Раздел 3 таблица 2'!O149</f>
        <v>0</v>
      </c>
      <c r="P149" s="263">
        <f>'Раздел 3 таблица 1'!P149+'Раздел 3 таблица 2'!P149</f>
        <v>0</v>
      </c>
      <c r="Q149" s="261">
        <f>'Раздел 3 таблица 1'!Q149+'Раздел 3 таблица 2'!Q149</f>
        <v>0</v>
      </c>
      <c r="R149" s="263">
        <f>'Раздел 3 таблица 1'!R149+'Раздел 3 таблица 2'!R149</f>
        <v>0</v>
      </c>
      <c r="S149" s="261">
        <f>'Раздел 3 таблица 1'!S149+'Раздел 3 таблица 2'!S149</f>
        <v>0</v>
      </c>
      <c r="T149" s="263">
        <f>'Раздел 3 таблица 1'!T149+'Раздел 3 таблица 2'!T149</f>
        <v>0</v>
      </c>
      <c r="U149" s="261">
        <f>'Раздел 3 таблица 1'!U149+'Раздел 3 таблица 2'!U149</f>
        <v>0</v>
      </c>
      <c r="V149" s="261">
        <f>'Раздел 3 таблица 1'!V149+'Раздел 3 таблица 2'!V149</f>
        <v>0</v>
      </c>
      <c r="W149" s="263">
        <f>'Раздел 3 таблица 1'!W149+'Раздел 3 таблица 2'!W149</f>
        <v>0</v>
      </c>
      <c r="X149" s="181">
        <f t="shared" si="8"/>
        <v>0</v>
      </c>
      <c r="Y149" s="181">
        <f t="shared" si="9"/>
        <v>0</v>
      </c>
      <c r="Z149" s="93">
        <f t="shared" si="10"/>
        <v>0</v>
      </c>
      <c r="AA149" s="8">
        <f>'Раздел 3 таблица 1'!AA149+'Раздел 3 таблица 2'!AA149</f>
        <v>0</v>
      </c>
      <c r="AB149" s="124" t="s">
        <v>290</v>
      </c>
      <c r="AC149" s="8">
        <f>'Раздел 3 таблица 1'!AC149+'Раздел 3 таблица 2'!AC149</f>
        <v>0</v>
      </c>
    </row>
    <row r="150" spans="1:29" x14ac:dyDescent="0.25">
      <c r="A150" s="80" t="s">
        <v>140</v>
      </c>
      <c r="B150" s="497" t="s">
        <v>374</v>
      </c>
      <c r="C150" s="261">
        <f>SUM('Раздел 3 таблица 1'!C150+'Раздел 3 таблица 2'!C150)</f>
        <v>0</v>
      </c>
      <c r="D150" s="261">
        <f>SUM('Раздел 3 таблица 1'!D150+'Раздел 3 таблица 2'!D150)</f>
        <v>0</v>
      </c>
      <c r="E150" s="261">
        <f>SUM('Раздел 3 таблица 1'!E150+'Раздел 3 таблица 2'!E150)</f>
        <v>0</v>
      </c>
      <c r="F150" s="261">
        <f>SUM('Раздел 3 таблица 1'!F150+'Раздел 3 таблица 2'!F150)</f>
        <v>0</v>
      </c>
      <c r="G150" s="261">
        <f>SUM('Раздел 3 таблица 1'!G150+'Раздел 3 таблица 2'!G150)</f>
        <v>0</v>
      </c>
      <c r="H150" s="261">
        <f>SUM('Раздел 3 таблица 1'!H150+'Раздел 3 таблица 2'!H150)</f>
        <v>0</v>
      </c>
      <c r="I150" s="261">
        <f>SUM('Раздел 3 таблица 1'!I150+'Раздел 3 таблица 2'!I150)</f>
        <v>0</v>
      </c>
      <c r="J150" s="261">
        <f>SUM('Раздел 3 таблица 1'!J150+'Раздел 3 таблица 2'!J150)</f>
        <v>0</v>
      </c>
      <c r="K150" s="174">
        <f t="shared" si="11"/>
        <v>0</v>
      </c>
      <c r="L150" s="261">
        <f>'Раздел 3 таблица 1'!L150+'Раздел 3 таблица 2'!L150</f>
        <v>0</v>
      </c>
      <c r="M150" s="261">
        <f>'Раздел 3 таблица 1'!M150+'Раздел 3 таблица 2'!M150</f>
        <v>0</v>
      </c>
      <c r="N150" s="263">
        <f>'Раздел 3 таблица 1'!N150+'Раздел 3 таблица 2'!N150</f>
        <v>0</v>
      </c>
      <c r="O150" s="261">
        <f>'Раздел 3 таблица 1'!O150+'Раздел 3 таблица 2'!O150</f>
        <v>0</v>
      </c>
      <c r="P150" s="263">
        <f>'Раздел 3 таблица 1'!P150+'Раздел 3 таблица 2'!P150</f>
        <v>0</v>
      </c>
      <c r="Q150" s="261">
        <f>'Раздел 3 таблица 1'!Q150+'Раздел 3 таблица 2'!Q150</f>
        <v>0</v>
      </c>
      <c r="R150" s="263">
        <f>'Раздел 3 таблица 1'!R150+'Раздел 3 таблица 2'!R150</f>
        <v>0</v>
      </c>
      <c r="S150" s="261">
        <f>'Раздел 3 таблица 1'!S150+'Раздел 3 таблица 2'!S150</f>
        <v>0</v>
      </c>
      <c r="T150" s="263">
        <f>'Раздел 3 таблица 1'!T150+'Раздел 3 таблица 2'!T150</f>
        <v>0</v>
      </c>
      <c r="U150" s="261">
        <f>'Раздел 3 таблица 1'!U150+'Раздел 3 таблица 2'!U150</f>
        <v>0</v>
      </c>
      <c r="V150" s="261">
        <f>'Раздел 3 таблица 1'!V150+'Раздел 3 таблица 2'!V150</f>
        <v>0</v>
      </c>
      <c r="W150" s="263">
        <f>'Раздел 3 таблица 1'!W150+'Раздел 3 таблица 2'!W150</f>
        <v>0</v>
      </c>
      <c r="X150" s="181">
        <f t="shared" si="8"/>
        <v>0</v>
      </c>
      <c r="Y150" s="181">
        <f t="shared" si="9"/>
        <v>0</v>
      </c>
      <c r="Z150" s="93">
        <f t="shared" si="10"/>
        <v>0</v>
      </c>
      <c r="AA150" s="8">
        <f>'Раздел 3 таблица 1'!AA150+'Раздел 3 таблица 2'!AA150</f>
        <v>0</v>
      </c>
      <c r="AB150" s="124" t="s">
        <v>290</v>
      </c>
      <c r="AC150" s="8">
        <f>'Раздел 3 таблица 1'!AC150+'Раздел 3 таблица 2'!AC150</f>
        <v>0</v>
      </c>
    </row>
    <row r="151" spans="1:29" x14ac:dyDescent="0.25">
      <c r="A151" s="80" t="s">
        <v>371</v>
      </c>
      <c r="B151" s="497" t="s">
        <v>375</v>
      </c>
      <c r="C151" s="261">
        <f>SUM('Раздел 3 таблица 1'!C151+'Раздел 3 таблица 2'!C151)</f>
        <v>0</v>
      </c>
      <c r="D151" s="261">
        <f>SUM('Раздел 3 таблица 1'!D151+'Раздел 3 таблица 2'!D151)</f>
        <v>0</v>
      </c>
      <c r="E151" s="261">
        <f>SUM('Раздел 3 таблица 1'!E151+'Раздел 3 таблица 2'!E151)</f>
        <v>0</v>
      </c>
      <c r="F151" s="261">
        <f>SUM('Раздел 3 таблица 1'!F151+'Раздел 3 таблица 2'!F151)</f>
        <v>0</v>
      </c>
      <c r="G151" s="261">
        <f>SUM('Раздел 3 таблица 1'!G151+'Раздел 3 таблица 2'!G151)</f>
        <v>0</v>
      </c>
      <c r="H151" s="261">
        <f>SUM('Раздел 3 таблица 1'!H151+'Раздел 3 таблица 2'!H151)</f>
        <v>0</v>
      </c>
      <c r="I151" s="261">
        <f>SUM('Раздел 3 таблица 1'!I151+'Раздел 3 таблица 2'!I151)</f>
        <v>0</v>
      </c>
      <c r="J151" s="261">
        <f>SUM('Раздел 3 таблица 1'!J151+'Раздел 3 таблица 2'!J151)</f>
        <v>0</v>
      </c>
      <c r="K151" s="174">
        <f t="shared" si="11"/>
        <v>0</v>
      </c>
      <c r="L151" s="261">
        <f>'Раздел 3 таблица 1'!L151+'Раздел 3 таблица 2'!L151</f>
        <v>0</v>
      </c>
      <c r="M151" s="261">
        <f>'Раздел 3 таблица 1'!M151+'Раздел 3 таблица 2'!M151</f>
        <v>0</v>
      </c>
      <c r="N151" s="263">
        <f>'Раздел 3 таблица 1'!N151+'Раздел 3 таблица 2'!N151</f>
        <v>0</v>
      </c>
      <c r="O151" s="261">
        <f>'Раздел 3 таблица 1'!O151+'Раздел 3 таблица 2'!O151</f>
        <v>0</v>
      </c>
      <c r="P151" s="263">
        <f>'Раздел 3 таблица 1'!P151+'Раздел 3 таблица 2'!P151</f>
        <v>0</v>
      </c>
      <c r="Q151" s="261">
        <f>'Раздел 3 таблица 1'!Q151+'Раздел 3 таблица 2'!Q151</f>
        <v>0</v>
      </c>
      <c r="R151" s="263">
        <f>'Раздел 3 таблица 1'!R151+'Раздел 3 таблица 2'!R151</f>
        <v>0</v>
      </c>
      <c r="S151" s="261">
        <f>'Раздел 3 таблица 1'!S151+'Раздел 3 таблица 2'!S151</f>
        <v>0</v>
      </c>
      <c r="T151" s="263">
        <f>'Раздел 3 таблица 1'!T151+'Раздел 3 таблица 2'!T151</f>
        <v>0</v>
      </c>
      <c r="U151" s="261">
        <f>'Раздел 3 таблица 1'!U151+'Раздел 3 таблица 2'!U151</f>
        <v>0</v>
      </c>
      <c r="V151" s="261">
        <f>'Раздел 3 таблица 1'!V151+'Раздел 3 таблица 2'!V151</f>
        <v>0</v>
      </c>
      <c r="W151" s="263">
        <f>'Раздел 3 таблица 1'!W151+'Раздел 3 таблица 2'!W151</f>
        <v>0</v>
      </c>
      <c r="X151" s="181">
        <f t="shared" si="8"/>
        <v>0</v>
      </c>
      <c r="Y151" s="181">
        <f t="shared" si="9"/>
        <v>0</v>
      </c>
      <c r="Z151" s="93">
        <f t="shared" si="10"/>
        <v>0</v>
      </c>
      <c r="AA151" s="8">
        <f>'Раздел 3 таблица 1'!AA151+'Раздел 3 таблица 2'!AA151</f>
        <v>0</v>
      </c>
      <c r="AB151" s="124" t="s">
        <v>290</v>
      </c>
      <c r="AC151" s="8">
        <f>'Раздел 3 таблица 1'!AC151+'Раздел 3 таблица 2'!AC151</f>
        <v>0</v>
      </c>
    </row>
    <row r="152" spans="1:29" x14ac:dyDescent="0.25">
      <c r="A152" s="80" t="s">
        <v>198</v>
      </c>
      <c r="B152" s="497" t="s">
        <v>376</v>
      </c>
      <c r="C152" s="261">
        <f>SUM('Раздел 3 таблица 1'!C152+'Раздел 3 таблица 2'!C152)</f>
        <v>0</v>
      </c>
      <c r="D152" s="261">
        <f>SUM('Раздел 3 таблица 1'!D152+'Раздел 3 таблица 2'!D152)</f>
        <v>0</v>
      </c>
      <c r="E152" s="261">
        <f>SUM('Раздел 3 таблица 1'!E152+'Раздел 3 таблица 2'!E152)</f>
        <v>0</v>
      </c>
      <c r="F152" s="261">
        <f>SUM('Раздел 3 таблица 1'!F152+'Раздел 3 таблица 2'!F152)</f>
        <v>0</v>
      </c>
      <c r="G152" s="261">
        <f>SUM('Раздел 3 таблица 1'!G152+'Раздел 3 таблица 2'!G152)</f>
        <v>0</v>
      </c>
      <c r="H152" s="261">
        <f>SUM('Раздел 3 таблица 1'!H152+'Раздел 3 таблица 2'!H152)</f>
        <v>0</v>
      </c>
      <c r="I152" s="261">
        <f>SUM('Раздел 3 таблица 1'!I152+'Раздел 3 таблица 2'!I152)</f>
        <v>0</v>
      </c>
      <c r="J152" s="261">
        <f>SUM('Раздел 3 таблица 1'!J152+'Раздел 3 таблица 2'!J152)</f>
        <v>0</v>
      </c>
      <c r="K152" s="174">
        <f t="shared" si="11"/>
        <v>0</v>
      </c>
      <c r="L152" s="261">
        <f>'Раздел 3 таблица 1'!L152+'Раздел 3 таблица 2'!L152</f>
        <v>0</v>
      </c>
      <c r="M152" s="261">
        <f>'Раздел 3 таблица 1'!M152+'Раздел 3 таблица 2'!M152</f>
        <v>0</v>
      </c>
      <c r="N152" s="263">
        <f>'Раздел 3 таблица 1'!N152+'Раздел 3 таблица 2'!N152</f>
        <v>0</v>
      </c>
      <c r="O152" s="261">
        <f>'Раздел 3 таблица 1'!O152+'Раздел 3 таблица 2'!O152</f>
        <v>0</v>
      </c>
      <c r="P152" s="263">
        <f>'Раздел 3 таблица 1'!P152+'Раздел 3 таблица 2'!P152</f>
        <v>0</v>
      </c>
      <c r="Q152" s="261">
        <f>'Раздел 3 таблица 1'!Q152+'Раздел 3 таблица 2'!Q152</f>
        <v>0</v>
      </c>
      <c r="R152" s="263">
        <f>'Раздел 3 таблица 1'!R152+'Раздел 3 таблица 2'!R152</f>
        <v>0</v>
      </c>
      <c r="S152" s="261">
        <f>'Раздел 3 таблица 1'!S152+'Раздел 3 таблица 2'!S152</f>
        <v>0</v>
      </c>
      <c r="T152" s="263">
        <f>'Раздел 3 таблица 1'!T152+'Раздел 3 таблица 2'!T152</f>
        <v>0</v>
      </c>
      <c r="U152" s="261">
        <f>'Раздел 3 таблица 1'!U152+'Раздел 3 таблица 2'!U152</f>
        <v>0</v>
      </c>
      <c r="V152" s="261">
        <f>'Раздел 3 таблица 1'!V152+'Раздел 3 таблица 2'!V152</f>
        <v>0</v>
      </c>
      <c r="W152" s="263">
        <f>'Раздел 3 таблица 1'!W152+'Раздел 3 таблица 2'!W152</f>
        <v>0</v>
      </c>
      <c r="X152" s="181">
        <f t="shared" si="8"/>
        <v>0</v>
      </c>
      <c r="Y152" s="181">
        <f t="shared" si="9"/>
        <v>0</v>
      </c>
      <c r="Z152" s="93">
        <f t="shared" si="10"/>
        <v>0</v>
      </c>
      <c r="AA152" s="8">
        <f>'Раздел 3 таблица 1'!AA152+'Раздел 3 таблица 2'!AA152</f>
        <v>0</v>
      </c>
      <c r="AB152" s="124" t="s">
        <v>290</v>
      </c>
      <c r="AC152" s="8">
        <f>'Раздел 3 таблица 1'!AC152+'Раздел 3 таблица 2'!AC152</f>
        <v>0</v>
      </c>
    </row>
    <row r="153" spans="1:29" x14ac:dyDescent="0.25">
      <c r="A153" s="80" t="s">
        <v>336</v>
      </c>
      <c r="B153" s="497" t="s">
        <v>377</v>
      </c>
      <c r="C153" s="261">
        <f>SUM('Раздел 3 таблица 1'!C153+'Раздел 3 таблица 2'!C153)</f>
        <v>0</v>
      </c>
      <c r="D153" s="261">
        <f>SUM('Раздел 3 таблица 1'!D153+'Раздел 3 таблица 2'!D153)</f>
        <v>0</v>
      </c>
      <c r="E153" s="261">
        <f>SUM('Раздел 3 таблица 1'!E153+'Раздел 3 таблица 2'!E153)</f>
        <v>0</v>
      </c>
      <c r="F153" s="261">
        <f>SUM('Раздел 3 таблица 1'!F153+'Раздел 3 таблица 2'!F153)</f>
        <v>0</v>
      </c>
      <c r="G153" s="261">
        <f>SUM('Раздел 3 таблица 1'!G153+'Раздел 3 таблица 2'!G153)</f>
        <v>0</v>
      </c>
      <c r="H153" s="261">
        <f>SUM('Раздел 3 таблица 1'!H153+'Раздел 3 таблица 2'!H153)</f>
        <v>0</v>
      </c>
      <c r="I153" s="261">
        <f>SUM('Раздел 3 таблица 1'!I153+'Раздел 3 таблица 2'!I153)</f>
        <v>0</v>
      </c>
      <c r="J153" s="261">
        <f>SUM('Раздел 3 таблица 1'!J153+'Раздел 3 таблица 2'!J153)</f>
        <v>0</v>
      </c>
      <c r="K153" s="174">
        <f t="shared" si="11"/>
        <v>0</v>
      </c>
      <c r="L153" s="261">
        <f>'Раздел 3 таблица 1'!L153+'Раздел 3 таблица 2'!L153</f>
        <v>0</v>
      </c>
      <c r="M153" s="261">
        <f>'Раздел 3 таблица 1'!M153+'Раздел 3 таблица 2'!M153</f>
        <v>0</v>
      </c>
      <c r="N153" s="263">
        <f>'Раздел 3 таблица 1'!N153+'Раздел 3 таблица 2'!N153</f>
        <v>0</v>
      </c>
      <c r="O153" s="261">
        <f>'Раздел 3 таблица 1'!O153+'Раздел 3 таблица 2'!O153</f>
        <v>0</v>
      </c>
      <c r="P153" s="263">
        <f>'Раздел 3 таблица 1'!P153+'Раздел 3 таблица 2'!P153</f>
        <v>0</v>
      </c>
      <c r="Q153" s="261">
        <f>'Раздел 3 таблица 1'!Q153+'Раздел 3 таблица 2'!Q153</f>
        <v>0</v>
      </c>
      <c r="R153" s="263">
        <f>'Раздел 3 таблица 1'!R153+'Раздел 3 таблица 2'!R153</f>
        <v>0</v>
      </c>
      <c r="S153" s="261">
        <f>'Раздел 3 таблица 1'!S153+'Раздел 3 таблица 2'!S153</f>
        <v>0</v>
      </c>
      <c r="T153" s="263">
        <f>'Раздел 3 таблица 1'!T153+'Раздел 3 таблица 2'!T153</f>
        <v>0</v>
      </c>
      <c r="U153" s="261">
        <f>'Раздел 3 таблица 1'!U153+'Раздел 3 таблица 2'!U153</f>
        <v>0</v>
      </c>
      <c r="V153" s="261">
        <f>'Раздел 3 таблица 1'!V153+'Раздел 3 таблица 2'!V153</f>
        <v>0</v>
      </c>
      <c r="W153" s="263">
        <f>'Раздел 3 таблица 1'!W153+'Раздел 3 таблица 2'!W153</f>
        <v>0</v>
      </c>
      <c r="X153" s="181">
        <f t="shared" si="8"/>
        <v>0</v>
      </c>
      <c r="Y153" s="181">
        <f t="shared" si="9"/>
        <v>0</v>
      </c>
      <c r="Z153" s="93">
        <f t="shared" si="10"/>
        <v>0</v>
      </c>
      <c r="AA153" s="8">
        <f>'Раздел 3 таблица 1'!AA153+'Раздел 3 таблица 2'!AA153</f>
        <v>0</v>
      </c>
      <c r="AB153" s="124" t="s">
        <v>290</v>
      </c>
      <c r="AC153" s="8">
        <f>'Раздел 3 таблица 1'!AC153+'Раздел 3 таблица 2'!AC153</f>
        <v>0</v>
      </c>
    </row>
    <row r="154" spans="1:29" x14ac:dyDescent="0.25">
      <c r="A154" s="80" t="s">
        <v>199</v>
      </c>
      <c r="B154" s="497" t="s">
        <v>378</v>
      </c>
      <c r="C154" s="261">
        <f>SUM('Раздел 3 таблица 1'!C154+'Раздел 3 таблица 2'!C154)</f>
        <v>0</v>
      </c>
      <c r="D154" s="261">
        <f>SUM('Раздел 3 таблица 1'!D154+'Раздел 3 таблица 2'!D154)</f>
        <v>0</v>
      </c>
      <c r="E154" s="261">
        <f>SUM('Раздел 3 таблица 1'!E154+'Раздел 3 таблица 2'!E154)</f>
        <v>0</v>
      </c>
      <c r="F154" s="261">
        <f>SUM('Раздел 3 таблица 1'!F154+'Раздел 3 таблица 2'!F154)</f>
        <v>0</v>
      </c>
      <c r="G154" s="261">
        <f>SUM('Раздел 3 таблица 1'!G154+'Раздел 3 таблица 2'!G154)</f>
        <v>0</v>
      </c>
      <c r="H154" s="261">
        <f>SUM('Раздел 3 таблица 1'!H154+'Раздел 3 таблица 2'!H154)</f>
        <v>0</v>
      </c>
      <c r="I154" s="261">
        <f>SUM('Раздел 3 таблица 1'!I154+'Раздел 3 таблица 2'!I154)</f>
        <v>0</v>
      </c>
      <c r="J154" s="261">
        <f>SUM('Раздел 3 таблица 1'!J154+'Раздел 3 таблица 2'!J154)</f>
        <v>0</v>
      </c>
      <c r="K154" s="174">
        <f t="shared" si="11"/>
        <v>0</v>
      </c>
      <c r="L154" s="261">
        <f>'Раздел 3 таблица 1'!L154+'Раздел 3 таблица 2'!L154</f>
        <v>0</v>
      </c>
      <c r="M154" s="261">
        <f>'Раздел 3 таблица 1'!M154+'Раздел 3 таблица 2'!M154</f>
        <v>0</v>
      </c>
      <c r="N154" s="263">
        <f>'Раздел 3 таблица 1'!N154+'Раздел 3 таблица 2'!N154</f>
        <v>0</v>
      </c>
      <c r="O154" s="261">
        <f>'Раздел 3 таблица 1'!O154+'Раздел 3 таблица 2'!O154</f>
        <v>0</v>
      </c>
      <c r="P154" s="263">
        <f>'Раздел 3 таблица 1'!P154+'Раздел 3 таблица 2'!P154</f>
        <v>0</v>
      </c>
      <c r="Q154" s="261">
        <f>'Раздел 3 таблица 1'!Q154+'Раздел 3 таблица 2'!Q154</f>
        <v>0</v>
      </c>
      <c r="R154" s="263">
        <f>'Раздел 3 таблица 1'!R154+'Раздел 3 таблица 2'!R154</f>
        <v>0</v>
      </c>
      <c r="S154" s="261">
        <f>'Раздел 3 таблица 1'!S154+'Раздел 3 таблица 2'!S154</f>
        <v>0</v>
      </c>
      <c r="T154" s="263">
        <f>'Раздел 3 таблица 1'!T154+'Раздел 3 таблица 2'!T154</f>
        <v>0</v>
      </c>
      <c r="U154" s="261">
        <f>'Раздел 3 таблица 1'!U154+'Раздел 3 таблица 2'!U154</f>
        <v>0</v>
      </c>
      <c r="V154" s="261">
        <f>'Раздел 3 таблица 1'!V154+'Раздел 3 таблица 2'!V154</f>
        <v>0</v>
      </c>
      <c r="W154" s="263">
        <f>'Раздел 3 таблица 1'!W154+'Раздел 3 таблица 2'!W154</f>
        <v>0</v>
      </c>
      <c r="X154" s="181">
        <f t="shared" si="8"/>
        <v>0</v>
      </c>
      <c r="Y154" s="181">
        <f t="shared" si="9"/>
        <v>0</v>
      </c>
      <c r="Z154" s="93">
        <f t="shared" si="10"/>
        <v>0</v>
      </c>
      <c r="AA154" s="8">
        <f>'Раздел 3 таблица 1'!AA154+'Раздел 3 таблица 2'!AA154</f>
        <v>0</v>
      </c>
      <c r="AB154" s="124" t="s">
        <v>290</v>
      </c>
      <c r="AC154" s="8">
        <f>'Раздел 3 таблица 1'!AC154+'Раздел 3 таблица 2'!AC154</f>
        <v>0</v>
      </c>
    </row>
    <row r="155" spans="1:29" x14ac:dyDescent="0.25">
      <c r="A155" s="80" t="s">
        <v>141</v>
      </c>
      <c r="B155" s="497" t="s">
        <v>379</v>
      </c>
      <c r="C155" s="261">
        <f>SUM('Раздел 3 таблица 1'!C155+'Раздел 3 таблица 2'!C155)</f>
        <v>0</v>
      </c>
      <c r="D155" s="261">
        <f>SUM('Раздел 3 таблица 1'!D155+'Раздел 3 таблица 2'!D155)</f>
        <v>0</v>
      </c>
      <c r="E155" s="261">
        <f>SUM('Раздел 3 таблица 1'!E155+'Раздел 3 таблица 2'!E155)</f>
        <v>0</v>
      </c>
      <c r="F155" s="261">
        <f>SUM('Раздел 3 таблица 1'!F155+'Раздел 3 таблица 2'!F155)</f>
        <v>0</v>
      </c>
      <c r="G155" s="261">
        <f>SUM('Раздел 3 таблица 1'!G155+'Раздел 3 таблица 2'!G155)</f>
        <v>0</v>
      </c>
      <c r="H155" s="261">
        <f>SUM('Раздел 3 таблица 1'!H155+'Раздел 3 таблица 2'!H155)</f>
        <v>0</v>
      </c>
      <c r="I155" s="261">
        <f>SUM('Раздел 3 таблица 1'!I155+'Раздел 3 таблица 2'!I155)</f>
        <v>0</v>
      </c>
      <c r="J155" s="261">
        <f>SUM('Раздел 3 таблица 1'!J155+'Раздел 3 таблица 2'!J155)</f>
        <v>0</v>
      </c>
      <c r="K155" s="174">
        <f t="shared" si="11"/>
        <v>0</v>
      </c>
      <c r="L155" s="261">
        <f>'Раздел 3 таблица 1'!L155+'Раздел 3 таблица 2'!L155</f>
        <v>0</v>
      </c>
      <c r="M155" s="261">
        <f>'Раздел 3 таблица 1'!M155+'Раздел 3 таблица 2'!M155</f>
        <v>0</v>
      </c>
      <c r="N155" s="263">
        <f>'Раздел 3 таблица 1'!N155+'Раздел 3 таблица 2'!N155</f>
        <v>0</v>
      </c>
      <c r="O155" s="261">
        <f>'Раздел 3 таблица 1'!O155+'Раздел 3 таблица 2'!O155</f>
        <v>0</v>
      </c>
      <c r="P155" s="263">
        <f>'Раздел 3 таблица 1'!P155+'Раздел 3 таблица 2'!P155</f>
        <v>0</v>
      </c>
      <c r="Q155" s="261">
        <f>'Раздел 3 таблица 1'!Q155+'Раздел 3 таблица 2'!Q155</f>
        <v>0</v>
      </c>
      <c r="R155" s="263">
        <f>'Раздел 3 таблица 1'!R155+'Раздел 3 таблица 2'!R155</f>
        <v>0</v>
      </c>
      <c r="S155" s="261">
        <f>'Раздел 3 таблица 1'!S155+'Раздел 3 таблица 2'!S155</f>
        <v>0</v>
      </c>
      <c r="T155" s="263">
        <f>'Раздел 3 таблица 1'!T155+'Раздел 3 таблица 2'!T155</f>
        <v>0</v>
      </c>
      <c r="U155" s="261">
        <f>'Раздел 3 таблица 1'!U155+'Раздел 3 таблица 2'!U155</f>
        <v>0</v>
      </c>
      <c r="V155" s="261">
        <f>'Раздел 3 таблица 1'!V155+'Раздел 3 таблица 2'!V155</f>
        <v>0</v>
      </c>
      <c r="W155" s="263">
        <f>'Раздел 3 таблица 1'!W155+'Раздел 3 таблица 2'!W155</f>
        <v>0</v>
      </c>
      <c r="X155" s="181">
        <f t="shared" si="8"/>
        <v>0</v>
      </c>
      <c r="Y155" s="181">
        <f t="shared" si="9"/>
        <v>0</v>
      </c>
      <c r="Z155" s="93">
        <f t="shared" si="10"/>
        <v>0</v>
      </c>
      <c r="AA155" s="8">
        <f>'Раздел 3 таблица 1'!AA155+'Раздел 3 таблица 2'!AA155</f>
        <v>0</v>
      </c>
      <c r="AB155" s="124" t="s">
        <v>290</v>
      </c>
      <c r="AC155" s="8">
        <f>'Раздел 3 таблица 1'!AC155+'Раздел 3 таблица 2'!AC155</f>
        <v>0</v>
      </c>
    </row>
    <row r="156" spans="1:29" x14ac:dyDescent="0.25">
      <c r="A156" s="80" t="s">
        <v>142</v>
      </c>
      <c r="B156" s="497" t="s">
        <v>380</v>
      </c>
      <c r="C156" s="261">
        <f>SUM('Раздел 3 таблица 1'!C156+'Раздел 3 таблица 2'!C156)</f>
        <v>0</v>
      </c>
      <c r="D156" s="261">
        <f>SUM('Раздел 3 таблица 1'!D156+'Раздел 3 таблица 2'!D156)</f>
        <v>0</v>
      </c>
      <c r="E156" s="261">
        <f>SUM('Раздел 3 таблица 1'!E156+'Раздел 3 таблица 2'!E156)</f>
        <v>0</v>
      </c>
      <c r="F156" s="261">
        <f>SUM('Раздел 3 таблица 1'!F156+'Раздел 3 таблица 2'!F156)</f>
        <v>0</v>
      </c>
      <c r="G156" s="261">
        <f>SUM('Раздел 3 таблица 1'!G156+'Раздел 3 таблица 2'!G156)</f>
        <v>0</v>
      </c>
      <c r="H156" s="261">
        <f>SUM('Раздел 3 таблица 1'!H156+'Раздел 3 таблица 2'!H156)</f>
        <v>0</v>
      </c>
      <c r="I156" s="261">
        <f>SUM('Раздел 3 таблица 1'!I156+'Раздел 3 таблица 2'!I156)</f>
        <v>0</v>
      </c>
      <c r="J156" s="261">
        <f>SUM('Раздел 3 таблица 1'!J156+'Раздел 3 таблица 2'!J156)</f>
        <v>0</v>
      </c>
      <c r="K156" s="174">
        <f t="shared" si="11"/>
        <v>0</v>
      </c>
      <c r="L156" s="261">
        <f>'Раздел 3 таблица 1'!L156+'Раздел 3 таблица 2'!L156</f>
        <v>0</v>
      </c>
      <c r="M156" s="261">
        <f>'Раздел 3 таблица 1'!M156+'Раздел 3 таблица 2'!M156</f>
        <v>0</v>
      </c>
      <c r="N156" s="263">
        <f>'Раздел 3 таблица 1'!N156+'Раздел 3 таблица 2'!N156</f>
        <v>0</v>
      </c>
      <c r="O156" s="261">
        <f>'Раздел 3 таблица 1'!O156+'Раздел 3 таблица 2'!O156</f>
        <v>0</v>
      </c>
      <c r="P156" s="263">
        <f>'Раздел 3 таблица 1'!P156+'Раздел 3 таблица 2'!P156</f>
        <v>0</v>
      </c>
      <c r="Q156" s="261">
        <f>'Раздел 3 таблица 1'!Q156+'Раздел 3 таблица 2'!Q156</f>
        <v>0</v>
      </c>
      <c r="R156" s="263">
        <f>'Раздел 3 таблица 1'!R156+'Раздел 3 таблица 2'!R156</f>
        <v>0</v>
      </c>
      <c r="S156" s="261">
        <f>'Раздел 3 таблица 1'!S156+'Раздел 3 таблица 2'!S156</f>
        <v>0</v>
      </c>
      <c r="T156" s="263">
        <f>'Раздел 3 таблица 1'!T156+'Раздел 3 таблица 2'!T156</f>
        <v>0</v>
      </c>
      <c r="U156" s="261">
        <f>'Раздел 3 таблица 1'!U156+'Раздел 3 таблица 2'!U156</f>
        <v>0</v>
      </c>
      <c r="V156" s="261">
        <f>'Раздел 3 таблица 1'!V156+'Раздел 3 таблица 2'!V156</f>
        <v>0</v>
      </c>
      <c r="W156" s="263">
        <f>'Раздел 3 таблица 1'!W156+'Раздел 3 таблица 2'!W156</f>
        <v>0</v>
      </c>
      <c r="X156" s="181">
        <f t="shared" si="8"/>
        <v>0</v>
      </c>
      <c r="Y156" s="181">
        <f t="shared" si="9"/>
        <v>0</v>
      </c>
      <c r="Z156" s="93">
        <f t="shared" si="10"/>
        <v>0</v>
      </c>
      <c r="AA156" s="8">
        <f>'Раздел 3 таблица 1'!AA156+'Раздел 3 таблица 2'!AA156</f>
        <v>0</v>
      </c>
      <c r="AB156" s="124" t="s">
        <v>290</v>
      </c>
      <c r="AC156" s="8">
        <f>'Раздел 3 таблица 1'!AC156+'Раздел 3 таблица 2'!AC156</f>
        <v>0</v>
      </c>
    </row>
    <row r="157" spans="1:29" x14ac:dyDescent="0.25">
      <c r="A157" s="80" t="s">
        <v>143</v>
      </c>
      <c r="B157" s="497" t="s">
        <v>381</v>
      </c>
      <c r="C157" s="261">
        <f>SUM('Раздел 3 таблица 1'!C157+'Раздел 3 таблица 2'!C157)</f>
        <v>0</v>
      </c>
      <c r="D157" s="261">
        <f>SUM('Раздел 3 таблица 1'!D157+'Раздел 3 таблица 2'!D157)</f>
        <v>0</v>
      </c>
      <c r="E157" s="261">
        <f>SUM('Раздел 3 таблица 1'!E157+'Раздел 3 таблица 2'!E157)</f>
        <v>0</v>
      </c>
      <c r="F157" s="261">
        <f>SUM('Раздел 3 таблица 1'!F157+'Раздел 3 таблица 2'!F157)</f>
        <v>0</v>
      </c>
      <c r="G157" s="261">
        <f>SUM('Раздел 3 таблица 1'!G157+'Раздел 3 таблица 2'!G157)</f>
        <v>0</v>
      </c>
      <c r="H157" s="261">
        <f>SUM('Раздел 3 таблица 1'!H157+'Раздел 3 таблица 2'!H157)</f>
        <v>0</v>
      </c>
      <c r="I157" s="261">
        <f>SUM('Раздел 3 таблица 1'!I157+'Раздел 3 таблица 2'!I157)</f>
        <v>0</v>
      </c>
      <c r="J157" s="261">
        <f>SUM('Раздел 3 таблица 1'!J157+'Раздел 3 таблица 2'!J157)</f>
        <v>0</v>
      </c>
      <c r="K157" s="174">
        <f t="shared" si="11"/>
        <v>0</v>
      </c>
      <c r="L157" s="261">
        <f>'Раздел 3 таблица 1'!L157+'Раздел 3 таблица 2'!L157</f>
        <v>0</v>
      </c>
      <c r="M157" s="261">
        <f>'Раздел 3 таблица 1'!M157+'Раздел 3 таблица 2'!M157</f>
        <v>0</v>
      </c>
      <c r="N157" s="263">
        <f>'Раздел 3 таблица 1'!N157+'Раздел 3 таблица 2'!N157</f>
        <v>0</v>
      </c>
      <c r="O157" s="261">
        <f>'Раздел 3 таблица 1'!O157+'Раздел 3 таблица 2'!O157</f>
        <v>0</v>
      </c>
      <c r="P157" s="263">
        <f>'Раздел 3 таблица 1'!P157+'Раздел 3 таблица 2'!P157</f>
        <v>0</v>
      </c>
      <c r="Q157" s="261">
        <f>'Раздел 3 таблица 1'!Q157+'Раздел 3 таблица 2'!Q157</f>
        <v>0</v>
      </c>
      <c r="R157" s="263">
        <f>'Раздел 3 таблица 1'!R157+'Раздел 3 таблица 2'!R157</f>
        <v>0</v>
      </c>
      <c r="S157" s="261">
        <f>'Раздел 3 таблица 1'!S157+'Раздел 3 таблица 2'!S157</f>
        <v>0</v>
      </c>
      <c r="T157" s="263">
        <f>'Раздел 3 таблица 1'!T157+'Раздел 3 таблица 2'!T157</f>
        <v>0</v>
      </c>
      <c r="U157" s="261">
        <f>'Раздел 3 таблица 1'!U157+'Раздел 3 таблица 2'!U157</f>
        <v>0</v>
      </c>
      <c r="V157" s="261">
        <f>'Раздел 3 таблица 1'!V157+'Раздел 3 таблица 2'!V157</f>
        <v>0</v>
      </c>
      <c r="W157" s="263">
        <f>'Раздел 3 таблица 1'!W157+'Раздел 3 таблица 2'!W157</f>
        <v>0</v>
      </c>
      <c r="X157" s="181">
        <f t="shared" si="8"/>
        <v>0</v>
      </c>
      <c r="Y157" s="181">
        <f t="shared" si="9"/>
        <v>0</v>
      </c>
      <c r="Z157" s="93">
        <f t="shared" si="10"/>
        <v>0</v>
      </c>
      <c r="AA157" s="8">
        <f>'Раздел 3 таблица 1'!AA157+'Раздел 3 таблица 2'!AA157</f>
        <v>0</v>
      </c>
      <c r="AB157" s="124" t="s">
        <v>290</v>
      </c>
      <c r="AC157" s="8">
        <f>'Раздел 3 таблица 1'!AC157+'Раздел 3 таблица 2'!AC157</f>
        <v>0</v>
      </c>
    </row>
    <row r="158" spans="1:29" x14ac:dyDescent="0.25">
      <c r="A158" s="80" t="s">
        <v>144</v>
      </c>
      <c r="B158" s="497" t="s">
        <v>382</v>
      </c>
      <c r="C158" s="261">
        <f>SUM('Раздел 3 таблица 1'!C158+'Раздел 3 таблица 2'!C158)</f>
        <v>0</v>
      </c>
      <c r="D158" s="261">
        <f>SUM('Раздел 3 таблица 1'!D158+'Раздел 3 таблица 2'!D158)</f>
        <v>0</v>
      </c>
      <c r="E158" s="261">
        <f>SUM('Раздел 3 таблица 1'!E158+'Раздел 3 таблица 2'!E158)</f>
        <v>0</v>
      </c>
      <c r="F158" s="261">
        <f>SUM('Раздел 3 таблица 1'!F158+'Раздел 3 таблица 2'!F158)</f>
        <v>0</v>
      </c>
      <c r="G158" s="261">
        <f>SUM('Раздел 3 таблица 1'!G158+'Раздел 3 таблица 2'!G158)</f>
        <v>0</v>
      </c>
      <c r="H158" s="261">
        <f>SUM('Раздел 3 таблица 1'!H158+'Раздел 3 таблица 2'!H158)</f>
        <v>0</v>
      </c>
      <c r="I158" s="261">
        <f>SUM('Раздел 3 таблица 1'!I158+'Раздел 3 таблица 2'!I158)</f>
        <v>0</v>
      </c>
      <c r="J158" s="261">
        <f>SUM('Раздел 3 таблица 1'!J158+'Раздел 3 таблица 2'!J158)</f>
        <v>0</v>
      </c>
      <c r="K158" s="174">
        <f t="shared" si="11"/>
        <v>0</v>
      </c>
      <c r="L158" s="261">
        <f>'Раздел 3 таблица 1'!L158+'Раздел 3 таблица 2'!L158</f>
        <v>0</v>
      </c>
      <c r="M158" s="261">
        <f>'Раздел 3 таблица 1'!M158+'Раздел 3 таблица 2'!M158</f>
        <v>0</v>
      </c>
      <c r="N158" s="263">
        <f>'Раздел 3 таблица 1'!N158+'Раздел 3 таблица 2'!N158</f>
        <v>0</v>
      </c>
      <c r="O158" s="261">
        <f>'Раздел 3 таблица 1'!O158+'Раздел 3 таблица 2'!O158</f>
        <v>0</v>
      </c>
      <c r="P158" s="263">
        <f>'Раздел 3 таблица 1'!P158+'Раздел 3 таблица 2'!P158</f>
        <v>0</v>
      </c>
      <c r="Q158" s="261">
        <f>'Раздел 3 таблица 1'!Q158+'Раздел 3 таблица 2'!Q158</f>
        <v>0</v>
      </c>
      <c r="R158" s="263">
        <f>'Раздел 3 таблица 1'!R158+'Раздел 3 таблица 2'!R158</f>
        <v>0</v>
      </c>
      <c r="S158" s="261">
        <f>'Раздел 3 таблица 1'!S158+'Раздел 3 таблица 2'!S158</f>
        <v>0</v>
      </c>
      <c r="T158" s="263">
        <f>'Раздел 3 таблица 1'!T158+'Раздел 3 таблица 2'!T158</f>
        <v>0</v>
      </c>
      <c r="U158" s="261">
        <f>'Раздел 3 таблица 1'!U158+'Раздел 3 таблица 2'!U158</f>
        <v>0</v>
      </c>
      <c r="V158" s="261">
        <f>'Раздел 3 таблица 1'!V158+'Раздел 3 таблица 2'!V158</f>
        <v>0</v>
      </c>
      <c r="W158" s="263">
        <f>'Раздел 3 таблица 1'!W158+'Раздел 3 таблица 2'!W158</f>
        <v>0</v>
      </c>
      <c r="X158" s="181">
        <f t="shared" si="8"/>
        <v>0</v>
      </c>
      <c r="Y158" s="181">
        <f t="shared" si="9"/>
        <v>0</v>
      </c>
      <c r="Z158" s="93">
        <f t="shared" si="10"/>
        <v>0</v>
      </c>
      <c r="AA158" s="8">
        <f>'Раздел 3 таблица 1'!AA158+'Раздел 3 таблица 2'!AA158</f>
        <v>0</v>
      </c>
      <c r="AB158" s="124" t="s">
        <v>290</v>
      </c>
      <c r="AC158" s="8">
        <f>'Раздел 3 таблица 1'!AC158+'Раздел 3 таблица 2'!AC158</f>
        <v>0</v>
      </c>
    </row>
    <row r="159" spans="1:29" x14ac:dyDescent="0.25">
      <c r="A159" s="80" t="s">
        <v>145</v>
      </c>
      <c r="B159" s="497" t="s">
        <v>383</v>
      </c>
      <c r="C159" s="261">
        <f>SUM('Раздел 3 таблица 1'!C159+'Раздел 3 таблица 2'!C159)</f>
        <v>0</v>
      </c>
      <c r="D159" s="261">
        <f>SUM('Раздел 3 таблица 1'!D159+'Раздел 3 таблица 2'!D159)</f>
        <v>0</v>
      </c>
      <c r="E159" s="261">
        <f>SUM('Раздел 3 таблица 1'!E159+'Раздел 3 таблица 2'!E159)</f>
        <v>0</v>
      </c>
      <c r="F159" s="261">
        <f>SUM('Раздел 3 таблица 1'!F159+'Раздел 3 таблица 2'!F159)</f>
        <v>0</v>
      </c>
      <c r="G159" s="261">
        <f>SUM('Раздел 3 таблица 1'!G159+'Раздел 3 таблица 2'!G159)</f>
        <v>0</v>
      </c>
      <c r="H159" s="261">
        <f>SUM('Раздел 3 таблица 1'!H159+'Раздел 3 таблица 2'!H159)</f>
        <v>0</v>
      </c>
      <c r="I159" s="261">
        <f>SUM('Раздел 3 таблица 1'!I159+'Раздел 3 таблица 2'!I159)</f>
        <v>0</v>
      </c>
      <c r="J159" s="261">
        <f>SUM('Раздел 3 таблица 1'!J159+'Раздел 3 таблица 2'!J159)</f>
        <v>0</v>
      </c>
      <c r="K159" s="174">
        <f t="shared" si="11"/>
        <v>0</v>
      </c>
      <c r="L159" s="261">
        <f>'Раздел 3 таблица 1'!L159+'Раздел 3 таблица 2'!L159</f>
        <v>0</v>
      </c>
      <c r="M159" s="261">
        <f>'Раздел 3 таблица 1'!M159+'Раздел 3 таблица 2'!M159</f>
        <v>0</v>
      </c>
      <c r="N159" s="263">
        <f>'Раздел 3 таблица 1'!N159+'Раздел 3 таблица 2'!N159</f>
        <v>0</v>
      </c>
      <c r="O159" s="261">
        <f>'Раздел 3 таблица 1'!O159+'Раздел 3 таблица 2'!O159</f>
        <v>0</v>
      </c>
      <c r="P159" s="263">
        <f>'Раздел 3 таблица 1'!P159+'Раздел 3 таблица 2'!P159</f>
        <v>0</v>
      </c>
      <c r="Q159" s="261">
        <f>'Раздел 3 таблица 1'!Q159+'Раздел 3 таблица 2'!Q159</f>
        <v>0</v>
      </c>
      <c r="R159" s="263">
        <f>'Раздел 3 таблица 1'!R159+'Раздел 3 таблица 2'!R159</f>
        <v>0</v>
      </c>
      <c r="S159" s="261">
        <f>'Раздел 3 таблица 1'!S159+'Раздел 3 таблица 2'!S159</f>
        <v>0</v>
      </c>
      <c r="T159" s="263">
        <f>'Раздел 3 таблица 1'!T159+'Раздел 3 таблица 2'!T159</f>
        <v>0</v>
      </c>
      <c r="U159" s="261">
        <f>'Раздел 3 таблица 1'!U159+'Раздел 3 таблица 2'!U159</f>
        <v>0</v>
      </c>
      <c r="V159" s="261">
        <f>'Раздел 3 таблица 1'!V159+'Раздел 3 таблица 2'!V159</f>
        <v>0</v>
      </c>
      <c r="W159" s="263">
        <f>'Раздел 3 таблица 1'!W159+'Раздел 3 таблица 2'!W159</f>
        <v>0</v>
      </c>
      <c r="X159" s="181">
        <f t="shared" si="8"/>
        <v>0</v>
      </c>
      <c r="Y159" s="181">
        <f t="shared" si="9"/>
        <v>0</v>
      </c>
      <c r="Z159" s="93">
        <f t="shared" si="10"/>
        <v>0</v>
      </c>
      <c r="AA159" s="8">
        <f>'Раздел 3 таблица 1'!AA159+'Раздел 3 таблица 2'!AA159</f>
        <v>0</v>
      </c>
      <c r="AB159" s="124" t="s">
        <v>290</v>
      </c>
      <c r="AC159" s="8">
        <f>'Раздел 3 таблица 1'!AC159+'Раздел 3 таблица 2'!AC159</f>
        <v>0</v>
      </c>
    </row>
    <row r="160" spans="1:29" x14ac:dyDescent="0.25">
      <c r="A160" s="80" t="s">
        <v>297</v>
      </c>
      <c r="B160" s="497" t="s">
        <v>384</v>
      </c>
      <c r="C160" s="261">
        <f>SUM('Раздел 3 таблица 1'!C160+'Раздел 3 таблица 2'!C160)</f>
        <v>0</v>
      </c>
      <c r="D160" s="261">
        <f>SUM('Раздел 3 таблица 1'!D160+'Раздел 3 таблица 2'!D160)</f>
        <v>0</v>
      </c>
      <c r="E160" s="261">
        <f>SUM('Раздел 3 таблица 1'!E160+'Раздел 3 таблица 2'!E160)</f>
        <v>0</v>
      </c>
      <c r="F160" s="261">
        <f>SUM('Раздел 3 таблица 1'!F160+'Раздел 3 таблица 2'!F160)</f>
        <v>0</v>
      </c>
      <c r="G160" s="261">
        <f>SUM('Раздел 3 таблица 1'!G160+'Раздел 3 таблица 2'!G160)</f>
        <v>0</v>
      </c>
      <c r="H160" s="261">
        <f>SUM('Раздел 3 таблица 1'!H160+'Раздел 3 таблица 2'!H160)</f>
        <v>0</v>
      </c>
      <c r="I160" s="261">
        <f>SUM('Раздел 3 таблица 1'!I160+'Раздел 3 таблица 2'!I160)</f>
        <v>0</v>
      </c>
      <c r="J160" s="261">
        <f>SUM('Раздел 3 таблица 1'!J160+'Раздел 3 таблица 2'!J160)</f>
        <v>0</v>
      </c>
      <c r="K160" s="174">
        <f t="shared" si="11"/>
        <v>0</v>
      </c>
      <c r="L160" s="261">
        <f>'Раздел 3 таблица 1'!L160+'Раздел 3 таблица 2'!L160</f>
        <v>0</v>
      </c>
      <c r="M160" s="261">
        <f>'Раздел 3 таблица 1'!M160+'Раздел 3 таблица 2'!M160</f>
        <v>0</v>
      </c>
      <c r="N160" s="263">
        <f>'Раздел 3 таблица 1'!N160+'Раздел 3 таблица 2'!N160</f>
        <v>0</v>
      </c>
      <c r="O160" s="261">
        <f>'Раздел 3 таблица 1'!O160+'Раздел 3 таблица 2'!O160</f>
        <v>0</v>
      </c>
      <c r="P160" s="263">
        <f>'Раздел 3 таблица 1'!P160+'Раздел 3 таблица 2'!P160</f>
        <v>0</v>
      </c>
      <c r="Q160" s="261">
        <f>'Раздел 3 таблица 1'!Q160+'Раздел 3 таблица 2'!Q160</f>
        <v>0</v>
      </c>
      <c r="R160" s="263">
        <f>'Раздел 3 таблица 1'!R160+'Раздел 3 таблица 2'!R160</f>
        <v>0</v>
      </c>
      <c r="S160" s="261">
        <f>'Раздел 3 таблица 1'!S160+'Раздел 3 таблица 2'!S160</f>
        <v>0</v>
      </c>
      <c r="T160" s="263">
        <f>'Раздел 3 таблица 1'!T160+'Раздел 3 таблица 2'!T160</f>
        <v>0</v>
      </c>
      <c r="U160" s="261">
        <f>'Раздел 3 таблица 1'!U160+'Раздел 3 таблица 2'!U160</f>
        <v>0</v>
      </c>
      <c r="V160" s="261">
        <f>'Раздел 3 таблица 1'!V160+'Раздел 3 таблица 2'!V160</f>
        <v>0</v>
      </c>
      <c r="W160" s="263">
        <f>'Раздел 3 таблица 1'!W160+'Раздел 3 таблица 2'!W160</f>
        <v>0</v>
      </c>
      <c r="X160" s="181">
        <f t="shared" si="8"/>
        <v>0</v>
      </c>
      <c r="Y160" s="181">
        <f t="shared" si="9"/>
        <v>0</v>
      </c>
      <c r="Z160" s="93">
        <f t="shared" si="10"/>
        <v>0</v>
      </c>
      <c r="AA160" s="8">
        <f>'Раздел 3 таблица 1'!AA160+'Раздел 3 таблица 2'!AA160</f>
        <v>0</v>
      </c>
      <c r="AB160" s="124" t="s">
        <v>290</v>
      </c>
      <c r="AC160" s="8">
        <f>'Раздел 3 таблица 1'!AC160+'Раздел 3 таблица 2'!AC160</f>
        <v>0</v>
      </c>
    </row>
    <row r="161" spans="1:29" x14ac:dyDescent="0.25">
      <c r="A161" s="80" t="s">
        <v>309</v>
      </c>
      <c r="B161" s="497" t="s">
        <v>385</v>
      </c>
      <c r="C161" s="261">
        <f>SUM('Раздел 3 таблица 1'!C161+'Раздел 3 таблица 2'!C161)</f>
        <v>0</v>
      </c>
      <c r="D161" s="261">
        <f>SUM('Раздел 3 таблица 1'!D161+'Раздел 3 таблица 2'!D161)</f>
        <v>0</v>
      </c>
      <c r="E161" s="261">
        <f>SUM('Раздел 3 таблица 1'!E161+'Раздел 3 таблица 2'!E161)</f>
        <v>0</v>
      </c>
      <c r="F161" s="261">
        <f>SUM('Раздел 3 таблица 1'!F161+'Раздел 3 таблица 2'!F161)</f>
        <v>0</v>
      </c>
      <c r="G161" s="261">
        <f>SUM('Раздел 3 таблица 1'!G161+'Раздел 3 таблица 2'!G161)</f>
        <v>0</v>
      </c>
      <c r="H161" s="261">
        <f>SUM('Раздел 3 таблица 1'!H161+'Раздел 3 таблица 2'!H161)</f>
        <v>0</v>
      </c>
      <c r="I161" s="261">
        <f>SUM('Раздел 3 таблица 1'!I161+'Раздел 3 таблица 2'!I161)</f>
        <v>0</v>
      </c>
      <c r="J161" s="261">
        <f>SUM('Раздел 3 таблица 1'!J161+'Раздел 3 таблица 2'!J161)</f>
        <v>0</v>
      </c>
      <c r="K161" s="174">
        <f t="shared" si="11"/>
        <v>0</v>
      </c>
      <c r="L161" s="261">
        <f>'Раздел 3 таблица 1'!L161+'Раздел 3 таблица 2'!L161</f>
        <v>0</v>
      </c>
      <c r="M161" s="261">
        <f>'Раздел 3 таблица 1'!M161+'Раздел 3 таблица 2'!M161</f>
        <v>0</v>
      </c>
      <c r="N161" s="263">
        <f>'Раздел 3 таблица 1'!N161+'Раздел 3 таблица 2'!N161</f>
        <v>0</v>
      </c>
      <c r="O161" s="261">
        <f>'Раздел 3 таблица 1'!O161+'Раздел 3 таблица 2'!O161</f>
        <v>0</v>
      </c>
      <c r="P161" s="263">
        <f>'Раздел 3 таблица 1'!P161+'Раздел 3 таблица 2'!P161</f>
        <v>0</v>
      </c>
      <c r="Q161" s="261">
        <f>'Раздел 3 таблица 1'!Q161+'Раздел 3 таблица 2'!Q161</f>
        <v>0</v>
      </c>
      <c r="R161" s="263">
        <f>'Раздел 3 таблица 1'!R161+'Раздел 3 таблица 2'!R161</f>
        <v>0</v>
      </c>
      <c r="S161" s="261">
        <f>'Раздел 3 таблица 1'!S161+'Раздел 3 таблица 2'!S161</f>
        <v>0</v>
      </c>
      <c r="T161" s="263">
        <f>'Раздел 3 таблица 1'!T161+'Раздел 3 таблица 2'!T161</f>
        <v>0</v>
      </c>
      <c r="U161" s="261">
        <f>'Раздел 3 таблица 1'!U161+'Раздел 3 таблица 2'!U161</f>
        <v>0</v>
      </c>
      <c r="V161" s="261">
        <f>'Раздел 3 таблица 1'!V161+'Раздел 3 таблица 2'!V161</f>
        <v>0</v>
      </c>
      <c r="W161" s="263">
        <f>'Раздел 3 таблица 1'!W161+'Раздел 3 таблица 2'!W161</f>
        <v>0</v>
      </c>
      <c r="X161" s="181">
        <f t="shared" si="8"/>
        <v>0</v>
      </c>
      <c r="Y161" s="181">
        <f t="shared" si="9"/>
        <v>0</v>
      </c>
      <c r="Z161" s="93">
        <f t="shared" si="10"/>
        <v>0</v>
      </c>
      <c r="AA161" s="8">
        <f>'Раздел 3 таблица 1'!AA161+'Раздел 3 таблица 2'!AA161</f>
        <v>0</v>
      </c>
      <c r="AB161" s="124" t="s">
        <v>290</v>
      </c>
      <c r="AC161" s="8">
        <f>'Раздел 3 таблица 1'!AC161+'Раздел 3 таблица 2'!AC161</f>
        <v>0</v>
      </c>
    </row>
    <row r="162" spans="1:29" x14ac:dyDescent="0.25">
      <c r="A162" s="80" t="s">
        <v>372</v>
      </c>
      <c r="B162" s="497" t="s">
        <v>386</v>
      </c>
      <c r="C162" s="261">
        <f>SUM('Раздел 3 таблица 1'!C162+'Раздел 3 таблица 2'!C162)</f>
        <v>0</v>
      </c>
      <c r="D162" s="261">
        <f>SUM('Раздел 3 таблица 1'!D162+'Раздел 3 таблица 2'!D162)</f>
        <v>0</v>
      </c>
      <c r="E162" s="261">
        <f>SUM('Раздел 3 таблица 1'!E162+'Раздел 3 таблица 2'!E162)</f>
        <v>0</v>
      </c>
      <c r="F162" s="261">
        <f>SUM('Раздел 3 таблица 1'!F162+'Раздел 3 таблица 2'!F162)</f>
        <v>0</v>
      </c>
      <c r="G162" s="261">
        <f>SUM('Раздел 3 таблица 1'!G162+'Раздел 3 таблица 2'!G162)</f>
        <v>0</v>
      </c>
      <c r="H162" s="261">
        <f>SUM('Раздел 3 таблица 1'!H162+'Раздел 3 таблица 2'!H162)</f>
        <v>0</v>
      </c>
      <c r="I162" s="261">
        <f>SUM('Раздел 3 таблица 1'!I162+'Раздел 3 таблица 2'!I162)</f>
        <v>0</v>
      </c>
      <c r="J162" s="261">
        <f>SUM('Раздел 3 таблица 1'!J162+'Раздел 3 таблица 2'!J162)</f>
        <v>0</v>
      </c>
      <c r="K162" s="174">
        <f t="shared" si="11"/>
        <v>0</v>
      </c>
      <c r="L162" s="261">
        <f>'Раздел 3 таблица 1'!L162+'Раздел 3 таблица 2'!L162</f>
        <v>0</v>
      </c>
      <c r="M162" s="261">
        <f>'Раздел 3 таблица 1'!M162+'Раздел 3 таблица 2'!M162</f>
        <v>0</v>
      </c>
      <c r="N162" s="263">
        <f>'Раздел 3 таблица 1'!N162+'Раздел 3 таблица 2'!N162</f>
        <v>0</v>
      </c>
      <c r="O162" s="261">
        <f>'Раздел 3 таблица 1'!O162+'Раздел 3 таблица 2'!O162</f>
        <v>0</v>
      </c>
      <c r="P162" s="263">
        <f>'Раздел 3 таблица 1'!P162+'Раздел 3 таблица 2'!P162</f>
        <v>0</v>
      </c>
      <c r="Q162" s="261">
        <f>'Раздел 3 таблица 1'!Q162+'Раздел 3 таблица 2'!Q162</f>
        <v>0</v>
      </c>
      <c r="R162" s="263">
        <f>'Раздел 3 таблица 1'!R162+'Раздел 3 таблица 2'!R162</f>
        <v>0</v>
      </c>
      <c r="S162" s="261">
        <f>'Раздел 3 таблица 1'!S162+'Раздел 3 таблица 2'!S162</f>
        <v>0</v>
      </c>
      <c r="T162" s="263">
        <f>'Раздел 3 таблица 1'!T162+'Раздел 3 таблица 2'!T162</f>
        <v>0</v>
      </c>
      <c r="U162" s="261">
        <f>'Раздел 3 таблица 1'!U162+'Раздел 3 таблица 2'!U162</f>
        <v>0</v>
      </c>
      <c r="V162" s="261">
        <f>'Раздел 3 таблица 1'!V162+'Раздел 3 таблица 2'!V162</f>
        <v>0</v>
      </c>
      <c r="W162" s="263">
        <f>'Раздел 3 таблица 1'!W162+'Раздел 3 таблица 2'!W162</f>
        <v>0</v>
      </c>
      <c r="X162" s="181">
        <f t="shared" si="8"/>
        <v>0</v>
      </c>
      <c r="Y162" s="181">
        <f t="shared" si="9"/>
        <v>0</v>
      </c>
      <c r="Z162" s="93">
        <f t="shared" si="10"/>
        <v>0</v>
      </c>
      <c r="AA162" s="8">
        <f>'Раздел 3 таблица 1'!AA162+'Раздел 3 таблица 2'!AA162</f>
        <v>0</v>
      </c>
      <c r="AB162" s="124" t="s">
        <v>290</v>
      </c>
      <c r="AC162" s="8">
        <f>'Раздел 3 таблица 1'!AC162+'Раздел 3 таблица 2'!AC162</f>
        <v>0</v>
      </c>
    </row>
    <row r="163" spans="1:29" x14ac:dyDescent="0.25">
      <c r="A163" s="80" t="s">
        <v>146</v>
      </c>
      <c r="B163" s="497" t="s">
        <v>387</v>
      </c>
      <c r="C163" s="261">
        <f>SUM('Раздел 3 таблица 1'!C163+'Раздел 3 таблица 2'!C163)</f>
        <v>0</v>
      </c>
      <c r="D163" s="261">
        <f>SUM('Раздел 3 таблица 1'!D163+'Раздел 3 таблица 2'!D163)</f>
        <v>0</v>
      </c>
      <c r="E163" s="261">
        <f>SUM('Раздел 3 таблица 1'!E163+'Раздел 3 таблица 2'!E163)</f>
        <v>0</v>
      </c>
      <c r="F163" s="261">
        <f>SUM('Раздел 3 таблица 1'!F163+'Раздел 3 таблица 2'!F163)</f>
        <v>0</v>
      </c>
      <c r="G163" s="261">
        <f>SUM('Раздел 3 таблица 1'!G163+'Раздел 3 таблица 2'!G163)</f>
        <v>0</v>
      </c>
      <c r="H163" s="261">
        <f>SUM('Раздел 3 таблица 1'!H163+'Раздел 3 таблица 2'!H163)</f>
        <v>0</v>
      </c>
      <c r="I163" s="261">
        <f>SUM('Раздел 3 таблица 1'!I163+'Раздел 3 таблица 2'!I163)</f>
        <v>0</v>
      </c>
      <c r="J163" s="261">
        <f>SUM('Раздел 3 таблица 1'!J163+'Раздел 3 таблица 2'!J163)</f>
        <v>0</v>
      </c>
      <c r="K163" s="174">
        <f t="shared" si="11"/>
        <v>0</v>
      </c>
      <c r="L163" s="261">
        <f>'Раздел 3 таблица 1'!L163+'Раздел 3 таблица 2'!L163</f>
        <v>0</v>
      </c>
      <c r="M163" s="261">
        <f>'Раздел 3 таблица 1'!M163+'Раздел 3 таблица 2'!M163</f>
        <v>0</v>
      </c>
      <c r="N163" s="263">
        <f>'Раздел 3 таблица 1'!N163+'Раздел 3 таблица 2'!N163</f>
        <v>0</v>
      </c>
      <c r="O163" s="261">
        <f>'Раздел 3 таблица 1'!O163+'Раздел 3 таблица 2'!O163</f>
        <v>0</v>
      </c>
      <c r="P163" s="263">
        <f>'Раздел 3 таблица 1'!P163+'Раздел 3 таблица 2'!P163</f>
        <v>0</v>
      </c>
      <c r="Q163" s="261">
        <f>'Раздел 3 таблица 1'!Q163+'Раздел 3 таблица 2'!Q163</f>
        <v>0</v>
      </c>
      <c r="R163" s="263">
        <f>'Раздел 3 таблица 1'!R163+'Раздел 3 таблица 2'!R163</f>
        <v>0</v>
      </c>
      <c r="S163" s="261">
        <f>'Раздел 3 таблица 1'!S163+'Раздел 3 таблица 2'!S163</f>
        <v>0</v>
      </c>
      <c r="T163" s="263">
        <f>'Раздел 3 таблица 1'!T163+'Раздел 3 таблица 2'!T163</f>
        <v>0</v>
      </c>
      <c r="U163" s="261">
        <f>'Раздел 3 таблица 1'!U163+'Раздел 3 таблица 2'!U163</f>
        <v>0</v>
      </c>
      <c r="V163" s="261">
        <f>'Раздел 3 таблица 1'!V163+'Раздел 3 таблица 2'!V163</f>
        <v>0</v>
      </c>
      <c r="W163" s="263">
        <f>'Раздел 3 таблица 1'!W163+'Раздел 3 таблица 2'!W163</f>
        <v>0</v>
      </c>
      <c r="X163" s="181">
        <f t="shared" si="8"/>
        <v>0</v>
      </c>
      <c r="Y163" s="181">
        <f t="shared" si="9"/>
        <v>0</v>
      </c>
      <c r="Z163" s="93">
        <f t="shared" si="10"/>
        <v>0</v>
      </c>
      <c r="AA163" s="8">
        <f>'Раздел 3 таблица 1'!AA163+'Раздел 3 таблица 2'!AA163</f>
        <v>0</v>
      </c>
      <c r="AB163" s="124" t="s">
        <v>290</v>
      </c>
      <c r="AC163" s="8">
        <f>'Раздел 3 таблица 1'!AC163+'Раздел 3 таблица 2'!AC163</f>
        <v>0</v>
      </c>
    </row>
    <row r="164" spans="1:29" x14ac:dyDescent="0.25">
      <c r="A164" s="80" t="s">
        <v>200</v>
      </c>
      <c r="B164" s="497" t="s">
        <v>388</v>
      </c>
      <c r="C164" s="261">
        <f>SUM('Раздел 3 таблица 1'!C164+'Раздел 3 таблица 2'!C164)</f>
        <v>0</v>
      </c>
      <c r="D164" s="261">
        <f>SUM('Раздел 3 таблица 1'!D164+'Раздел 3 таблица 2'!D164)</f>
        <v>0</v>
      </c>
      <c r="E164" s="261">
        <f>SUM('Раздел 3 таблица 1'!E164+'Раздел 3 таблица 2'!E164)</f>
        <v>0</v>
      </c>
      <c r="F164" s="261">
        <f>SUM('Раздел 3 таблица 1'!F164+'Раздел 3 таблица 2'!F164)</f>
        <v>0</v>
      </c>
      <c r="G164" s="261">
        <f>SUM('Раздел 3 таблица 1'!G164+'Раздел 3 таблица 2'!G164)</f>
        <v>0</v>
      </c>
      <c r="H164" s="261">
        <f>SUM('Раздел 3 таблица 1'!H164+'Раздел 3 таблица 2'!H164)</f>
        <v>0</v>
      </c>
      <c r="I164" s="261">
        <f>SUM('Раздел 3 таблица 1'!I164+'Раздел 3 таблица 2'!I164)</f>
        <v>0</v>
      </c>
      <c r="J164" s="261">
        <f>SUM('Раздел 3 таблица 1'!J164+'Раздел 3 таблица 2'!J164)</f>
        <v>0</v>
      </c>
      <c r="K164" s="174">
        <f t="shared" si="11"/>
        <v>0</v>
      </c>
      <c r="L164" s="261">
        <f>'Раздел 3 таблица 1'!L164+'Раздел 3 таблица 2'!L164</f>
        <v>0</v>
      </c>
      <c r="M164" s="261">
        <f>'Раздел 3 таблица 1'!M164+'Раздел 3 таблица 2'!M164</f>
        <v>0</v>
      </c>
      <c r="N164" s="263">
        <f>'Раздел 3 таблица 1'!N164+'Раздел 3 таблица 2'!N164</f>
        <v>0</v>
      </c>
      <c r="O164" s="261">
        <f>'Раздел 3 таблица 1'!O164+'Раздел 3 таблица 2'!O164</f>
        <v>0</v>
      </c>
      <c r="P164" s="263">
        <f>'Раздел 3 таблица 1'!P164+'Раздел 3 таблица 2'!P164</f>
        <v>0</v>
      </c>
      <c r="Q164" s="261">
        <f>'Раздел 3 таблица 1'!Q164+'Раздел 3 таблица 2'!Q164</f>
        <v>0</v>
      </c>
      <c r="R164" s="263">
        <f>'Раздел 3 таблица 1'!R164+'Раздел 3 таблица 2'!R164</f>
        <v>0</v>
      </c>
      <c r="S164" s="261">
        <f>'Раздел 3 таблица 1'!S164+'Раздел 3 таблица 2'!S164</f>
        <v>0</v>
      </c>
      <c r="T164" s="263">
        <f>'Раздел 3 таблица 1'!T164+'Раздел 3 таблица 2'!T164</f>
        <v>0</v>
      </c>
      <c r="U164" s="261">
        <f>'Раздел 3 таблица 1'!U164+'Раздел 3 таблица 2'!U164</f>
        <v>0</v>
      </c>
      <c r="V164" s="261">
        <f>'Раздел 3 таблица 1'!V164+'Раздел 3 таблица 2'!V164</f>
        <v>0</v>
      </c>
      <c r="W164" s="263">
        <f>'Раздел 3 таблица 1'!W164+'Раздел 3 таблица 2'!W164</f>
        <v>0</v>
      </c>
      <c r="X164" s="181">
        <f t="shared" si="8"/>
        <v>0</v>
      </c>
      <c r="Y164" s="181">
        <f t="shared" si="9"/>
        <v>0</v>
      </c>
      <c r="Z164" s="93">
        <f t="shared" si="10"/>
        <v>0</v>
      </c>
      <c r="AA164" s="8">
        <f>'Раздел 3 таблица 1'!AA164+'Раздел 3 таблица 2'!AA164</f>
        <v>0</v>
      </c>
      <c r="AB164" s="124" t="s">
        <v>290</v>
      </c>
      <c r="AC164" s="8">
        <f>'Раздел 3 таблица 1'!AC164+'Раздел 3 таблица 2'!AC164</f>
        <v>0</v>
      </c>
    </row>
    <row r="165" spans="1:29" x14ac:dyDescent="0.25">
      <c r="A165" s="80" t="s">
        <v>147</v>
      </c>
      <c r="B165" s="497" t="s">
        <v>389</v>
      </c>
      <c r="C165" s="261">
        <f>SUM('Раздел 3 таблица 1'!C165+'Раздел 3 таблица 2'!C165)</f>
        <v>0</v>
      </c>
      <c r="D165" s="261">
        <f>SUM('Раздел 3 таблица 1'!D165+'Раздел 3 таблица 2'!D165)</f>
        <v>0</v>
      </c>
      <c r="E165" s="261">
        <f>SUM('Раздел 3 таблица 1'!E165+'Раздел 3 таблица 2'!E165)</f>
        <v>0</v>
      </c>
      <c r="F165" s="261">
        <f>SUM('Раздел 3 таблица 1'!F165+'Раздел 3 таблица 2'!F165)</f>
        <v>0</v>
      </c>
      <c r="G165" s="261">
        <f>SUM('Раздел 3 таблица 1'!G165+'Раздел 3 таблица 2'!G165)</f>
        <v>0</v>
      </c>
      <c r="H165" s="261">
        <f>SUM('Раздел 3 таблица 1'!H165+'Раздел 3 таблица 2'!H165)</f>
        <v>0</v>
      </c>
      <c r="I165" s="261">
        <f>SUM('Раздел 3 таблица 1'!I165+'Раздел 3 таблица 2'!I165)</f>
        <v>0</v>
      </c>
      <c r="J165" s="261">
        <f>SUM('Раздел 3 таблица 1'!J165+'Раздел 3 таблица 2'!J165)</f>
        <v>0</v>
      </c>
      <c r="K165" s="174">
        <f t="shared" si="11"/>
        <v>0</v>
      </c>
      <c r="L165" s="261">
        <f>'Раздел 3 таблица 1'!L165+'Раздел 3 таблица 2'!L165</f>
        <v>0</v>
      </c>
      <c r="M165" s="261">
        <f>'Раздел 3 таблица 1'!M165+'Раздел 3 таблица 2'!M165</f>
        <v>0</v>
      </c>
      <c r="N165" s="263">
        <f>'Раздел 3 таблица 1'!N165+'Раздел 3 таблица 2'!N165</f>
        <v>0</v>
      </c>
      <c r="O165" s="261">
        <f>'Раздел 3 таблица 1'!O165+'Раздел 3 таблица 2'!O165</f>
        <v>0</v>
      </c>
      <c r="P165" s="263">
        <f>'Раздел 3 таблица 1'!P165+'Раздел 3 таблица 2'!P165</f>
        <v>0</v>
      </c>
      <c r="Q165" s="261">
        <f>'Раздел 3 таблица 1'!Q165+'Раздел 3 таблица 2'!Q165</f>
        <v>0</v>
      </c>
      <c r="R165" s="263">
        <f>'Раздел 3 таблица 1'!R165+'Раздел 3 таблица 2'!R165</f>
        <v>0</v>
      </c>
      <c r="S165" s="261">
        <f>'Раздел 3 таблица 1'!S165+'Раздел 3 таблица 2'!S165</f>
        <v>0</v>
      </c>
      <c r="T165" s="263">
        <f>'Раздел 3 таблица 1'!T165+'Раздел 3 таблица 2'!T165</f>
        <v>0</v>
      </c>
      <c r="U165" s="261">
        <f>'Раздел 3 таблица 1'!U165+'Раздел 3 таблица 2'!U165</f>
        <v>0</v>
      </c>
      <c r="V165" s="261">
        <f>'Раздел 3 таблица 1'!V165+'Раздел 3 таблица 2'!V165</f>
        <v>0</v>
      </c>
      <c r="W165" s="263">
        <f>'Раздел 3 таблица 1'!W165+'Раздел 3 таблица 2'!W165</f>
        <v>0</v>
      </c>
      <c r="X165" s="181">
        <f t="shared" si="8"/>
        <v>0</v>
      </c>
      <c r="Y165" s="181">
        <f t="shared" si="9"/>
        <v>0</v>
      </c>
      <c r="Z165" s="93">
        <f t="shared" si="10"/>
        <v>0</v>
      </c>
      <c r="AA165" s="8">
        <f>'Раздел 3 таблица 1'!AA165+'Раздел 3 таблица 2'!AA165</f>
        <v>0</v>
      </c>
      <c r="AB165" s="124" t="s">
        <v>290</v>
      </c>
      <c r="AC165" s="8">
        <f>'Раздел 3 таблица 1'!AC165+'Раздел 3 таблица 2'!AC165</f>
        <v>0</v>
      </c>
    </row>
    <row r="166" spans="1:29" x14ac:dyDescent="0.25">
      <c r="A166" s="80" t="s">
        <v>148</v>
      </c>
      <c r="B166" s="497" t="s">
        <v>390</v>
      </c>
      <c r="C166" s="261">
        <f>SUM('Раздел 3 таблица 1'!C166+'Раздел 3 таблица 2'!C166)</f>
        <v>0</v>
      </c>
      <c r="D166" s="261">
        <f>SUM('Раздел 3 таблица 1'!D166+'Раздел 3 таблица 2'!D166)</f>
        <v>0</v>
      </c>
      <c r="E166" s="261">
        <f>SUM('Раздел 3 таблица 1'!E166+'Раздел 3 таблица 2'!E166)</f>
        <v>0</v>
      </c>
      <c r="F166" s="261">
        <f>SUM('Раздел 3 таблица 1'!F166+'Раздел 3 таблица 2'!F166)</f>
        <v>0</v>
      </c>
      <c r="G166" s="261">
        <f>SUM('Раздел 3 таблица 1'!G166+'Раздел 3 таблица 2'!G166)</f>
        <v>0</v>
      </c>
      <c r="H166" s="261">
        <f>SUM('Раздел 3 таблица 1'!H166+'Раздел 3 таблица 2'!H166)</f>
        <v>0</v>
      </c>
      <c r="I166" s="261">
        <f>SUM('Раздел 3 таблица 1'!I166+'Раздел 3 таблица 2'!I166)</f>
        <v>0</v>
      </c>
      <c r="J166" s="261">
        <f>SUM('Раздел 3 таблица 1'!J166+'Раздел 3 таблица 2'!J166)</f>
        <v>0</v>
      </c>
      <c r="K166" s="174">
        <f t="shared" si="11"/>
        <v>0</v>
      </c>
      <c r="L166" s="261">
        <f>'Раздел 3 таблица 1'!L166+'Раздел 3 таблица 2'!L166</f>
        <v>0</v>
      </c>
      <c r="M166" s="261">
        <f>'Раздел 3 таблица 1'!M166+'Раздел 3 таблица 2'!M166</f>
        <v>0</v>
      </c>
      <c r="N166" s="263">
        <f>'Раздел 3 таблица 1'!N166+'Раздел 3 таблица 2'!N166</f>
        <v>0</v>
      </c>
      <c r="O166" s="261">
        <f>'Раздел 3 таблица 1'!O166+'Раздел 3 таблица 2'!O166</f>
        <v>0</v>
      </c>
      <c r="P166" s="263">
        <f>'Раздел 3 таблица 1'!P166+'Раздел 3 таблица 2'!P166</f>
        <v>0</v>
      </c>
      <c r="Q166" s="261">
        <f>'Раздел 3 таблица 1'!Q166+'Раздел 3 таблица 2'!Q166</f>
        <v>0</v>
      </c>
      <c r="R166" s="263">
        <f>'Раздел 3 таблица 1'!R166+'Раздел 3 таблица 2'!R166</f>
        <v>0</v>
      </c>
      <c r="S166" s="261">
        <f>'Раздел 3 таблица 1'!S166+'Раздел 3 таблица 2'!S166</f>
        <v>0</v>
      </c>
      <c r="T166" s="263">
        <f>'Раздел 3 таблица 1'!T166+'Раздел 3 таблица 2'!T166</f>
        <v>0</v>
      </c>
      <c r="U166" s="261">
        <f>'Раздел 3 таблица 1'!U166+'Раздел 3 таблица 2'!U166</f>
        <v>0</v>
      </c>
      <c r="V166" s="261">
        <f>'Раздел 3 таблица 1'!V166+'Раздел 3 таблица 2'!V166</f>
        <v>0</v>
      </c>
      <c r="W166" s="263">
        <f>'Раздел 3 таблица 1'!W166+'Раздел 3 таблица 2'!W166</f>
        <v>0</v>
      </c>
      <c r="X166" s="181">
        <f t="shared" si="8"/>
        <v>0</v>
      </c>
      <c r="Y166" s="181">
        <f t="shared" si="9"/>
        <v>0</v>
      </c>
      <c r="Z166" s="93">
        <f t="shared" si="10"/>
        <v>0</v>
      </c>
      <c r="AA166" s="8">
        <f>'Раздел 3 таблица 1'!AA166+'Раздел 3 таблица 2'!AA166</f>
        <v>0</v>
      </c>
      <c r="AB166" s="124" t="s">
        <v>290</v>
      </c>
      <c r="AC166" s="8">
        <f>'Раздел 3 таблица 1'!AC166+'Раздел 3 таблица 2'!AC166</f>
        <v>0</v>
      </c>
    </row>
    <row r="167" spans="1:29" x14ac:dyDescent="0.25">
      <c r="A167" s="80" t="s">
        <v>149</v>
      </c>
      <c r="B167" s="523" t="s">
        <v>391</v>
      </c>
      <c r="C167" s="261">
        <f>SUM('Раздел 3 таблица 1'!C167+'Раздел 3 таблица 2'!C167)</f>
        <v>0</v>
      </c>
      <c r="D167" s="261">
        <f>SUM('Раздел 3 таблица 1'!D167+'Раздел 3 таблица 2'!D167)</f>
        <v>0</v>
      </c>
      <c r="E167" s="261">
        <f>SUM('Раздел 3 таблица 1'!E167+'Раздел 3 таблица 2'!E167)</f>
        <v>0</v>
      </c>
      <c r="F167" s="261">
        <f>SUM('Раздел 3 таблица 1'!F167+'Раздел 3 таблица 2'!F167)</f>
        <v>0</v>
      </c>
      <c r="G167" s="261">
        <f>SUM('Раздел 3 таблица 1'!G167+'Раздел 3 таблица 2'!G167)</f>
        <v>0</v>
      </c>
      <c r="H167" s="261">
        <f>SUM('Раздел 3 таблица 1'!H167+'Раздел 3 таблица 2'!H167)</f>
        <v>0</v>
      </c>
      <c r="I167" s="261">
        <f>SUM('Раздел 3 таблица 1'!I167+'Раздел 3 таблица 2'!I167)</f>
        <v>0</v>
      </c>
      <c r="J167" s="261">
        <f>SUM('Раздел 3 таблица 1'!J167+'Раздел 3 таблица 2'!J167)</f>
        <v>0</v>
      </c>
      <c r="K167" s="174">
        <f t="shared" si="11"/>
        <v>0</v>
      </c>
      <c r="L167" s="261">
        <f>'Раздел 3 таблица 1'!L167+'Раздел 3 таблица 2'!L167</f>
        <v>0</v>
      </c>
      <c r="M167" s="261">
        <f>'Раздел 3 таблица 1'!M167+'Раздел 3 таблица 2'!M167</f>
        <v>0</v>
      </c>
      <c r="N167" s="263">
        <f>'Раздел 3 таблица 1'!N167+'Раздел 3 таблица 2'!N167</f>
        <v>0</v>
      </c>
      <c r="O167" s="261">
        <f>'Раздел 3 таблица 1'!O167+'Раздел 3 таблица 2'!O167</f>
        <v>0</v>
      </c>
      <c r="P167" s="263">
        <f>'Раздел 3 таблица 1'!P167+'Раздел 3 таблица 2'!P167</f>
        <v>0</v>
      </c>
      <c r="Q167" s="261">
        <f>'Раздел 3 таблица 1'!Q167+'Раздел 3 таблица 2'!Q167</f>
        <v>0</v>
      </c>
      <c r="R167" s="263">
        <f>'Раздел 3 таблица 1'!R167+'Раздел 3 таблица 2'!R167</f>
        <v>0</v>
      </c>
      <c r="S167" s="261">
        <f>'Раздел 3 таблица 1'!S167+'Раздел 3 таблица 2'!S167</f>
        <v>0</v>
      </c>
      <c r="T167" s="263">
        <f>'Раздел 3 таблица 1'!T167+'Раздел 3 таблица 2'!T167</f>
        <v>0</v>
      </c>
      <c r="U167" s="261">
        <f>'Раздел 3 таблица 1'!U167+'Раздел 3 таблица 2'!U167</f>
        <v>0</v>
      </c>
      <c r="V167" s="261">
        <f>'Раздел 3 таблица 1'!V167+'Раздел 3 таблица 2'!V167</f>
        <v>0</v>
      </c>
      <c r="W167" s="263">
        <f>'Раздел 3 таблица 1'!W167+'Раздел 3 таблица 2'!W167</f>
        <v>0</v>
      </c>
      <c r="X167" s="181">
        <f t="shared" si="8"/>
        <v>0</v>
      </c>
      <c r="Y167" s="181">
        <f t="shared" si="9"/>
        <v>0</v>
      </c>
      <c r="Z167" s="93">
        <f t="shared" si="10"/>
        <v>0</v>
      </c>
      <c r="AA167" s="8">
        <f>'Раздел 3 таблица 1'!AA167+'Раздел 3 таблица 2'!AA167</f>
        <v>0</v>
      </c>
      <c r="AB167" s="124" t="s">
        <v>290</v>
      </c>
      <c r="AC167" s="8">
        <f>'Раздел 3 таблица 1'!AC167+'Раздел 3 таблица 2'!AC167</f>
        <v>0</v>
      </c>
    </row>
    <row r="168" spans="1:29" x14ac:dyDescent="0.25">
      <c r="A168" s="146" t="s">
        <v>437</v>
      </c>
      <c r="B168" s="486" t="s">
        <v>392</v>
      </c>
      <c r="C168" s="262">
        <f>SUM('Раздел 3 таблица 1'!C168+'Раздел 3 таблица 2'!C168)</f>
        <v>0</v>
      </c>
      <c r="D168" s="262">
        <f>SUM('Раздел 3 таблица 1'!D168+'Раздел 3 таблица 2'!D168)</f>
        <v>0</v>
      </c>
      <c r="E168" s="262">
        <f>SUM('Раздел 3 таблица 1'!E168+'Раздел 3 таблица 2'!E168)</f>
        <v>0</v>
      </c>
      <c r="F168" s="262">
        <f>SUM('Раздел 3 таблица 1'!F168+'Раздел 3 таблица 2'!F168)</f>
        <v>0</v>
      </c>
      <c r="G168" s="262">
        <f>SUM('Раздел 3 таблица 1'!G168+'Раздел 3 таблица 2'!G168)</f>
        <v>0</v>
      </c>
      <c r="H168" s="262">
        <f>SUM('Раздел 3 таблица 1'!H168+'Раздел 3 таблица 2'!H168)</f>
        <v>0</v>
      </c>
      <c r="I168" s="262">
        <f>SUM('Раздел 3 таблица 1'!I168+'Раздел 3 таблица 2'!I168)</f>
        <v>0</v>
      </c>
      <c r="J168" s="262">
        <f>SUM('Раздел 3 таблица 1'!J168+'Раздел 3 таблица 2'!J168)</f>
        <v>0</v>
      </c>
      <c r="K168" s="153">
        <f>SUM(C168:H168)</f>
        <v>0</v>
      </c>
      <c r="L168" s="262">
        <f>'Раздел 3 таблица 1'!L168+'Раздел 3 таблица 2'!L168</f>
        <v>0</v>
      </c>
      <c r="M168" s="262">
        <f>'Раздел 3 таблица 1'!M168+'Раздел 3 таблица 2'!M168</f>
        <v>0</v>
      </c>
      <c r="N168" s="262">
        <f>'Раздел 3 таблица 1'!N168+'Раздел 3 таблица 2'!N168</f>
        <v>0</v>
      </c>
      <c r="O168" s="262">
        <f>'Раздел 3 таблица 1'!O168+'Раздел 3 таблица 2'!O168</f>
        <v>0</v>
      </c>
      <c r="P168" s="262">
        <f>'Раздел 3 таблица 1'!P168+'Раздел 3 таблица 2'!P168</f>
        <v>0</v>
      </c>
      <c r="Q168" s="262">
        <f>'Раздел 3 таблица 1'!Q168+'Раздел 3 таблица 2'!Q168</f>
        <v>0</v>
      </c>
      <c r="R168" s="262">
        <f>'Раздел 3 таблица 1'!R168+'Раздел 3 таблица 2'!R168</f>
        <v>0</v>
      </c>
      <c r="S168" s="262">
        <f>'Раздел 3 таблица 1'!S168+'Раздел 3 таблица 2'!S168</f>
        <v>0</v>
      </c>
      <c r="T168" s="262">
        <f>'Раздел 3 таблица 1'!T168+'Раздел 3 таблица 2'!T168</f>
        <v>0</v>
      </c>
      <c r="U168" s="262">
        <f>'Раздел 3 таблица 1'!U168+'Раздел 3 таблица 2'!U168</f>
        <v>0</v>
      </c>
      <c r="V168" s="262">
        <f>'Раздел 3 таблица 1'!V168+'Раздел 3 таблица 2'!V168</f>
        <v>0</v>
      </c>
      <c r="W168" s="262">
        <f>'Раздел 3 таблица 1'!W168+'Раздел 3 таблица 2'!W168</f>
        <v>0</v>
      </c>
      <c r="X168" s="163">
        <f t="shared" ref="X168" si="12">SUM(I168,L168,O168,Q168,S168,U168)</f>
        <v>0</v>
      </c>
      <c r="Y168" s="163">
        <f t="shared" ref="Y168" si="13">SUM(J168,M168,V168)</f>
        <v>0</v>
      </c>
      <c r="Z168" s="163">
        <f t="shared" ref="Z168" si="14">SUM(K168,N168,P168,R168,T168,W168)</f>
        <v>0</v>
      </c>
      <c r="AA168" s="164">
        <f>'Раздел 3 таблица 1'!AA168+'Раздел 3 таблица 2'!AA168</f>
        <v>0</v>
      </c>
      <c r="AB168" s="124" t="s">
        <v>290</v>
      </c>
      <c r="AC168" s="164">
        <f>'Раздел 3 таблица 1'!AC168+'Раздел 3 таблица 2'!AC168</f>
        <v>0</v>
      </c>
    </row>
    <row r="169" spans="1:29" ht="24.75" customHeight="1" x14ac:dyDescent="0.25">
      <c r="A169" s="443" t="s">
        <v>12</v>
      </c>
      <c r="B169" s="530">
        <v>3</v>
      </c>
      <c r="C169" s="84">
        <f>SUM(C9:C168)</f>
        <v>0</v>
      </c>
      <c r="D169" s="84">
        <f t="shared" ref="D169:AA169" si="15">SUM(D9:D168)</f>
        <v>0</v>
      </c>
      <c r="E169" s="84">
        <f t="shared" si="15"/>
        <v>0</v>
      </c>
      <c r="F169" s="84">
        <f t="shared" si="15"/>
        <v>0</v>
      </c>
      <c r="G169" s="84">
        <f t="shared" si="15"/>
        <v>0</v>
      </c>
      <c r="H169" s="84">
        <f t="shared" si="15"/>
        <v>0</v>
      </c>
      <c r="I169" s="84">
        <f t="shared" si="15"/>
        <v>0</v>
      </c>
      <c r="J169" s="84">
        <f t="shared" si="15"/>
        <v>0</v>
      </c>
      <c r="K169" s="84">
        <f t="shared" si="15"/>
        <v>0</v>
      </c>
      <c r="L169" s="84">
        <f t="shared" si="15"/>
        <v>0</v>
      </c>
      <c r="M169" s="84">
        <f t="shared" si="15"/>
        <v>0</v>
      </c>
      <c r="N169" s="84">
        <f t="shared" si="15"/>
        <v>0</v>
      </c>
      <c r="O169" s="84">
        <f t="shared" si="15"/>
        <v>0</v>
      </c>
      <c r="P169" s="84">
        <f t="shared" si="15"/>
        <v>0</v>
      </c>
      <c r="Q169" s="84">
        <f t="shared" si="15"/>
        <v>0</v>
      </c>
      <c r="R169" s="84">
        <f t="shared" si="15"/>
        <v>0</v>
      </c>
      <c r="S169" s="84">
        <f t="shared" si="15"/>
        <v>0</v>
      </c>
      <c r="T169" s="84">
        <f t="shared" si="15"/>
        <v>0</v>
      </c>
      <c r="U169" s="84">
        <f t="shared" si="15"/>
        <v>0</v>
      </c>
      <c r="V169" s="84">
        <f t="shared" si="15"/>
        <v>0</v>
      </c>
      <c r="W169" s="84">
        <f t="shared" si="15"/>
        <v>0</v>
      </c>
      <c r="X169" s="84">
        <f t="shared" si="15"/>
        <v>0</v>
      </c>
      <c r="Y169" s="84">
        <f t="shared" si="15"/>
        <v>0</v>
      </c>
      <c r="Z169" s="84">
        <f t="shared" si="15"/>
        <v>0</v>
      </c>
      <c r="AA169" s="84">
        <f t="shared" si="15"/>
        <v>0</v>
      </c>
      <c r="AB169" s="124" t="s">
        <v>290</v>
      </c>
      <c r="AC169" s="84">
        <f>SUM(AC9:AC168)</f>
        <v>0</v>
      </c>
    </row>
    <row r="170" spans="1:29" ht="24.75" customHeight="1" x14ac:dyDescent="0.25">
      <c r="A170" s="450" t="s">
        <v>421</v>
      </c>
      <c r="B170" s="531">
        <v>2</v>
      </c>
      <c r="C170" s="85">
        <f t="shared" ref="C170:W170" si="16">SUM(C171:C176)</f>
        <v>0</v>
      </c>
      <c r="D170" s="85">
        <f t="shared" si="16"/>
        <v>0</v>
      </c>
      <c r="E170" s="85">
        <f t="shared" si="16"/>
        <v>0</v>
      </c>
      <c r="F170" s="85">
        <f t="shared" si="16"/>
        <v>0</v>
      </c>
      <c r="G170" s="85">
        <f t="shared" si="16"/>
        <v>0</v>
      </c>
      <c r="H170" s="85">
        <f t="shared" si="16"/>
        <v>0</v>
      </c>
      <c r="I170" s="85">
        <f>SUM(I171:I175)</f>
        <v>0</v>
      </c>
      <c r="J170" s="85">
        <f t="shared" si="16"/>
        <v>0</v>
      </c>
      <c r="K170" s="85">
        <f>SUM(C170:H170)</f>
        <v>0</v>
      </c>
      <c r="L170" s="86">
        <f t="shared" si="16"/>
        <v>0</v>
      </c>
      <c r="M170" s="86">
        <f t="shared" si="16"/>
        <v>0</v>
      </c>
      <c r="N170" s="86">
        <f t="shared" si="16"/>
        <v>0</v>
      </c>
      <c r="O170" s="86">
        <f t="shared" si="16"/>
        <v>0</v>
      </c>
      <c r="P170" s="86">
        <f t="shared" si="16"/>
        <v>0</v>
      </c>
      <c r="Q170" s="86">
        <f t="shared" si="16"/>
        <v>0</v>
      </c>
      <c r="R170" s="86">
        <f t="shared" si="16"/>
        <v>0</v>
      </c>
      <c r="S170" s="86">
        <f t="shared" si="16"/>
        <v>0</v>
      </c>
      <c r="T170" s="86">
        <f t="shared" si="16"/>
        <v>0</v>
      </c>
      <c r="U170" s="86">
        <f t="shared" si="16"/>
        <v>0</v>
      </c>
      <c r="V170" s="86">
        <f t="shared" si="16"/>
        <v>0</v>
      </c>
      <c r="W170" s="86">
        <f t="shared" si="16"/>
        <v>0</v>
      </c>
      <c r="X170" s="254">
        <f>SUM(I170+L170+O170+Q170+S170+U170)</f>
        <v>0</v>
      </c>
      <c r="Y170" s="254">
        <f>SUM(J170+M170+V170)</f>
        <v>0</v>
      </c>
      <c r="Z170" s="254">
        <f>SUM(K170+N170+P170+R170+T170+W170)</f>
        <v>0</v>
      </c>
      <c r="AA170" s="86">
        <f>SUM(AA171:AA176)</f>
        <v>0</v>
      </c>
      <c r="AB170" s="124" t="s">
        <v>290</v>
      </c>
      <c r="AC170" s="86">
        <f>SUM(AC171:AC176)</f>
        <v>0</v>
      </c>
    </row>
    <row r="171" spans="1:29" x14ac:dyDescent="0.25">
      <c r="A171" s="80" t="s">
        <v>84</v>
      </c>
      <c r="B171" s="532" t="s">
        <v>396</v>
      </c>
      <c r="C171" s="80">
        <f>'Раздел 3 таблица 1'!C171+'Раздел 3 таблица 2'!C171</f>
        <v>0</v>
      </c>
      <c r="D171" s="80">
        <f>'Раздел 3 таблица 1'!D171+'Раздел 3 таблица 2'!D171</f>
        <v>0</v>
      </c>
      <c r="E171" s="80">
        <f>'Раздел 3 таблица 1'!E171+'Раздел 3 таблица 2'!E171</f>
        <v>0</v>
      </c>
      <c r="F171" s="80">
        <f>'Раздел 3 таблица 1'!F171+'Раздел 3 таблица 2'!F171</f>
        <v>0</v>
      </c>
      <c r="G171" s="80">
        <f>'Раздел 3 таблица 1'!G171+'Раздел 3 таблица 2'!G171</f>
        <v>0</v>
      </c>
      <c r="H171" s="80">
        <f>'Раздел 3 таблица 1'!H171+'Раздел 3 таблица 2'!H171</f>
        <v>0</v>
      </c>
      <c r="I171" s="80">
        <f>'Раздел 3 таблица 1'!I171+'Раздел 3 таблица 2'!I171</f>
        <v>0</v>
      </c>
      <c r="J171" s="80">
        <f>'Раздел 3 таблица 1'!J171+'Раздел 3 таблица 2'!J171</f>
        <v>0</v>
      </c>
      <c r="K171" s="82">
        <f>SUM(C171:H171)</f>
        <v>0</v>
      </c>
      <c r="L171" s="80">
        <f>'Раздел 3 таблица 1'!L171+'Раздел 3 таблица 2'!L171</f>
        <v>0</v>
      </c>
      <c r="M171" s="80">
        <f>'Раздел 3 таблица 1'!M171+'Раздел 3 таблица 2'!M171</f>
        <v>0</v>
      </c>
      <c r="N171" s="80">
        <f>'Раздел 3 таблица 1'!N171+'Раздел 3 таблица 2'!N171</f>
        <v>0</v>
      </c>
      <c r="O171" s="80">
        <f>'Раздел 3 таблица 1'!O171+'Раздел 3 таблица 2'!O171</f>
        <v>0</v>
      </c>
      <c r="P171" s="80">
        <f>'Раздел 3 таблица 1'!P171+'Раздел 3 таблица 2'!P171</f>
        <v>0</v>
      </c>
      <c r="Q171" s="80">
        <f>'Раздел 3 таблица 1'!Q171+'Раздел 3 таблица 2'!Q171</f>
        <v>0</v>
      </c>
      <c r="R171" s="80">
        <f>'Раздел 3 таблица 1'!R171+'Раздел 3 таблица 2'!R171</f>
        <v>0</v>
      </c>
      <c r="S171" s="80">
        <f>'Раздел 3 таблица 1'!S171+'Раздел 3 таблица 2'!S171</f>
        <v>0</v>
      </c>
      <c r="T171" s="80">
        <f>'Раздел 3 таблица 1'!T171+'Раздел 3 таблица 2'!T171</f>
        <v>0</v>
      </c>
      <c r="U171" s="80">
        <f>'Раздел 3 таблица 1'!U171+'Раздел 3 таблица 2'!U171</f>
        <v>0</v>
      </c>
      <c r="V171" s="80">
        <f>'Раздел 3 таблица 1'!V171+'Раздел 3 таблица 2'!V171</f>
        <v>0</v>
      </c>
      <c r="W171" s="80">
        <f>'Раздел 3 таблица 1'!W171+'Раздел 3 таблица 2'!W171</f>
        <v>0</v>
      </c>
      <c r="X171" s="254">
        <f t="shared" ref="X171:X175" si="17">SUM(I171+L171+O171+Q171+S171+U171)</f>
        <v>0</v>
      </c>
      <c r="Y171" s="254">
        <f t="shared" ref="Y171:Y175" si="18">SUM(J171+M171+V171)</f>
        <v>0</v>
      </c>
      <c r="Z171" s="254">
        <f t="shared" ref="Z171:Z175" si="19">SUM(K171+N171+P171+R171+T171+W171)</f>
        <v>0</v>
      </c>
      <c r="AA171" s="80"/>
      <c r="AB171" s="124" t="s">
        <v>290</v>
      </c>
      <c r="AC171" s="80"/>
    </row>
    <row r="172" spans="1:29" x14ac:dyDescent="0.25">
      <c r="A172" s="80" t="s">
        <v>97</v>
      </c>
      <c r="B172" s="532" t="s">
        <v>397</v>
      </c>
      <c r="C172" s="80">
        <f>'Раздел 3 таблица 1'!C172+'Раздел 3 таблица 2'!C172</f>
        <v>0</v>
      </c>
      <c r="D172" s="80">
        <f>'Раздел 3 таблица 1'!D172+'Раздел 3 таблица 2'!D172</f>
        <v>0</v>
      </c>
      <c r="E172" s="80">
        <f>'Раздел 3 таблица 1'!E172+'Раздел 3 таблица 2'!E172</f>
        <v>0</v>
      </c>
      <c r="F172" s="80">
        <f>'Раздел 3 таблица 1'!F172+'Раздел 3 таблица 2'!F172</f>
        <v>0</v>
      </c>
      <c r="G172" s="80">
        <f>'Раздел 3 таблица 1'!G172+'Раздел 3 таблица 2'!G172</f>
        <v>0</v>
      </c>
      <c r="H172" s="80">
        <f>'Раздел 3 таблица 1'!H172+'Раздел 3 таблица 2'!H172</f>
        <v>0</v>
      </c>
      <c r="I172" s="80">
        <f>'Раздел 3 таблица 1'!I172+'Раздел 3 таблица 2'!I172</f>
        <v>0</v>
      </c>
      <c r="J172" s="80">
        <f>'Раздел 3 таблица 1'!J172+'Раздел 3 таблица 2'!J172</f>
        <v>0</v>
      </c>
      <c r="K172" s="82">
        <f t="shared" ref="K172:K175" si="20">SUM(C172:H172)</f>
        <v>0</v>
      </c>
      <c r="L172" s="80">
        <f>'Раздел 3 таблица 1'!L172+'Раздел 3 таблица 2'!L172</f>
        <v>0</v>
      </c>
      <c r="M172" s="80">
        <f>'Раздел 3 таблица 1'!M172+'Раздел 3 таблица 2'!M172</f>
        <v>0</v>
      </c>
      <c r="N172" s="80">
        <f>'Раздел 3 таблица 1'!N172+'Раздел 3 таблица 2'!N172</f>
        <v>0</v>
      </c>
      <c r="O172" s="80">
        <f>'Раздел 3 таблица 1'!O172+'Раздел 3 таблица 2'!O172</f>
        <v>0</v>
      </c>
      <c r="P172" s="80">
        <f>'Раздел 3 таблица 1'!P172+'Раздел 3 таблица 2'!P172</f>
        <v>0</v>
      </c>
      <c r="Q172" s="80">
        <f>'Раздел 3 таблица 1'!Q172+'Раздел 3 таблица 2'!Q172</f>
        <v>0</v>
      </c>
      <c r="R172" s="80">
        <f>'Раздел 3 таблица 1'!R172+'Раздел 3 таблица 2'!R172</f>
        <v>0</v>
      </c>
      <c r="S172" s="80">
        <f>'Раздел 3 таблица 1'!S172+'Раздел 3 таблица 2'!S172</f>
        <v>0</v>
      </c>
      <c r="T172" s="80">
        <f>'Раздел 3 таблица 1'!T172+'Раздел 3 таблица 2'!T172</f>
        <v>0</v>
      </c>
      <c r="U172" s="80">
        <f>'Раздел 3 таблица 1'!U172+'Раздел 3 таблица 2'!U172</f>
        <v>0</v>
      </c>
      <c r="V172" s="80">
        <f>'Раздел 3 таблица 1'!V172+'Раздел 3 таблица 2'!V172</f>
        <v>0</v>
      </c>
      <c r="W172" s="80">
        <f>'Раздел 3 таблица 1'!W172+'Раздел 3 таблица 2'!W172</f>
        <v>0</v>
      </c>
      <c r="X172" s="254">
        <f t="shared" si="17"/>
        <v>0</v>
      </c>
      <c r="Y172" s="254">
        <f t="shared" si="18"/>
        <v>0</v>
      </c>
      <c r="Z172" s="254">
        <f t="shared" si="19"/>
        <v>0</v>
      </c>
      <c r="AA172" s="80"/>
      <c r="AB172" s="124" t="s">
        <v>290</v>
      </c>
      <c r="AC172" s="80"/>
    </row>
    <row r="173" spans="1:29" x14ac:dyDescent="0.25">
      <c r="A173" s="80" t="s">
        <v>120</v>
      </c>
      <c r="B173" s="532" t="s">
        <v>398</v>
      </c>
      <c r="C173" s="80">
        <f>'Раздел 3 таблица 1'!C173+'Раздел 3 таблица 2'!C173</f>
        <v>0</v>
      </c>
      <c r="D173" s="80">
        <f>'Раздел 3 таблица 1'!D173+'Раздел 3 таблица 2'!D173</f>
        <v>0</v>
      </c>
      <c r="E173" s="80">
        <f>'Раздел 3 таблица 1'!E173+'Раздел 3 таблица 2'!E173</f>
        <v>0</v>
      </c>
      <c r="F173" s="80">
        <f>'Раздел 3 таблица 1'!F173+'Раздел 3 таблица 2'!F173</f>
        <v>0</v>
      </c>
      <c r="G173" s="80">
        <f>'Раздел 3 таблица 1'!G173+'Раздел 3 таблица 2'!G173</f>
        <v>0</v>
      </c>
      <c r="H173" s="80">
        <f>'Раздел 3 таблица 1'!H173+'Раздел 3 таблица 2'!H173</f>
        <v>0</v>
      </c>
      <c r="I173" s="80">
        <f>'Раздел 3 таблица 1'!I173+'Раздел 3 таблица 2'!I173</f>
        <v>0</v>
      </c>
      <c r="J173" s="80">
        <f>'Раздел 3 таблица 1'!J173+'Раздел 3 таблица 2'!J173</f>
        <v>0</v>
      </c>
      <c r="K173" s="82">
        <f t="shared" si="20"/>
        <v>0</v>
      </c>
      <c r="L173" s="80">
        <f>'Раздел 3 таблица 1'!L173+'Раздел 3 таблица 2'!L173</f>
        <v>0</v>
      </c>
      <c r="M173" s="80">
        <f>'Раздел 3 таблица 1'!M173+'Раздел 3 таблица 2'!M173</f>
        <v>0</v>
      </c>
      <c r="N173" s="80">
        <f>'Раздел 3 таблица 1'!N173+'Раздел 3 таблица 2'!N173</f>
        <v>0</v>
      </c>
      <c r="O173" s="80">
        <f>'Раздел 3 таблица 1'!O173+'Раздел 3 таблица 2'!O173</f>
        <v>0</v>
      </c>
      <c r="P173" s="80">
        <f>'Раздел 3 таблица 1'!P173+'Раздел 3 таблица 2'!P173</f>
        <v>0</v>
      </c>
      <c r="Q173" s="80">
        <f>'Раздел 3 таблица 1'!Q173+'Раздел 3 таблица 2'!Q173</f>
        <v>0</v>
      </c>
      <c r="R173" s="80">
        <f>'Раздел 3 таблица 1'!R173+'Раздел 3 таблица 2'!R173</f>
        <v>0</v>
      </c>
      <c r="S173" s="80">
        <f>'Раздел 3 таблица 1'!S173+'Раздел 3 таблица 2'!S173</f>
        <v>0</v>
      </c>
      <c r="T173" s="80">
        <f>'Раздел 3 таблица 1'!T173+'Раздел 3 таблица 2'!T173</f>
        <v>0</v>
      </c>
      <c r="U173" s="80">
        <f>'Раздел 3 таблица 1'!U173+'Раздел 3 таблица 2'!U173</f>
        <v>0</v>
      </c>
      <c r="V173" s="80">
        <f>'Раздел 3 таблица 1'!V173+'Раздел 3 таблица 2'!V173</f>
        <v>0</v>
      </c>
      <c r="W173" s="80">
        <f>'Раздел 3 таблица 1'!W173+'Раздел 3 таблица 2'!W173</f>
        <v>0</v>
      </c>
      <c r="X173" s="254">
        <f t="shared" si="17"/>
        <v>0</v>
      </c>
      <c r="Y173" s="254">
        <f t="shared" si="18"/>
        <v>0</v>
      </c>
      <c r="Z173" s="254">
        <f t="shared" si="19"/>
        <v>0</v>
      </c>
      <c r="AA173" s="80"/>
      <c r="AB173" s="124" t="s">
        <v>290</v>
      </c>
      <c r="AC173" s="80"/>
    </row>
    <row r="174" spans="1:29" x14ac:dyDescent="0.25">
      <c r="A174" s="80" t="s">
        <v>132</v>
      </c>
      <c r="B174" s="532" t="s">
        <v>399</v>
      </c>
      <c r="C174" s="80">
        <f>'Раздел 3 таблица 1'!C174+'Раздел 3 таблица 2'!C174</f>
        <v>0</v>
      </c>
      <c r="D174" s="80">
        <f>'Раздел 3 таблица 1'!D174+'Раздел 3 таблица 2'!D174</f>
        <v>0</v>
      </c>
      <c r="E174" s="80">
        <f>'Раздел 3 таблица 1'!E174+'Раздел 3 таблица 2'!E174</f>
        <v>0</v>
      </c>
      <c r="F174" s="80">
        <f>'Раздел 3 таблица 1'!F174+'Раздел 3 таблица 2'!F174</f>
        <v>0</v>
      </c>
      <c r="G174" s="80">
        <f>'Раздел 3 таблица 1'!G174+'Раздел 3 таблица 2'!G174</f>
        <v>0</v>
      </c>
      <c r="H174" s="80">
        <f>'Раздел 3 таблица 1'!H174+'Раздел 3 таблица 2'!H174</f>
        <v>0</v>
      </c>
      <c r="I174" s="80">
        <f>'Раздел 3 таблица 1'!I174+'Раздел 3 таблица 2'!I174</f>
        <v>0</v>
      </c>
      <c r="J174" s="80">
        <f>'Раздел 3 таблица 1'!J174+'Раздел 3 таблица 2'!J174</f>
        <v>0</v>
      </c>
      <c r="K174" s="82">
        <f t="shared" si="20"/>
        <v>0</v>
      </c>
      <c r="L174" s="80">
        <f>'Раздел 3 таблица 1'!L174+'Раздел 3 таблица 2'!L174</f>
        <v>0</v>
      </c>
      <c r="M174" s="80">
        <f>'Раздел 3 таблица 1'!M174+'Раздел 3 таблица 2'!M174</f>
        <v>0</v>
      </c>
      <c r="N174" s="80">
        <f>'Раздел 3 таблица 1'!N174+'Раздел 3 таблица 2'!N174</f>
        <v>0</v>
      </c>
      <c r="O174" s="80">
        <f>'Раздел 3 таблица 1'!O174+'Раздел 3 таблица 2'!O174</f>
        <v>0</v>
      </c>
      <c r="P174" s="80">
        <f>'Раздел 3 таблица 1'!P174+'Раздел 3 таблица 2'!P174</f>
        <v>0</v>
      </c>
      <c r="Q174" s="80">
        <f>'Раздел 3 таблица 1'!Q174+'Раздел 3 таблица 2'!Q174</f>
        <v>0</v>
      </c>
      <c r="R174" s="80">
        <f>'Раздел 3 таблица 1'!R174+'Раздел 3 таблица 2'!R174</f>
        <v>0</v>
      </c>
      <c r="S174" s="80">
        <f>'Раздел 3 таблица 1'!S174+'Раздел 3 таблица 2'!S174</f>
        <v>0</v>
      </c>
      <c r="T174" s="80">
        <f>'Раздел 3 таблица 1'!T174+'Раздел 3 таблица 2'!T174</f>
        <v>0</v>
      </c>
      <c r="U174" s="80">
        <f>'Раздел 3 таблица 1'!U174+'Раздел 3 таблица 2'!U174</f>
        <v>0</v>
      </c>
      <c r="V174" s="80">
        <f>'Раздел 3 таблица 1'!V174+'Раздел 3 таблица 2'!V174</f>
        <v>0</v>
      </c>
      <c r="W174" s="80">
        <f>'Раздел 3 таблица 1'!W174+'Раздел 3 таблица 2'!W174</f>
        <v>0</v>
      </c>
      <c r="X174" s="254">
        <f t="shared" si="17"/>
        <v>0</v>
      </c>
      <c r="Y174" s="254">
        <f t="shared" si="18"/>
        <v>0</v>
      </c>
      <c r="Z174" s="254">
        <f t="shared" si="19"/>
        <v>0</v>
      </c>
      <c r="AA174" s="80"/>
      <c r="AB174" s="124" t="s">
        <v>290</v>
      </c>
      <c r="AC174" s="80"/>
    </row>
    <row r="175" spans="1:29" x14ac:dyDescent="0.25">
      <c r="A175" s="80" t="s">
        <v>150</v>
      </c>
      <c r="B175" s="532" t="s">
        <v>400</v>
      </c>
      <c r="C175" s="80">
        <f>'Раздел 3 таблица 1'!C175+'Раздел 3 таблица 2'!C175</f>
        <v>0</v>
      </c>
      <c r="D175" s="80">
        <f>'Раздел 3 таблица 1'!D175+'Раздел 3 таблица 2'!D175</f>
        <v>0</v>
      </c>
      <c r="E175" s="80">
        <f>'Раздел 3 таблица 1'!E175+'Раздел 3 таблица 2'!E175</f>
        <v>0</v>
      </c>
      <c r="F175" s="80">
        <f>'Раздел 3 таблица 1'!F175+'Раздел 3 таблица 2'!F175</f>
        <v>0</v>
      </c>
      <c r="G175" s="80">
        <f>'Раздел 3 таблица 1'!G175+'Раздел 3 таблица 2'!G175</f>
        <v>0</v>
      </c>
      <c r="H175" s="80">
        <f>'Раздел 3 таблица 1'!H175+'Раздел 3 таблица 2'!H175</f>
        <v>0</v>
      </c>
      <c r="I175" s="80">
        <f>'Раздел 3 таблица 1'!I175+'Раздел 3 таблица 2'!I175</f>
        <v>0</v>
      </c>
      <c r="J175" s="80">
        <f>'Раздел 3 таблица 1'!J175+'Раздел 3 таблица 2'!J175</f>
        <v>0</v>
      </c>
      <c r="K175" s="82">
        <f t="shared" si="20"/>
        <v>0</v>
      </c>
      <c r="L175" s="80">
        <f>'Раздел 3 таблица 1'!L175+'Раздел 3 таблица 2'!L175</f>
        <v>0</v>
      </c>
      <c r="M175" s="80">
        <f>'Раздел 3 таблица 1'!M175+'Раздел 3 таблица 2'!M175</f>
        <v>0</v>
      </c>
      <c r="N175" s="80">
        <f>'Раздел 3 таблица 1'!N175+'Раздел 3 таблица 2'!N175</f>
        <v>0</v>
      </c>
      <c r="O175" s="80">
        <f>'Раздел 3 таблица 1'!O175+'Раздел 3 таблица 2'!O175</f>
        <v>0</v>
      </c>
      <c r="P175" s="80">
        <f>'Раздел 3 таблица 1'!P175+'Раздел 3 таблица 2'!P175</f>
        <v>0</v>
      </c>
      <c r="Q175" s="80">
        <f>'Раздел 3 таблица 1'!Q175+'Раздел 3 таблица 2'!Q175</f>
        <v>0</v>
      </c>
      <c r="R175" s="80">
        <f>'Раздел 3 таблица 1'!R175+'Раздел 3 таблица 2'!R175</f>
        <v>0</v>
      </c>
      <c r="S175" s="80">
        <f>'Раздел 3 таблица 1'!S175+'Раздел 3 таблица 2'!S175</f>
        <v>0</v>
      </c>
      <c r="T175" s="80">
        <f>'Раздел 3 таблица 1'!T175+'Раздел 3 таблица 2'!T175</f>
        <v>0</v>
      </c>
      <c r="U175" s="80">
        <f>'Раздел 3 таблица 1'!U175+'Раздел 3 таблица 2'!U175</f>
        <v>0</v>
      </c>
      <c r="V175" s="80">
        <f>'Раздел 3 таблица 1'!V175+'Раздел 3 таблица 2'!V175</f>
        <v>0</v>
      </c>
      <c r="W175" s="80">
        <f>'Раздел 3 таблица 1'!W175+'Раздел 3 таблица 2'!W175</f>
        <v>0</v>
      </c>
      <c r="X175" s="254">
        <f t="shared" si="17"/>
        <v>0</v>
      </c>
      <c r="Y175" s="254">
        <f t="shared" si="18"/>
        <v>0</v>
      </c>
      <c r="Z175" s="254">
        <f t="shared" si="19"/>
        <v>0</v>
      </c>
      <c r="AA175" s="80"/>
      <c r="AB175" s="124" t="s">
        <v>290</v>
      </c>
      <c r="AC175" s="80"/>
    </row>
    <row r="177" spans="1:65" s="336" customFormat="1" ht="24.75" customHeight="1" x14ac:dyDescent="0.25">
      <c r="A177" s="369" t="s">
        <v>411</v>
      </c>
      <c r="B177" s="496"/>
      <c r="K177" s="370"/>
      <c r="AD177" s="209"/>
      <c r="AE177" s="209"/>
      <c r="AF177" s="209"/>
      <c r="AG177" s="209"/>
      <c r="AH177" s="209"/>
      <c r="AI177" s="209"/>
      <c r="AJ177" s="209"/>
      <c r="AK177" s="209"/>
      <c r="AL177" s="209"/>
      <c r="AM177" s="209"/>
      <c r="AN177" s="209"/>
      <c r="AO177" s="209"/>
      <c r="AP177" s="209"/>
      <c r="AQ177" s="209"/>
      <c r="AR177" s="209"/>
      <c r="AS177" s="209"/>
      <c r="AT177" s="209"/>
      <c r="AU177" s="209"/>
      <c r="AV177" s="209"/>
      <c r="AW177" s="209"/>
      <c r="AX177" s="209"/>
      <c r="AY177" s="209"/>
      <c r="AZ177" s="209"/>
      <c r="BA177" s="209"/>
      <c r="BB177" s="209"/>
      <c r="BC177" s="209"/>
      <c r="BD177" s="209"/>
      <c r="BE177" s="209"/>
      <c r="BF177" s="209"/>
      <c r="BG177" s="209"/>
    </row>
    <row r="178" spans="1:65" s="149" customFormat="1" ht="24.75" customHeight="1" x14ac:dyDescent="0.25">
      <c r="A178" s="311" t="s">
        <v>465</v>
      </c>
      <c r="B178" s="487"/>
      <c r="K178" s="303"/>
      <c r="AD178" s="209"/>
      <c r="AE178" s="209"/>
      <c r="AF178" s="209"/>
      <c r="AG178" s="209"/>
      <c r="AH178" s="209"/>
      <c r="AI178" s="209"/>
      <c r="AJ178" s="209"/>
      <c r="AK178" s="209"/>
      <c r="AL178" s="209"/>
      <c r="AM178" s="209"/>
      <c r="AN178" s="209"/>
      <c r="AO178" s="209"/>
      <c r="AP178" s="209"/>
      <c r="AQ178" s="209"/>
      <c r="AR178" s="209"/>
      <c r="AS178" s="209"/>
      <c r="AT178" s="209"/>
      <c r="AU178" s="209"/>
      <c r="AV178" s="209"/>
      <c r="AW178" s="209"/>
      <c r="AX178" s="209"/>
      <c r="AY178" s="209"/>
      <c r="AZ178" s="209"/>
      <c r="BA178" s="209"/>
      <c r="BB178" s="209"/>
      <c r="BC178" s="209"/>
      <c r="BD178" s="209"/>
      <c r="BE178" s="209"/>
      <c r="BF178" s="209"/>
      <c r="BG178" s="209"/>
      <c r="BH178" s="209"/>
      <c r="BI178" s="209"/>
      <c r="BJ178" s="209"/>
      <c r="BK178" s="209"/>
      <c r="BL178" s="209"/>
      <c r="BM178" s="209"/>
    </row>
    <row r="179" spans="1:65" x14ac:dyDescent="0.25">
      <c r="A179" s="194"/>
      <c r="B179" s="488" t="s">
        <v>393</v>
      </c>
      <c r="C179" s="152"/>
      <c r="D179" s="152"/>
      <c r="E179" s="152"/>
      <c r="F179" s="152"/>
      <c r="G179" s="152"/>
      <c r="H179" s="152"/>
      <c r="I179" s="152"/>
      <c r="J179" s="152"/>
      <c r="K179" s="152"/>
      <c r="L179" s="152"/>
      <c r="M179" s="152"/>
      <c r="N179" s="152"/>
      <c r="O179" s="152"/>
      <c r="P179" s="152"/>
      <c r="Q179" s="152"/>
      <c r="R179" s="148"/>
      <c r="S179" s="152"/>
      <c r="T179" s="152"/>
      <c r="U179" s="152"/>
      <c r="V179" s="152"/>
      <c r="W179" s="152"/>
      <c r="X179" s="152"/>
      <c r="Y179" s="152"/>
      <c r="Z179" s="152"/>
      <c r="AA179" s="152"/>
      <c r="AB179" s="152"/>
      <c r="AC179" s="152"/>
    </row>
    <row r="180" spans="1:65" x14ac:dyDescent="0.25">
      <c r="A180" s="152"/>
      <c r="B180" s="488" t="s">
        <v>394</v>
      </c>
      <c r="C180" s="152"/>
      <c r="D180" s="152"/>
      <c r="E180" s="152"/>
      <c r="F180" s="152"/>
      <c r="G180" s="152"/>
      <c r="H180" s="152"/>
      <c r="I180" s="152"/>
      <c r="J180" s="152"/>
      <c r="K180" s="152"/>
      <c r="L180" s="152"/>
      <c r="M180" s="152"/>
      <c r="N180" s="152"/>
      <c r="O180" s="152"/>
      <c r="P180" s="152"/>
      <c r="Q180" s="152"/>
      <c r="R180" s="148"/>
      <c r="S180" s="152"/>
      <c r="T180" s="152"/>
      <c r="U180" s="152"/>
      <c r="V180" s="152"/>
      <c r="W180" s="152"/>
      <c r="X180" s="152"/>
      <c r="Y180" s="152"/>
      <c r="Z180" s="152"/>
      <c r="AA180" s="152"/>
      <c r="AB180" s="152"/>
      <c r="AC180" s="152"/>
    </row>
    <row r="181" spans="1:65" x14ac:dyDescent="0.25">
      <c r="A181" s="152"/>
      <c r="B181" s="488" t="s">
        <v>326</v>
      </c>
      <c r="C181" s="152"/>
      <c r="D181" s="152"/>
      <c r="E181" s="152"/>
      <c r="F181" s="152"/>
      <c r="G181" s="152"/>
      <c r="H181" s="152"/>
      <c r="I181" s="152"/>
      <c r="J181" s="152"/>
      <c r="K181" s="152"/>
      <c r="L181" s="152"/>
      <c r="M181" s="152"/>
      <c r="N181" s="152"/>
      <c r="O181" s="152"/>
      <c r="P181" s="152"/>
      <c r="Q181" s="152"/>
      <c r="R181" s="148"/>
      <c r="S181" s="152"/>
      <c r="T181" s="152"/>
      <c r="U181" s="152"/>
      <c r="V181" s="152"/>
      <c r="W181" s="152"/>
      <c r="X181" s="152"/>
      <c r="Y181" s="152"/>
      <c r="Z181" s="152"/>
      <c r="AA181" s="152"/>
      <c r="AB181" s="152"/>
      <c r="AC181" s="152"/>
    </row>
    <row r="182" spans="1:65" x14ac:dyDescent="0.25">
      <c r="A182" s="152"/>
      <c r="B182" s="488"/>
      <c r="C182" s="152"/>
      <c r="D182" s="152"/>
      <c r="E182" s="152"/>
      <c r="F182" s="152"/>
      <c r="G182" s="152"/>
      <c r="H182" s="152"/>
      <c r="I182" s="152"/>
      <c r="J182" s="152"/>
      <c r="K182" s="152"/>
      <c r="L182" s="152"/>
      <c r="M182" s="152"/>
      <c r="N182" s="152"/>
      <c r="O182" s="152"/>
      <c r="P182" s="152"/>
      <c r="Q182" s="152"/>
      <c r="R182" s="148"/>
      <c r="S182" s="152"/>
      <c r="T182" s="152"/>
      <c r="U182" s="152"/>
      <c r="V182" s="152"/>
      <c r="W182" s="152"/>
      <c r="X182" s="152"/>
      <c r="Y182" s="152"/>
      <c r="Z182" s="152"/>
      <c r="AA182" s="152"/>
      <c r="AB182" s="152"/>
      <c r="AC182" s="152"/>
    </row>
    <row r="183" spans="1:65" x14ac:dyDescent="0.25">
      <c r="A183" s="152"/>
      <c r="B183" s="488"/>
      <c r="C183" s="152"/>
      <c r="D183" s="152"/>
      <c r="E183" s="152"/>
      <c r="F183" s="152"/>
      <c r="G183" s="152"/>
      <c r="H183" s="152"/>
      <c r="I183" s="152"/>
      <c r="J183" s="152"/>
      <c r="K183" s="152"/>
      <c r="L183" s="152"/>
      <c r="M183" s="152"/>
      <c r="N183" s="152"/>
      <c r="O183" s="152"/>
      <c r="P183" s="152"/>
      <c r="Q183" s="152"/>
      <c r="R183" s="148"/>
      <c r="S183" s="152"/>
      <c r="T183" s="152"/>
      <c r="U183" s="152"/>
      <c r="V183" s="152"/>
      <c r="W183" s="152"/>
      <c r="X183" s="152"/>
      <c r="Y183" s="152"/>
      <c r="Z183" s="152"/>
      <c r="AA183" s="152"/>
      <c r="AB183" s="152"/>
      <c r="AC183" s="152"/>
    </row>
    <row r="184" spans="1:65" x14ac:dyDescent="0.25">
      <c r="A184" s="152"/>
      <c r="B184" s="488"/>
      <c r="C184" s="152"/>
      <c r="D184" s="152"/>
      <c r="E184" s="152"/>
      <c r="F184" s="152"/>
      <c r="G184" s="152"/>
      <c r="H184" s="152"/>
      <c r="I184" s="152"/>
      <c r="J184" s="152"/>
      <c r="K184" s="152"/>
      <c r="L184" s="152"/>
      <c r="M184" s="152"/>
      <c r="N184" s="152"/>
      <c r="O184" s="152"/>
      <c r="P184" s="152"/>
      <c r="Q184" s="152"/>
      <c r="R184" s="148"/>
      <c r="S184" s="152"/>
      <c r="T184" s="152"/>
      <c r="U184" s="152"/>
      <c r="V184" s="152"/>
      <c r="W184" s="152"/>
      <c r="X184" s="152"/>
      <c r="Y184" s="152"/>
      <c r="Z184" s="152"/>
      <c r="AA184" s="152"/>
      <c r="AB184" s="152"/>
      <c r="AC184" s="152"/>
    </row>
  </sheetData>
  <autoFilter ref="A7:AC7"/>
  <mergeCells count="13">
    <mergeCell ref="X5:Z5"/>
    <mergeCell ref="AA5:AB5"/>
    <mergeCell ref="AC5:AC6"/>
    <mergeCell ref="A3:AC3"/>
    <mergeCell ref="A5:A6"/>
    <mergeCell ref="B5:B6"/>
    <mergeCell ref="C5:H5"/>
    <mergeCell ref="I5:K5"/>
    <mergeCell ref="L5:N5"/>
    <mergeCell ref="O5:P5"/>
    <mergeCell ref="Q5:R5"/>
    <mergeCell ref="S5:T5"/>
    <mergeCell ref="U5:W5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7"/>
  <sheetViews>
    <sheetView zoomScale="90" zoomScaleNormal="90" workbookViewId="0">
      <pane ySplit="7" topLeftCell="A152" activePane="bottomLeft" state="frozen"/>
      <selection activeCell="A2" sqref="A2"/>
      <selection pane="bottomLeft" activeCell="A2" sqref="A2"/>
    </sheetView>
  </sheetViews>
  <sheetFormatPr defaultRowHeight="15" x14ac:dyDescent="0.25"/>
  <cols>
    <col min="1" max="1" width="26.85546875" customWidth="1"/>
    <col min="2" max="2" width="7.5703125" style="489" customWidth="1"/>
    <col min="3" max="4" width="13.42578125" customWidth="1"/>
    <col min="5" max="7" width="26.85546875" customWidth="1"/>
  </cols>
  <sheetData>
    <row r="1" spans="1:11" s="20" customFormat="1" ht="15.75" x14ac:dyDescent="0.25">
      <c r="A1" s="317" t="s">
        <v>468</v>
      </c>
      <c r="B1" s="480"/>
      <c r="C1" s="17"/>
      <c r="D1" s="17"/>
      <c r="E1" s="17"/>
      <c r="F1" s="17"/>
      <c r="G1" s="415"/>
      <c r="H1" s="19"/>
      <c r="I1" s="19"/>
      <c r="J1" s="19"/>
      <c r="K1" s="19"/>
    </row>
    <row r="2" spans="1:11" s="20" customFormat="1" x14ac:dyDescent="0.25">
      <c r="A2" s="17"/>
      <c r="B2" s="480"/>
      <c r="C2" s="17"/>
      <c r="D2" s="17"/>
      <c r="E2" s="17"/>
      <c r="F2" s="17"/>
      <c r="G2" s="18"/>
      <c r="H2" s="19"/>
      <c r="I2" s="19"/>
      <c r="J2" s="19"/>
      <c r="K2" s="19"/>
    </row>
    <row r="3" spans="1:11" s="20" customFormat="1" ht="15.75" x14ac:dyDescent="0.25">
      <c r="A3" s="649" t="s">
        <v>414</v>
      </c>
      <c r="B3" s="650"/>
      <c r="C3" s="650"/>
      <c r="D3" s="650"/>
      <c r="E3" s="650"/>
      <c r="F3" s="650"/>
      <c r="G3" s="650"/>
      <c r="H3" s="19"/>
      <c r="I3" s="19"/>
      <c r="J3" s="19"/>
      <c r="K3" s="19"/>
    </row>
    <row r="4" spans="1:11" s="20" customFormat="1" ht="12.75" customHeight="1" x14ac:dyDescent="0.3">
      <c r="A4" s="96"/>
      <c r="B4" s="520"/>
      <c r="C4" s="97"/>
      <c r="D4" s="97"/>
      <c r="E4" s="97"/>
      <c r="F4" s="97"/>
      <c r="G4" s="97"/>
      <c r="H4" s="19"/>
      <c r="I4" s="19"/>
      <c r="J4" s="19"/>
      <c r="K4" s="19"/>
    </row>
    <row r="5" spans="1:11" s="1" customFormat="1" ht="41.25" customHeight="1" x14ac:dyDescent="0.25">
      <c r="A5" s="653" t="s">
        <v>464</v>
      </c>
      <c r="B5" s="595" t="s">
        <v>13</v>
      </c>
      <c r="C5" s="651" t="s">
        <v>20</v>
      </c>
      <c r="D5" s="652"/>
      <c r="E5" s="589" t="s">
        <v>21</v>
      </c>
      <c r="F5" s="589" t="s">
        <v>470</v>
      </c>
      <c r="G5" s="589" t="s">
        <v>22</v>
      </c>
      <c r="H5" s="5"/>
      <c r="I5" s="5"/>
      <c r="J5" s="5"/>
      <c r="K5" s="5"/>
    </row>
    <row r="6" spans="1:11" s="1" customFormat="1" ht="28.5" customHeight="1" x14ac:dyDescent="0.25">
      <c r="A6" s="654"/>
      <c r="B6" s="655"/>
      <c r="C6" s="425" t="s">
        <v>19</v>
      </c>
      <c r="D6" s="410" t="s">
        <v>291</v>
      </c>
      <c r="E6" s="656"/>
      <c r="F6" s="656"/>
      <c r="G6" s="656"/>
      <c r="H6" s="5"/>
      <c r="I6" s="5"/>
      <c r="J6" s="5"/>
      <c r="K6" s="5"/>
    </row>
    <row r="7" spans="1:11" s="6" customFormat="1" ht="15" customHeight="1" x14ac:dyDescent="0.25">
      <c r="A7" s="107" t="s">
        <v>10</v>
      </c>
      <c r="B7" s="521" t="s">
        <v>11</v>
      </c>
      <c r="C7" s="108">
        <v>1</v>
      </c>
      <c r="D7" s="108">
        <v>2</v>
      </c>
      <c r="E7" s="109">
        <v>3</v>
      </c>
      <c r="F7" s="108">
        <v>4</v>
      </c>
      <c r="G7" s="108">
        <v>5</v>
      </c>
      <c r="H7" s="2"/>
      <c r="I7" s="2"/>
      <c r="J7" s="2"/>
      <c r="K7" s="2"/>
    </row>
    <row r="8" spans="1:11" s="6" customFormat="1" ht="15" customHeight="1" x14ac:dyDescent="0.25">
      <c r="A8" s="127"/>
      <c r="B8" s="522">
        <v>1</v>
      </c>
      <c r="C8" s="128" t="s">
        <v>290</v>
      </c>
      <c r="D8" s="128" t="s">
        <v>290</v>
      </c>
      <c r="E8" s="128" t="s">
        <v>290</v>
      </c>
      <c r="F8" s="128" t="s">
        <v>290</v>
      </c>
      <c r="G8" s="128" t="s">
        <v>290</v>
      </c>
      <c r="H8" s="2"/>
      <c r="I8" s="2"/>
      <c r="J8" s="2"/>
      <c r="K8" s="2"/>
    </row>
    <row r="9" spans="1:11" x14ac:dyDescent="0.25">
      <c r="A9" s="80" t="s">
        <v>51</v>
      </c>
      <c r="B9" s="497" t="s">
        <v>151</v>
      </c>
      <c r="C9" s="30"/>
      <c r="D9" s="30"/>
      <c r="E9" s="30"/>
      <c r="F9" s="30"/>
      <c r="G9" s="30"/>
    </row>
    <row r="10" spans="1:11" x14ac:dyDescent="0.25">
      <c r="A10" s="80" t="s">
        <v>52</v>
      </c>
      <c r="B10" s="497" t="s">
        <v>152</v>
      </c>
      <c r="C10" s="30"/>
      <c r="D10" s="30"/>
      <c r="E10" s="30"/>
      <c r="F10" s="30"/>
      <c r="G10" s="30"/>
    </row>
    <row r="11" spans="1:11" x14ac:dyDescent="0.25">
      <c r="A11" s="80" t="s">
        <v>53</v>
      </c>
      <c r="B11" s="497" t="s">
        <v>153</v>
      </c>
      <c r="C11" s="30"/>
      <c r="D11" s="30"/>
      <c r="E11" s="30"/>
      <c r="F11" s="30"/>
      <c r="G11" s="30"/>
    </row>
    <row r="12" spans="1:11" x14ac:dyDescent="0.25">
      <c r="A12" s="80" t="s">
        <v>338</v>
      </c>
      <c r="B12" s="497" t="s">
        <v>154</v>
      </c>
      <c r="C12" s="30"/>
      <c r="D12" s="30"/>
      <c r="E12" s="30"/>
      <c r="F12" s="30"/>
      <c r="G12" s="30"/>
    </row>
    <row r="13" spans="1:11" x14ac:dyDescent="0.25">
      <c r="A13" s="80" t="s">
        <v>54</v>
      </c>
      <c r="B13" s="497" t="s">
        <v>155</v>
      </c>
      <c r="C13" s="30"/>
      <c r="D13" s="30"/>
      <c r="E13" s="30"/>
      <c r="F13" s="30"/>
      <c r="G13" s="30"/>
    </row>
    <row r="14" spans="1:11" x14ac:dyDescent="0.25">
      <c r="A14" s="80" t="s">
        <v>295</v>
      </c>
      <c r="B14" s="497" t="s">
        <v>156</v>
      </c>
      <c r="C14" s="30"/>
      <c r="D14" s="30"/>
      <c r="E14" s="30"/>
      <c r="F14" s="30"/>
      <c r="G14" s="30"/>
    </row>
    <row r="15" spans="1:11" x14ac:dyDescent="0.25">
      <c r="A15" s="80" t="s">
        <v>55</v>
      </c>
      <c r="B15" s="497" t="s">
        <v>157</v>
      </c>
      <c r="C15" s="30"/>
      <c r="D15" s="30"/>
      <c r="E15" s="30"/>
      <c r="F15" s="30"/>
      <c r="G15" s="30"/>
    </row>
    <row r="16" spans="1:11" x14ac:dyDescent="0.25">
      <c r="A16" s="80" t="s">
        <v>56</v>
      </c>
      <c r="B16" s="497" t="s">
        <v>158</v>
      </c>
      <c r="C16" s="30"/>
      <c r="D16" s="30"/>
      <c r="E16" s="30"/>
      <c r="F16" s="30"/>
      <c r="G16" s="30"/>
    </row>
    <row r="17" spans="1:7" x14ac:dyDescent="0.25">
      <c r="A17" s="80" t="s">
        <v>57</v>
      </c>
      <c r="B17" s="497" t="s">
        <v>159</v>
      </c>
      <c r="C17" s="30"/>
      <c r="D17" s="30"/>
      <c r="E17" s="30"/>
      <c r="F17" s="30"/>
      <c r="G17" s="30"/>
    </row>
    <row r="18" spans="1:7" x14ac:dyDescent="0.25">
      <c r="A18" s="80" t="s">
        <v>58</v>
      </c>
      <c r="B18" s="497" t="s">
        <v>160</v>
      </c>
      <c r="C18" s="30"/>
      <c r="D18" s="30"/>
      <c r="E18" s="30"/>
      <c r="F18" s="30"/>
      <c r="G18" s="30"/>
    </row>
    <row r="19" spans="1:7" x14ac:dyDescent="0.25">
      <c r="A19" s="80" t="s">
        <v>59</v>
      </c>
      <c r="B19" s="497" t="s">
        <v>161</v>
      </c>
      <c r="C19" s="30"/>
      <c r="D19" s="30"/>
      <c r="E19" s="30"/>
      <c r="F19" s="30"/>
      <c r="G19" s="30"/>
    </row>
    <row r="20" spans="1:7" x14ac:dyDescent="0.25">
      <c r="A20" s="80" t="s">
        <v>60</v>
      </c>
      <c r="B20" s="497" t="s">
        <v>162</v>
      </c>
      <c r="C20" s="30"/>
      <c r="D20" s="30"/>
      <c r="E20" s="30"/>
      <c r="F20" s="30"/>
      <c r="G20" s="30"/>
    </row>
    <row r="21" spans="1:7" x14ac:dyDescent="0.25">
      <c r="A21" s="432" t="s">
        <v>484</v>
      </c>
      <c r="B21" s="518" t="s">
        <v>163</v>
      </c>
      <c r="C21" s="30"/>
      <c r="D21" s="30"/>
      <c r="E21" s="30"/>
      <c r="F21" s="30"/>
      <c r="G21" s="30"/>
    </row>
    <row r="22" spans="1:7" x14ac:dyDescent="0.25">
      <c r="A22" s="432" t="s">
        <v>483</v>
      </c>
      <c r="B22" s="518" t="s">
        <v>164</v>
      </c>
      <c r="C22" s="30"/>
      <c r="D22" s="30"/>
      <c r="E22" s="30"/>
      <c r="F22" s="30"/>
      <c r="G22" s="30"/>
    </row>
    <row r="23" spans="1:7" x14ac:dyDescent="0.25">
      <c r="A23" s="432" t="s">
        <v>482</v>
      </c>
      <c r="B23" s="518" t="s">
        <v>165</v>
      </c>
      <c r="C23" s="30"/>
      <c r="D23" s="30"/>
      <c r="E23" s="30"/>
      <c r="F23" s="30"/>
      <c r="G23" s="30"/>
    </row>
    <row r="24" spans="1:7" x14ac:dyDescent="0.25">
      <c r="A24" s="80" t="s">
        <v>61</v>
      </c>
      <c r="B24" s="497" t="s">
        <v>166</v>
      </c>
      <c r="C24" s="30"/>
      <c r="D24" s="30"/>
      <c r="E24" s="30"/>
      <c r="F24" s="30"/>
      <c r="G24" s="30"/>
    </row>
    <row r="25" spans="1:7" x14ac:dyDescent="0.25">
      <c r="A25" s="80" t="s">
        <v>62</v>
      </c>
      <c r="B25" s="497" t="s">
        <v>167</v>
      </c>
      <c r="C25" s="30"/>
      <c r="D25" s="30"/>
      <c r="E25" s="30"/>
      <c r="F25" s="30"/>
      <c r="G25" s="30"/>
    </row>
    <row r="26" spans="1:7" x14ac:dyDescent="0.25">
      <c r="A26" s="80" t="s">
        <v>188</v>
      </c>
      <c r="B26" s="497" t="s">
        <v>168</v>
      </c>
      <c r="C26" s="30"/>
      <c r="D26" s="30"/>
      <c r="E26" s="30"/>
      <c r="F26" s="30"/>
      <c r="G26" s="30"/>
    </row>
    <row r="27" spans="1:7" x14ac:dyDescent="0.25">
      <c r="A27" s="80" t="s">
        <v>189</v>
      </c>
      <c r="B27" s="497" t="s">
        <v>169</v>
      </c>
      <c r="C27" s="30"/>
      <c r="D27" s="30"/>
      <c r="E27" s="30"/>
      <c r="F27" s="30"/>
      <c r="G27" s="30"/>
    </row>
    <row r="28" spans="1:7" x14ac:dyDescent="0.25">
      <c r="A28" s="80" t="s">
        <v>63</v>
      </c>
      <c r="B28" s="497" t="s">
        <v>170</v>
      </c>
      <c r="C28" s="30"/>
      <c r="D28" s="30"/>
      <c r="E28" s="30"/>
      <c r="F28" s="30"/>
      <c r="G28" s="30"/>
    </row>
    <row r="29" spans="1:7" x14ac:dyDescent="0.25">
      <c r="A29" s="80" t="s">
        <v>190</v>
      </c>
      <c r="B29" s="497" t="s">
        <v>171</v>
      </c>
      <c r="C29" s="30"/>
      <c r="D29" s="30"/>
      <c r="E29" s="30"/>
      <c r="F29" s="30"/>
      <c r="G29" s="30"/>
    </row>
    <row r="30" spans="1:7" x14ac:dyDescent="0.25">
      <c r="A30" s="80" t="s">
        <v>67</v>
      </c>
      <c r="B30" s="497" t="s">
        <v>172</v>
      </c>
      <c r="C30" s="30"/>
      <c r="D30" s="30"/>
      <c r="E30" s="30"/>
      <c r="F30" s="30"/>
      <c r="G30" s="30"/>
    </row>
    <row r="31" spans="1:7" x14ac:dyDescent="0.25">
      <c r="A31" s="80" t="s">
        <v>64</v>
      </c>
      <c r="B31" s="497" t="s">
        <v>173</v>
      </c>
      <c r="C31" s="30"/>
      <c r="D31" s="30"/>
      <c r="E31" s="30"/>
      <c r="F31" s="30"/>
      <c r="G31" s="30"/>
    </row>
    <row r="32" spans="1:7" x14ac:dyDescent="0.25">
      <c r="A32" s="80" t="s">
        <v>65</v>
      </c>
      <c r="B32" s="497" t="s">
        <v>174</v>
      </c>
      <c r="C32" s="30"/>
      <c r="D32" s="30"/>
      <c r="E32" s="30"/>
      <c r="F32" s="30"/>
      <c r="G32" s="30"/>
    </row>
    <row r="33" spans="1:7" x14ac:dyDescent="0.25">
      <c r="A33" s="80" t="s">
        <v>66</v>
      </c>
      <c r="B33" s="497" t="s">
        <v>175</v>
      </c>
      <c r="C33" s="30"/>
      <c r="D33" s="30"/>
      <c r="E33" s="30"/>
      <c r="F33" s="30"/>
      <c r="G33" s="30"/>
    </row>
    <row r="34" spans="1:7" x14ac:dyDescent="0.25">
      <c r="A34" s="80" t="s">
        <v>191</v>
      </c>
      <c r="B34" s="497" t="s">
        <v>176</v>
      </c>
      <c r="C34" s="30"/>
      <c r="D34" s="30"/>
      <c r="E34" s="30"/>
      <c r="F34" s="30"/>
      <c r="G34" s="30"/>
    </row>
    <row r="35" spans="1:7" x14ac:dyDescent="0.25">
      <c r="A35" s="80" t="s">
        <v>68</v>
      </c>
      <c r="B35" s="497" t="s">
        <v>177</v>
      </c>
      <c r="C35" s="30"/>
      <c r="D35" s="30"/>
      <c r="E35" s="30"/>
      <c r="F35" s="30"/>
      <c r="G35" s="30"/>
    </row>
    <row r="36" spans="1:7" x14ac:dyDescent="0.25">
      <c r="A36" s="80" t="s">
        <v>192</v>
      </c>
      <c r="B36" s="497" t="s">
        <v>178</v>
      </c>
      <c r="C36" s="30"/>
      <c r="D36" s="30"/>
      <c r="E36" s="30"/>
      <c r="F36" s="30"/>
      <c r="G36" s="30"/>
    </row>
    <row r="37" spans="1:7" x14ac:dyDescent="0.25">
      <c r="A37" s="80" t="s">
        <v>69</v>
      </c>
      <c r="B37" s="497" t="s">
        <v>179</v>
      </c>
      <c r="C37" s="30"/>
      <c r="D37" s="30"/>
      <c r="E37" s="30"/>
      <c r="F37" s="30"/>
      <c r="G37" s="30"/>
    </row>
    <row r="38" spans="1:7" x14ac:dyDescent="0.25">
      <c r="A38" s="80" t="s">
        <v>333</v>
      </c>
      <c r="B38" s="497" t="s">
        <v>180</v>
      </c>
      <c r="C38" s="30"/>
      <c r="D38" s="30"/>
      <c r="E38" s="30"/>
      <c r="F38" s="30"/>
      <c r="G38" s="30"/>
    </row>
    <row r="39" spans="1:7" x14ac:dyDescent="0.25">
      <c r="A39" s="80" t="s">
        <v>70</v>
      </c>
      <c r="B39" s="497" t="s">
        <v>181</v>
      </c>
      <c r="C39" s="30"/>
      <c r="D39" s="30"/>
      <c r="E39" s="30"/>
      <c r="F39" s="30"/>
      <c r="G39" s="30"/>
    </row>
    <row r="40" spans="1:7" x14ac:dyDescent="0.25">
      <c r="A40" s="80" t="s">
        <v>71</v>
      </c>
      <c r="B40" s="497" t="s">
        <v>182</v>
      </c>
      <c r="C40" s="30"/>
      <c r="D40" s="30"/>
      <c r="E40" s="30"/>
      <c r="F40" s="30"/>
      <c r="G40" s="30"/>
    </row>
    <row r="41" spans="1:7" x14ac:dyDescent="0.25">
      <c r="A41" s="80" t="s">
        <v>72</v>
      </c>
      <c r="B41" s="497" t="s">
        <v>183</v>
      </c>
      <c r="C41" s="30"/>
      <c r="D41" s="30"/>
      <c r="E41" s="30"/>
      <c r="F41" s="30"/>
      <c r="G41" s="30"/>
    </row>
    <row r="42" spans="1:7" x14ac:dyDescent="0.25">
      <c r="A42" s="80" t="s">
        <v>193</v>
      </c>
      <c r="B42" s="497" t="s">
        <v>184</v>
      </c>
      <c r="C42" s="30"/>
      <c r="D42" s="30"/>
      <c r="E42" s="30"/>
      <c r="F42" s="30"/>
      <c r="G42" s="30"/>
    </row>
    <row r="43" spans="1:7" x14ac:dyDescent="0.25">
      <c r="A43" s="80" t="s">
        <v>73</v>
      </c>
      <c r="B43" s="497" t="s">
        <v>185</v>
      </c>
      <c r="C43" s="30"/>
      <c r="D43" s="30"/>
      <c r="E43" s="30"/>
      <c r="F43" s="30"/>
      <c r="G43" s="30"/>
    </row>
    <row r="44" spans="1:7" x14ac:dyDescent="0.25">
      <c r="A44" s="80" t="s">
        <v>74</v>
      </c>
      <c r="B44" s="497" t="s">
        <v>186</v>
      </c>
      <c r="C44" s="30"/>
      <c r="D44" s="30"/>
      <c r="E44" s="30"/>
      <c r="F44" s="30"/>
      <c r="G44" s="30"/>
    </row>
    <row r="45" spans="1:7" x14ac:dyDescent="0.25">
      <c r="A45" s="80" t="s">
        <v>350</v>
      </c>
      <c r="B45" s="497" t="s">
        <v>187</v>
      </c>
      <c r="C45" s="30"/>
      <c r="D45" s="30"/>
      <c r="E45" s="30"/>
      <c r="F45" s="30"/>
      <c r="G45" s="30"/>
    </row>
    <row r="46" spans="1:7" x14ac:dyDescent="0.25">
      <c r="A46" s="80" t="s">
        <v>301</v>
      </c>
      <c r="B46" s="497" t="s">
        <v>201</v>
      </c>
      <c r="C46" s="30"/>
      <c r="D46" s="30"/>
      <c r="E46" s="30"/>
      <c r="F46" s="30"/>
      <c r="G46" s="30"/>
    </row>
    <row r="47" spans="1:7" x14ac:dyDescent="0.25">
      <c r="A47" s="80" t="s">
        <v>83</v>
      </c>
      <c r="B47" s="497" t="s">
        <v>202</v>
      </c>
      <c r="C47" s="30"/>
      <c r="D47" s="30"/>
      <c r="E47" s="30"/>
      <c r="F47" s="30"/>
      <c r="G47" s="30"/>
    </row>
    <row r="48" spans="1:7" x14ac:dyDescent="0.25">
      <c r="A48" s="80" t="s">
        <v>75</v>
      </c>
      <c r="B48" s="497" t="s">
        <v>203</v>
      </c>
      <c r="C48" s="30"/>
      <c r="D48" s="30"/>
      <c r="E48" s="30"/>
      <c r="F48" s="30"/>
      <c r="G48" s="30"/>
    </row>
    <row r="49" spans="1:7" x14ac:dyDescent="0.25">
      <c r="A49" s="80" t="s">
        <v>76</v>
      </c>
      <c r="B49" s="497" t="s">
        <v>204</v>
      </c>
      <c r="C49" s="30"/>
      <c r="D49" s="30"/>
      <c r="E49" s="30"/>
      <c r="F49" s="30"/>
      <c r="G49" s="30"/>
    </row>
    <row r="50" spans="1:7" x14ac:dyDescent="0.25">
      <c r="A50" s="80" t="s">
        <v>298</v>
      </c>
      <c r="B50" s="497" t="s">
        <v>205</v>
      </c>
      <c r="C50" s="30"/>
      <c r="D50" s="30"/>
      <c r="E50" s="30"/>
      <c r="F50" s="30"/>
      <c r="G50" s="30"/>
    </row>
    <row r="51" spans="1:7" x14ac:dyDescent="0.25">
      <c r="A51" s="80" t="s">
        <v>77</v>
      </c>
      <c r="B51" s="497" t="s">
        <v>206</v>
      </c>
      <c r="C51" s="30"/>
      <c r="D51" s="30"/>
      <c r="E51" s="30"/>
      <c r="F51" s="30"/>
      <c r="G51" s="30"/>
    </row>
    <row r="52" spans="1:7" x14ac:dyDescent="0.25">
      <c r="A52" s="80" t="s">
        <v>78</v>
      </c>
      <c r="B52" s="497" t="s">
        <v>207</v>
      </c>
      <c r="C52" s="30"/>
      <c r="D52" s="30"/>
      <c r="E52" s="30"/>
      <c r="F52" s="30"/>
      <c r="G52" s="30"/>
    </row>
    <row r="53" spans="1:7" x14ac:dyDescent="0.25">
      <c r="A53" s="80" t="s">
        <v>79</v>
      </c>
      <c r="B53" s="497" t="s">
        <v>208</v>
      </c>
      <c r="C53" s="30"/>
      <c r="D53" s="30"/>
      <c r="E53" s="30"/>
      <c r="F53" s="30"/>
      <c r="G53" s="30"/>
    </row>
    <row r="54" spans="1:7" x14ac:dyDescent="0.25">
      <c r="A54" s="80" t="s">
        <v>80</v>
      </c>
      <c r="B54" s="497" t="s">
        <v>209</v>
      </c>
      <c r="C54" s="30"/>
      <c r="D54" s="30"/>
      <c r="E54" s="30"/>
      <c r="F54" s="30"/>
      <c r="G54" s="30"/>
    </row>
    <row r="55" spans="1:7" x14ac:dyDescent="0.25">
      <c r="A55" s="80" t="s">
        <v>351</v>
      </c>
      <c r="B55" s="497" t="s">
        <v>210</v>
      </c>
      <c r="C55" s="30"/>
      <c r="D55" s="30"/>
      <c r="E55" s="30"/>
      <c r="F55" s="30"/>
      <c r="G55" s="30"/>
    </row>
    <row r="56" spans="1:7" x14ac:dyDescent="0.25">
      <c r="A56" s="80" t="s">
        <v>81</v>
      </c>
      <c r="B56" s="497" t="s">
        <v>211</v>
      </c>
      <c r="C56" s="30"/>
      <c r="D56" s="30"/>
      <c r="E56" s="30"/>
      <c r="F56" s="30"/>
      <c r="G56" s="30"/>
    </row>
    <row r="57" spans="1:7" x14ac:dyDescent="0.25">
      <c r="A57" s="80" t="s">
        <v>82</v>
      </c>
      <c r="B57" s="497" t="s">
        <v>212</v>
      </c>
      <c r="C57" s="30"/>
      <c r="D57" s="30"/>
      <c r="E57" s="30"/>
      <c r="F57" s="30"/>
      <c r="G57" s="30"/>
    </row>
    <row r="58" spans="1:7" x14ac:dyDescent="0.25">
      <c r="A58" s="80" t="s">
        <v>352</v>
      </c>
      <c r="B58" s="497" t="s">
        <v>213</v>
      </c>
      <c r="C58" s="30"/>
      <c r="D58" s="30"/>
      <c r="E58" s="30"/>
      <c r="F58" s="30"/>
      <c r="G58" s="30"/>
    </row>
    <row r="59" spans="1:7" x14ac:dyDescent="0.25">
      <c r="A59" s="80" t="s">
        <v>84</v>
      </c>
      <c r="B59" s="497" t="s">
        <v>214</v>
      </c>
      <c r="C59" s="30"/>
      <c r="D59" s="30"/>
      <c r="E59" s="30"/>
      <c r="F59" s="30"/>
      <c r="G59" s="30"/>
    </row>
    <row r="60" spans="1:7" x14ac:dyDescent="0.25">
      <c r="A60" s="80" t="s">
        <v>353</v>
      </c>
      <c r="B60" s="497" t="s">
        <v>215</v>
      </c>
      <c r="C60" s="30"/>
      <c r="D60" s="30"/>
      <c r="E60" s="30"/>
      <c r="F60" s="30"/>
      <c r="G60" s="30"/>
    </row>
    <row r="61" spans="1:7" x14ac:dyDescent="0.25">
      <c r="A61" s="80" t="s">
        <v>85</v>
      </c>
      <c r="B61" s="497" t="s">
        <v>216</v>
      </c>
      <c r="C61" s="30"/>
      <c r="D61" s="30"/>
      <c r="E61" s="30"/>
      <c r="F61" s="30"/>
      <c r="G61" s="30"/>
    </row>
    <row r="62" spans="1:7" x14ac:dyDescent="0.25">
      <c r="A62" s="80" t="s">
        <v>86</v>
      </c>
      <c r="B62" s="497" t="s">
        <v>217</v>
      </c>
      <c r="C62" s="30"/>
      <c r="D62" s="30"/>
      <c r="E62" s="30"/>
      <c r="F62" s="30"/>
      <c r="G62" s="30"/>
    </row>
    <row r="63" spans="1:7" x14ac:dyDescent="0.25">
      <c r="A63" s="80" t="s">
        <v>87</v>
      </c>
      <c r="B63" s="497" t="s">
        <v>218</v>
      </c>
      <c r="C63" s="30"/>
      <c r="D63" s="30"/>
      <c r="E63" s="30"/>
      <c r="F63" s="30"/>
      <c r="G63" s="30"/>
    </row>
    <row r="64" spans="1:7" x14ac:dyDescent="0.25">
      <c r="A64" s="80" t="s">
        <v>194</v>
      </c>
      <c r="B64" s="497" t="s">
        <v>219</v>
      </c>
      <c r="C64" s="30"/>
      <c r="D64" s="30"/>
      <c r="E64" s="30"/>
      <c r="F64" s="30"/>
      <c r="G64" s="30"/>
    </row>
    <row r="65" spans="1:7" x14ac:dyDescent="0.25">
      <c r="A65" s="80" t="s">
        <v>88</v>
      </c>
      <c r="B65" s="497" t="s">
        <v>220</v>
      </c>
      <c r="C65" s="30"/>
      <c r="D65" s="30"/>
      <c r="E65" s="30"/>
      <c r="F65" s="30"/>
      <c r="G65" s="30"/>
    </row>
    <row r="66" spans="1:7" x14ac:dyDescent="0.25">
      <c r="A66" s="80" t="s">
        <v>89</v>
      </c>
      <c r="B66" s="497" t="s">
        <v>221</v>
      </c>
      <c r="C66" s="30"/>
      <c r="D66" s="30"/>
      <c r="E66" s="30"/>
      <c r="F66" s="30"/>
      <c r="G66" s="30"/>
    </row>
    <row r="67" spans="1:7" x14ac:dyDescent="0.25">
      <c r="A67" s="80" t="s">
        <v>90</v>
      </c>
      <c r="B67" s="497" t="s">
        <v>222</v>
      </c>
      <c r="C67" s="30"/>
      <c r="D67" s="30"/>
      <c r="E67" s="30"/>
      <c r="F67" s="30"/>
      <c r="G67" s="30"/>
    </row>
    <row r="68" spans="1:7" x14ac:dyDescent="0.25">
      <c r="A68" s="80" t="s">
        <v>91</v>
      </c>
      <c r="B68" s="497" t="s">
        <v>223</v>
      </c>
      <c r="C68" s="30"/>
      <c r="D68" s="30"/>
      <c r="E68" s="30"/>
      <c r="F68" s="30"/>
      <c r="G68" s="30"/>
    </row>
    <row r="69" spans="1:7" x14ac:dyDescent="0.25">
      <c r="A69" s="80" t="s">
        <v>92</v>
      </c>
      <c r="B69" s="497" t="s">
        <v>224</v>
      </c>
      <c r="C69" s="30"/>
      <c r="D69" s="30"/>
      <c r="E69" s="30"/>
      <c r="F69" s="30"/>
      <c r="G69" s="30"/>
    </row>
    <row r="70" spans="1:7" x14ac:dyDescent="0.25">
      <c r="A70" s="80" t="s">
        <v>93</v>
      </c>
      <c r="B70" s="497" t="s">
        <v>225</v>
      </c>
      <c r="C70" s="30"/>
      <c r="D70" s="30"/>
      <c r="E70" s="30"/>
      <c r="F70" s="30"/>
      <c r="G70" s="30"/>
    </row>
    <row r="71" spans="1:7" x14ac:dyDescent="0.25">
      <c r="A71" s="80" t="s">
        <v>303</v>
      </c>
      <c r="B71" s="497" t="s">
        <v>226</v>
      </c>
      <c r="C71" s="30"/>
      <c r="D71" s="30"/>
      <c r="E71" s="30"/>
      <c r="F71" s="30"/>
      <c r="G71" s="30"/>
    </row>
    <row r="72" spans="1:7" x14ac:dyDescent="0.25">
      <c r="A72" s="80" t="s">
        <v>94</v>
      </c>
      <c r="B72" s="497" t="s">
        <v>227</v>
      </c>
      <c r="C72" s="30"/>
      <c r="D72" s="30"/>
      <c r="E72" s="30"/>
      <c r="F72" s="30"/>
      <c r="G72" s="30"/>
    </row>
    <row r="73" spans="1:7" x14ac:dyDescent="0.25">
      <c r="A73" s="80" t="s">
        <v>354</v>
      </c>
      <c r="B73" s="497" t="s">
        <v>228</v>
      </c>
      <c r="C73" s="30"/>
      <c r="D73" s="30"/>
      <c r="E73" s="30"/>
      <c r="F73" s="30"/>
      <c r="G73" s="30"/>
    </row>
    <row r="74" spans="1:7" x14ac:dyDescent="0.25">
      <c r="A74" s="80" t="s">
        <v>355</v>
      </c>
      <c r="B74" s="497" t="s">
        <v>229</v>
      </c>
      <c r="C74" s="30"/>
      <c r="D74" s="30"/>
      <c r="E74" s="30"/>
      <c r="F74" s="30"/>
      <c r="G74" s="30"/>
    </row>
    <row r="75" spans="1:7" x14ac:dyDescent="0.25">
      <c r="A75" s="80" t="s">
        <v>195</v>
      </c>
      <c r="B75" s="497" t="s">
        <v>230</v>
      </c>
      <c r="C75" s="30"/>
      <c r="D75" s="30"/>
      <c r="E75" s="30"/>
      <c r="F75" s="30"/>
      <c r="G75" s="30"/>
    </row>
    <row r="76" spans="1:7" x14ac:dyDescent="0.25">
      <c r="A76" s="80" t="s">
        <v>95</v>
      </c>
      <c r="B76" s="497" t="s">
        <v>231</v>
      </c>
      <c r="C76" s="30"/>
      <c r="D76" s="30"/>
      <c r="E76" s="30"/>
      <c r="F76" s="30"/>
      <c r="G76" s="30"/>
    </row>
    <row r="77" spans="1:7" s="62" customFormat="1" x14ac:dyDescent="0.25">
      <c r="A77" s="80" t="s">
        <v>96</v>
      </c>
      <c r="B77" s="497" t="s">
        <v>232</v>
      </c>
      <c r="C77" s="45"/>
      <c r="D77" s="45"/>
      <c r="E77" s="45"/>
      <c r="F77" s="45"/>
      <c r="G77" s="45"/>
    </row>
    <row r="78" spans="1:7" x14ac:dyDescent="0.25">
      <c r="A78" s="80" t="s">
        <v>97</v>
      </c>
      <c r="B78" s="497" t="s">
        <v>233</v>
      </c>
      <c r="C78" s="30"/>
      <c r="D78" s="30"/>
      <c r="E78" s="30"/>
      <c r="F78" s="30"/>
      <c r="G78" s="30"/>
    </row>
    <row r="79" spans="1:7" x14ac:dyDescent="0.25">
      <c r="A79" s="80" t="s">
        <v>339</v>
      </c>
      <c r="B79" s="497" t="s">
        <v>234</v>
      </c>
      <c r="C79" s="30"/>
      <c r="D79" s="30"/>
      <c r="E79" s="30"/>
      <c r="F79" s="30"/>
      <c r="G79" s="30"/>
    </row>
    <row r="80" spans="1:7" x14ac:dyDescent="0.25">
      <c r="A80" s="80" t="s">
        <v>98</v>
      </c>
      <c r="B80" s="497" t="s">
        <v>235</v>
      </c>
      <c r="C80" s="30"/>
      <c r="D80" s="30"/>
      <c r="E80" s="30"/>
      <c r="F80" s="30"/>
      <c r="G80" s="30"/>
    </row>
    <row r="81" spans="1:7" x14ac:dyDescent="0.25">
      <c r="A81" s="432" t="s">
        <v>481</v>
      </c>
      <c r="B81" s="518" t="s">
        <v>236</v>
      </c>
      <c r="C81" s="30"/>
      <c r="D81" s="30"/>
      <c r="E81" s="30"/>
      <c r="F81" s="30"/>
      <c r="G81" s="30"/>
    </row>
    <row r="82" spans="1:7" x14ac:dyDescent="0.25">
      <c r="A82" s="80" t="s">
        <v>356</v>
      </c>
      <c r="B82" s="497" t="s">
        <v>237</v>
      </c>
      <c r="C82" s="30"/>
      <c r="D82" s="30"/>
      <c r="E82" s="30"/>
      <c r="F82" s="30"/>
      <c r="G82" s="30"/>
    </row>
    <row r="83" spans="1:7" x14ac:dyDescent="0.25">
      <c r="A83" s="80" t="s">
        <v>357</v>
      </c>
      <c r="B83" s="497" t="s">
        <v>238</v>
      </c>
      <c r="C83" s="30"/>
      <c r="D83" s="30"/>
      <c r="E83" s="30"/>
      <c r="F83" s="30"/>
      <c r="G83" s="30"/>
    </row>
    <row r="84" spans="1:7" x14ac:dyDescent="0.25">
      <c r="A84" s="80" t="s">
        <v>99</v>
      </c>
      <c r="B84" s="497" t="s">
        <v>239</v>
      </c>
      <c r="C84" s="30"/>
      <c r="D84" s="30"/>
      <c r="E84" s="30"/>
      <c r="F84" s="30"/>
      <c r="G84" s="30"/>
    </row>
    <row r="85" spans="1:7" x14ac:dyDescent="0.25">
      <c r="A85" s="80" t="s">
        <v>100</v>
      </c>
      <c r="B85" s="497" t="s">
        <v>240</v>
      </c>
      <c r="C85" s="30"/>
      <c r="D85" s="30"/>
      <c r="E85" s="30"/>
      <c r="F85" s="30"/>
      <c r="G85" s="30"/>
    </row>
    <row r="86" spans="1:7" x14ac:dyDescent="0.25">
      <c r="A86" s="80" t="s">
        <v>101</v>
      </c>
      <c r="B86" s="497" t="s">
        <v>241</v>
      </c>
      <c r="C86" s="30"/>
      <c r="D86" s="30"/>
      <c r="E86" s="30"/>
      <c r="F86" s="30"/>
      <c r="G86" s="30"/>
    </row>
    <row r="87" spans="1:7" x14ac:dyDescent="0.25">
      <c r="A87" s="80" t="s">
        <v>358</v>
      </c>
      <c r="B87" s="497" t="s">
        <v>242</v>
      </c>
      <c r="C87" s="30"/>
      <c r="D87" s="30"/>
      <c r="E87" s="30"/>
      <c r="F87" s="30"/>
      <c r="G87" s="30"/>
    </row>
    <row r="88" spans="1:7" x14ac:dyDescent="0.25">
      <c r="A88" s="80" t="s">
        <v>299</v>
      </c>
      <c r="B88" s="497" t="s">
        <v>243</v>
      </c>
      <c r="C88" s="30"/>
      <c r="D88" s="30"/>
      <c r="E88" s="30"/>
      <c r="F88" s="30"/>
      <c r="G88" s="30"/>
    </row>
    <row r="89" spans="1:7" x14ac:dyDescent="0.25">
      <c r="A89" s="80" t="s">
        <v>359</v>
      </c>
      <c r="B89" s="497" t="s">
        <v>244</v>
      </c>
      <c r="C89" s="30"/>
      <c r="D89" s="30"/>
      <c r="E89" s="30"/>
      <c r="F89" s="30"/>
      <c r="G89" s="30"/>
    </row>
    <row r="90" spans="1:7" x14ac:dyDescent="0.25">
      <c r="A90" s="80" t="s">
        <v>102</v>
      </c>
      <c r="B90" s="497" t="s">
        <v>245</v>
      </c>
      <c r="C90" s="30"/>
      <c r="D90" s="30"/>
      <c r="E90" s="30"/>
      <c r="F90" s="30"/>
      <c r="G90" s="30"/>
    </row>
    <row r="91" spans="1:7" x14ac:dyDescent="0.25">
      <c r="A91" s="80" t="s">
        <v>334</v>
      </c>
      <c r="B91" s="497" t="s">
        <v>246</v>
      </c>
      <c r="C91" s="30"/>
      <c r="D91" s="30"/>
      <c r="E91" s="30"/>
      <c r="F91" s="30"/>
      <c r="G91" s="30"/>
    </row>
    <row r="92" spans="1:7" x14ac:dyDescent="0.25">
      <c r="A92" s="80" t="s">
        <v>103</v>
      </c>
      <c r="B92" s="497" t="s">
        <v>247</v>
      </c>
      <c r="C92" s="30"/>
      <c r="D92" s="30"/>
      <c r="E92" s="30"/>
      <c r="F92" s="30"/>
      <c r="G92" s="30"/>
    </row>
    <row r="93" spans="1:7" x14ac:dyDescent="0.25">
      <c r="A93" s="80" t="s">
        <v>335</v>
      </c>
      <c r="B93" s="497" t="s">
        <v>248</v>
      </c>
      <c r="C93" s="30"/>
      <c r="D93" s="30"/>
      <c r="E93" s="30"/>
      <c r="F93" s="30"/>
      <c r="G93" s="30"/>
    </row>
    <row r="94" spans="1:7" x14ac:dyDescent="0.25">
      <c r="A94" s="80" t="s">
        <v>104</v>
      </c>
      <c r="B94" s="497" t="s">
        <v>249</v>
      </c>
      <c r="C94" s="30"/>
      <c r="D94" s="30"/>
      <c r="E94" s="30"/>
      <c r="F94" s="30"/>
      <c r="G94" s="30"/>
    </row>
    <row r="95" spans="1:7" x14ac:dyDescent="0.25">
      <c r="A95" s="80" t="s">
        <v>105</v>
      </c>
      <c r="B95" s="497" t="s">
        <v>250</v>
      </c>
      <c r="C95" s="30"/>
      <c r="D95" s="30"/>
      <c r="E95" s="30"/>
      <c r="F95" s="30"/>
      <c r="G95" s="30"/>
    </row>
    <row r="96" spans="1:7" x14ac:dyDescent="0.25">
      <c r="A96" s="80" t="s">
        <v>106</v>
      </c>
      <c r="B96" s="497" t="s">
        <v>251</v>
      </c>
      <c r="C96" s="30"/>
      <c r="D96" s="30"/>
      <c r="E96" s="30"/>
      <c r="F96" s="30"/>
      <c r="G96" s="30"/>
    </row>
    <row r="97" spans="1:7" x14ac:dyDescent="0.25">
      <c r="A97" s="80" t="s">
        <v>107</v>
      </c>
      <c r="B97" s="497" t="s">
        <v>252</v>
      </c>
      <c r="C97" s="30"/>
      <c r="D97" s="30"/>
      <c r="E97" s="30"/>
      <c r="F97" s="30"/>
      <c r="G97" s="30"/>
    </row>
    <row r="98" spans="1:7" x14ac:dyDescent="0.25">
      <c r="A98" s="80" t="s">
        <v>108</v>
      </c>
      <c r="B98" s="497" t="s">
        <v>253</v>
      </c>
      <c r="C98" s="30"/>
      <c r="D98" s="30"/>
      <c r="E98" s="30"/>
      <c r="F98" s="30"/>
      <c r="G98" s="30"/>
    </row>
    <row r="99" spans="1:7" x14ac:dyDescent="0.25">
      <c r="A99" s="80" t="s">
        <v>196</v>
      </c>
      <c r="B99" s="497" t="s">
        <v>254</v>
      </c>
      <c r="C99" s="30"/>
      <c r="D99" s="30"/>
      <c r="E99" s="30"/>
      <c r="F99" s="30"/>
      <c r="G99" s="30"/>
    </row>
    <row r="100" spans="1:7" x14ac:dyDescent="0.25">
      <c r="A100" s="80" t="s">
        <v>109</v>
      </c>
      <c r="B100" s="497" t="s">
        <v>255</v>
      </c>
      <c r="C100" s="30"/>
      <c r="D100" s="30"/>
      <c r="E100" s="30"/>
      <c r="F100" s="30"/>
      <c r="G100" s="30"/>
    </row>
    <row r="101" spans="1:7" x14ac:dyDescent="0.25">
      <c r="A101" s="80" t="s">
        <v>360</v>
      </c>
      <c r="B101" s="497" t="s">
        <v>256</v>
      </c>
      <c r="C101" s="30"/>
      <c r="D101" s="30"/>
      <c r="E101" s="30"/>
      <c r="F101" s="30"/>
      <c r="G101" s="30"/>
    </row>
    <row r="102" spans="1:7" x14ac:dyDescent="0.25">
      <c r="A102" s="80" t="s">
        <v>110</v>
      </c>
      <c r="B102" s="497" t="s">
        <v>257</v>
      </c>
      <c r="C102" s="30"/>
      <c r="D102" s="30"/>
      <c r="E102" s="30"/>
      <c r="F102" s="30"/>
      <c r="G102" s="30"/>
    </row>
    <row r="103" spans="1:7" x14ac:dyDescent="0.25">
      <c r="A103" s="80" t="s">
        <v>111</v>
      </c>
      <c r="B103" s="497" t="s">
        <v>258</v>
      </c>
      <c r="C103" s="30"/>
      <c r="D103" s="30"/>
      <c r="E103" s="30"/>
      <c r="F103" s="30"/>
      <c r="G103" s="30"/>
    </row>
    <row r="104" spans="1:7" x14ac:dyDescent="0.25">
      <c r="A104" s="80" t="s">
        <v>361</v>
      </c>
      <c r="B104" s="497" t="s">
        <v>259</v>
      </c>
      <c r="C104" s="30"/>
      <c r="D104" s="30"/>
      <c r="E104" s="30"/>
      <c r="F104" s="30"/>
      <c r="G104" s="30"/>
    </row>
    <row r="105" spans="1:7" x14ac:dyDescent="0.25">
      <c r="A105" s="80" t="s">
        <v>300</v>
      </c>
      <c r="B105" s="497" t="s">
        <v>260</v>
      </c>
      <c r="C105" s="30"/>
      <c r="D105" s="30"/>
      <c r="E105" s="30"/>
      <c r="F105" s="30"/>
      <c r="G105" s="30"/>
    </row>
    <row r="106" spans="1:7" x14ac:dyDescent="0.25">
      <c r="A106" s="80" t="s">
        <v>112</v>
      </c>
      <c r="B106" s="497" t="s">
        <v>261</v>
      </c>
      <c r="C106" s="30"/>
      <c r="D106" s="30"/>
      <c r="E106" s="30"/>
      <c r="F106" s="30"/>
      <c r="G106" s="30"/>
    </row>
    <row r="107" spans="1:7" x14ac:dyDescent="0.25">
      <c r="A107" s="80" t="s">
        <v>113</v>
      </c>
      <c r="B107" s="497" t="s">
        <v>262</v>
      </c>
      <c r="C107" s="30"/>
      <c r="D107" s="30"/>
      <c r="E107" s="30"/>
      <c r="F107" s="30"/>
      <c r="G107" s="30"/>
    </row>
    <row r="108" spans="1:7" x14ac:dyDescent="0.25">
      <c r="A108" s="80" t="s">
        <v>308</v>
      </c>
      <c r="B108" s="497" t="s">
        <v>263</v>
      </c>
      <c r="C108" s="30"/>
      <c r="D108" s="30"/>
      <c r="E108" s="30"/>
      <c r="F108" s="30"/>
      <c r="G108" s="30"/>
    </row>
    <row r="109" spans="1:7" x14ac:dyDescent="0.25">
      <c r="A109" s="80" t="s">
        <v>114</v>
      </c>
      <c r="B109" s="497" t="s">
        <v>264</v>
      </c>
      <c r="C109" s="30"/>
      <c r="D109" s="30"/>
      <c r="E109" s="30"/>
      <c r="F109" s="30"/>
      <c r="G109" s="30"/>
    </row>
    <row r="110" spans="1:7" x14ac:dyDescent="0.25">
      <c r="A110" s="80" t="s">
        <v>115</v>
      </c>
      <c r="B110" s="497" t="s">
        <v>265</v>
      </c>
      <c r="C110" s="30"/>
      <c r="D110" s="30"/>
      <c r="E110" s="30"/>
      <c r="F110" s="30"/>
      <c r="G110" s="30"/>
    </row>
    <row r="111" spans="1:7" x14ac:dyDescent="0.25">
      <c r="A111" s="80" t="s">
        <v>116</v>
      </c>
      <c r="B111" s="497" t="s">
        <v>266</v>
      </c>
      <c r="C111" s="30"/>
      <c r="D111" s="30"/>
      <c r="E111" s="30"/>
      <c r="F111" s="30"/>
      <c r="G111" s="30"/>
    </row>
    <row r="112" spans="1:7" x14ac:dyDescent="0.25">
      <c r="A112" s="80" t="s">
        <v>306</v>
      </c>
      <c r="B112" s="497" t="s">
        <v>267</v>
      </c>
      <c r="C112" s="30"/>
      <c r="D112" s="30"/>
      <c r="E112" s="30"/>
      <c r="F112" s="30"/>
      <c r="G112" s="30"/>
    </row>
    <row r="113" spans="1:7" x14ac:dyDescent="0.25">
      <c r="A113" s="80" t="s">
        <v>117</v>
      </c>
      <c r="B113" s="497" t="s">
        <v>268</v>
      </c>
      <c r="C113" s="30"/>
      <c r="D113" s="30"/>
      <c r="E113" s="30"/>
      <c r="F113" s="30"/>
      <c r="G113" s="30"/>
    </row>
    <row r="114" spans="1:7" x14ac:dyDescent="0.25">
      <c r="A114" s="80" t="s">
        <v>118</v>
      </c>
      <c r="B114" s="497" t="s">
        <v>269</v>
      </c>
      <c r="C114" s="30"/>
      <c r="D114" s="30"/>
      <c r="E114" s="30"/>
      <c r="F114" s="30"/>
      <c r="G114" s="30"/>
    </row>
    <row r="115" spans="1:7" x14ac:dyDescent="0.25">
      <c r="A115" s="80" t="s">
        <v>119</v>
      </c>
      <c r="B115" s="497" t="s">
        <v>270</v>
      </c>
      <c r="C115" s="30"/>
      <c r="D115" s="30"/>
      <c r="E115" s="30"/>
      <c r="F115" s="30"/>
      <c r="G115" s="30"/>
    </row>
    <row r="116" spans="1:7" x14ac:dyDescent="0.25">
      <c r="A116" s="80" t="s">
        <v>120</v>
      </c>
      <c r="B116" s="497" t="s">
        <v>271</v>
      </c>
      <c r="C116" s="30"/>
      <c r="D116" s="30"/>
      <c r="E116" s="30"/>
      <c r="F116" s="30"/>
      <c r="G116" s="30"/>
    </row>
    <row r="117" spans="1:7" x14ac:dyDescent="0.25">
      <c r="A117" s="80" t="s">
        <v>121</v>
      </c>
      <c r="B117" s="497" t="s">
        <v>272</v>
      </c>
      <c r="C117" s="30"/>
      <c r="D117" s="30"/>
      <c r="E117" s="30"/>
      <c r="F117" s="30"/>
      <c r="G117" s="30"/>
    </row>
    <row r="118" spans="1:7" x14ac:dyDescent="0.25">
      <c r="A118" s="80" t="s">
        <v>122</v>
      </c>
      <c r="B118" s="497" t="s">
        <v>273</v>
      </c>
      <c r="C118" s="30"/>
      <c r="D118" s="30"/>
      <c r="E118" s="30"/>
      <c r="F118" s="30"/>
      <c r="G118" s="30"/>
    </row>
    <row r="119" spans="1:7" x14ac:dyDescent="0.25">
      <c r="A119" s="80" t="s">
        <v>362</v>
      </c>
      <c r="B119" s="497" t="s">
        <v>274</v>
      </c>
      <c r="C119" s="30"/>
      <c r="D119" s="30"/>
      <c r="E119" s="30"/>
      <c r="F119" s="30"/>
      <c r="G119" s="30"/>
    </row>
    <row r="120" spans="1:7" x14ac:dyDescent="0.25">
      <c r="A120" s="80" t="s">
        <v>363</v>
      </c>
      <c r="B120" s="497" t="s">
        <v>275</v>
      </c>
      <c r="C120" s="30"/>
      <c r="D120" s="30"/>
      <c r="E120" s="30"/>
      <c r="F120" s="30"/>
      <c r="G120" s="30"/>
    </row>
    <row r="121" spans="1:7" x14ac:dyDescent="0.25">
      <c r="A121" s="80" t="s">
        <v>123</v>
      </c>
      <c r="B121" s="497" t="s">
        <v>276</v>
      </c>
      <c r="C121" s="30"/>
      <c r="D121" s="30"/>
      <c r="E121" s="30"/>
      <c r="F121" s="30"/>
      <c r="G121" s="30"/>
    </row>
    <row r="122" spans="1:7" x14ac:dyDescent="0.25">
      <c r="A122" s="80" t="s">
        <v>364</v>
      </c>
      <c r="B122" s="497" t="s">
        <v>277</v>
      </c>
      <c r="C122" s="30"/>
      <c r="D122" s="30"/>
      <c r="E122" s="30"/>
      <c r="F122" s="30"/>
      <c r="G122" s="30"/>
    </row>
    <row r="123" spans="1:7" x14ac:dyDescent="0.25">
      <c r="A123" s="80" t="s">
        <v>124</v>
      </c>
      <c r="B123" s="497" t="s">
        <v>287</v>
      </c>
      <c r="C123" s="30"/>
      <c r="D123" s="30"/>
      <c r="E123" s="30"/>
      <c r="F123" s="30"/>
      <c r="G123" s="30"/>
    </row>
    <row r="124" spans="1:7" x14ac:dyDescent="0.25">
      <c r="A124" s="80" t="s">
        <v>125</v>
      </c>
      <c r="B124" s="497" t="s">
        <v>288</v>
      </c>
      <c r="C124" s="30"/>
      <c r="D124" s="30"/>
      <c r="E124" s="30"/>
      <c r="F124" s="30"/>
      <c r="G124" s="30"/>
    </row>
    <row r="125" spans="1:7" x14ac:dyDescent="0.25">
      <c r="A125" s="80" t="s">
        <v>126</v>
      </c>
      <c r="B125" s="497" t="s">
        <v>289</v>
      </c>
      <c r="C125" s="30"/>
      <c r="D125" s="30"/>
      <c r="E125" s="30"/>
      <c r="F125" s="30"/>
      <c r="G125" s="30"/>
    </row>
    <row r="126" spans="1:7" x14ac:dyDescent="0.25">
      <c r="A126" s="80" t="s">
        <v>127</v>
      </c>
      <c r="B126" s="497" t="s">
        <v>296</v>
      </c>
      <c r="C126" s="156"/>
      <c r="D126" s="156"/>
      <c r="E126" s="156"/>
      <c r="F126" s="156"/>
      <c r="G126" s="156"/>
    </row>
    <row r="127" spans="1:7" s="21" customFormat="1" x14ac:dyDescent="0.25">
      <c r="A127" s="80" t="s">
        <v>128</v>
      </c>
      <c r="B127" s="497" t="s">
        <v>311</v>
      </c>
      <c r="C127" s="157"/>
      <c r="D127" s="157"/>
      <c r="E127" s="157"/>
      <c r="F127" s="157"/>
      <c r="G127" s="157"/>
    </row>
    <row r="128" spans="1:7" s="21" customFormat="1" x14ac:dyDescent="0.25">
      <c r="A128" s="80" t="s">
        <v>129</v>
      </c>
      <c r="B128" s="497" t="s">
        <v>312</v>
      </c>
      <c r="C128" s="157"/>
      <c r="D128" s="157"/>
      <c r="E128" s="157"/>
      <c r="F128" s="157"/>
      <c r="G128" s="157"/>
    </row>
    <row r="129" spans="1:7" x14ac:dyDescent="0.25">
      <c r="A129" s="80" t="s">
        <v>307</v>
      </c>
      <c r="B129" s="497" t="s">
        <v>313</v>
      </c>
      <c r="C129" s="30"/>
      <c r="D129" s="30"/>
      <c r="E129" s="30"/>
      <c r="F129" s="30"/>
      <c r="G129" s="30"/>
    </row>
    <row r="130" spans="1:7" x14ac:dyDescent="0.25">
      <c r="A130" s="80" t="s">
        <v>131</v>
      </c>
      <c r="B130" s="497" t="s">
        <v>314</v>
      </c>
      <c r="C130" s="30"/>
      <c r="D130" s="30"/>
      <c r="E130" s="30"/>
      <c r="F130" s="30"/>
      <c r="G130" s="30"/>
    </row>
    <row r="131" spans="1:7" x14ac:dyDescent="0.25">
      <c r="A131" s="80" t="s">
        <v>305</v>
      </c>
      <c r="B131" s="497" t="s">
        <v>315</v>
      </c>
      <c r="C131" s="30"/>
      <c r="D131" s="30"/>
      <c r="E131" s="30"/>
      <c r="F131" s="30"/>
      <c r="G131" s="30"/>
    </row>
    <row r="132" spans="1:7" x14ac:dyDescent="0.25">
      <c r="A132" s="80" t="s">
        <v>130</v>
      </c>
      <c r="B132" s="497" t="s">
        <v>316</v>
      </c>
      <c r="C132" s="30"/>
      <c r="D132" s="30"/>
      <c r="E132" s="30"/>
      <c r="F132" s="30"/>
      <c r="G132" s="30"/>
    </row>
    <row r="133" spans="1:7" x14ac:dyDescent="0.25">
      <c r="A133" s="80" t="s">
        <v>365</v>
      </c>
      <c r="B133" s="497" t="s">
        <v>317</v>
      </c>
      <c r="C133" s="30"/>
      <c r="D133" s="30"/>
      <c r="E133" s="30"/>
      <c r="F133" s="30"/>
      <c r="G133" s="30"/>
    </row>
    <row r="134" spans="1:7" x14ac:dyDescent="0.25">
      <c r="A134" s="80" t="s">
        <v>132</v>
      </c>
      <c r="B134" s="497" t="s">
        <v>318</v>
      </c>
      <c r="C134" s="30"/>
      <c r="D134" s="30"/>
      <c r="E134" s="30"/>
      <c r="F134" s="30"/>
      <c r="G134" s="30"/>
    </row>
    <row r="135" spans="1:7" x14ac:dyDescent="0.25">
      <c r="A135" s="80" t="s">
        <v>197</v>
      </c>
      <c r="B135" s="497" t="s">
        <v>319</v>
      </c>
      <c r="C135" s="30"/>
      <c r="D135" s="30"/>
      <c r="E135" s="30"/>
      <c r="F135" s="30"/>
      <c r="G135" s="30"/>
    </row>
    <row r="136" spans="1:7" x14ac:dyDescent="0.25">
      <c r="A136" s="80" t="s">
        <v>366</v>
      </c>
      <c r="B136" s="497" t="s">
        <v>320</v>
      </c>
      <c r="C136" s="30"/>
      <c r="D136" s="30"/>
      <c r="E136" s="30"/>
      <c r="F136" s="30"/>
      <c r="G136" s="30"/>
    </row>
    <row r="137" spans="1:7" x14ac:dyDescent="0.25">
      <c r="A137" s="80" t="s">
        <v>304</v>
      </c>
      <c r="B137" s="497" t="s">
        <v>321</v>
      </c>
      <c r="C137" s="30"/>
      <c r="D137" s="30"/>
      <c r="E137" s="30"/>
      <c r="F137" s="30"/>
      <c r="G137" s="30"/>
    </row>
    <row r="138" spans="1:7" x14ac:dyDescent="0.25">
      <c r="A138" s="80" t="s">
        <v>337</v>
      </c>
      <c r="B138" s="497" t="s">
        <v>322</v>
      </c>
      <c r="C138" s="30"/>
      <c r="D138" s="30"/>
      <c r="E138" s="30"/>
      <c r="F138" s="30"/>
      <c r="G138" s="30"/>
    </row>
    <row r="139" spans="1:7" x14ac:dyDescent="0.25">
      <c r="A139" s="80" t="s">
        <v>367</v>
      </c>
      <c r="B139" s="497" t="s">
        <v>323</v>
      </c>
      <c r="C139" s="30"/>
      <c r="D139" s="30"/>
      <c r="E139" s="30"/>
      <c r="F139" s="30"/>
      <c r="G139" s="30"/>
    </row>
    <row r="140" spans="1:7" x14ac:dyDescent="0.25">
      <c r="A140" s="80" t="s">
        <v>133</v>
      </c>
      <c r="B140" s="497" t="s">
        <v>324</v>
      </c>
      <c r="C140" s="30"/>
      <c r="D140" s="30"/>
      <c r="E140" s="30"/>
      <c r="F140" s="30"/>
      <c r="G140" s="30"/>
    </row>
    <row r="141" spans="1:7" x14ac:dyDescent="0.25">
      <c r="A141" s="80" t="s">
        <v>134</v>
      </c>
      <c r="B141" s="497" t="s">
        <v>325</v>
      </c>
      <c r="C141" s="30"/>
      <c r="D141" s="30"/>
      <c r="E141" s="30"/>
      <c r="F141" s="30"/>
      <c r="G141" s="30"/>
    </row>
    <row r="142" spans="1:7" x14ac:dyDescent="0.25">
      <c r="A142" s="80" t="s">
        <v>135</v>
      </c>
      <c r="B142" s="497" t="s">
        <v>340</v>
      </c>
      <c r="C142" s="30"/>
      <c r="D142" s="30"/>
      <c r="E142" s="30"/>
      <c r="F142" s="30"/>
      <c r="G142" s="30"/>
    </row>
    <row r="143" spans="1:7" x14ac:dyDescent="0.25">
      <c r="A143" s="80" t="s">
        <v>368</v>
      </c>
      <c r="B143" s="497" t="s">
        <v>341</v>
      </c>
      <c r="C143" s="30"/>
      <c r="D143" s="30"/>
      <c r="E143" s="30"/>
      <c r="F143" s="30"/>
      <c r="G143" s="30"/>
    </row>
    <row r="144" spans="1:7" x14ac:dyDescent="0.25">
      <c r="A144" s="80" t="s">
        <v>136</v>
      </c>
      <c r="B144" s="497" t="s">
        <v>342</v>
      </c>
      <c r="C144" s="30"/>
      <c r="D144" s="30"/>
      <c r="E144" s="30"/>
      <c r="F144" s="30"/>
      <c r="G144" s="30"/>
    </row>
    <row r="145" spans="1:7" x14ac:dyDescent="0.25">
      <c r="A145" s="80" t="s">
        <v>137</v>
      </c>
      <c r="B145" s="497" t="s">
        <v>343</v>
      </c>
      <c r="C145" s="30"/>
      <c r="D145" s="30"/>
      <c r="E145" s="30"/>
      <c r="F145" s="30"/>
      <c r="G145" s="30"/>
    </row>
    <row r="146" spans="1:7" x14ac:dyDescent="0.25">
      <c r="A146" s="80" t="s">
        <v>302</v>
      </c>
      <c r="B146" s="497" t="s">
        <v>344</v>
      </c>
      <c r="C146" s="30"/>
      <c r="D146" s="30"/>
      <c r="E146" s="30"/>
      <c r="F146" s="30"/>
      <c r="G146" s="30"/>
    </row>
    <row r="147" spans="1:7" x14ac:dyDescent="0.25">
      <c r="A147" s="80" t="s">
        <v>410</v>
      </c>
      <c r="B147" s="497" t="s">
        <v>345</v>
      </c>
      <c r="C147" s="30"/>
      <c r="D147" s="30"/>
      <c r="E147" s="30"/>
      <c r="F147" s="30"/>
      <c r="G147" s="30"/>
    </row>
    <row r="148" spans="1:7" x14ac:dyDescent="0.25">
      <c r="A148" s="80" t="s">
        <v>138</v>
      </c>
      <c r="B148" s="497" t="s">
        <v>346</v>
      </c>
      <c r="C148" s="30"/>
      <c r="D148" s="30"/>
      <c r="E148" s="30"/>
      <c r="F148" s="30"/>
      <c r="G148" s="30"/>
    </row>
    <row r="149" spans="1:7" x14ac:dyDescent="0.25">
      <c r="A149" s="80" t="s">
        <v>139</v>
      </c>
      <c r="B149" s="497" t="s">
        <v>373</v>
      </c>
      <c r="C149" s="30"/>
      <c r="D149" s="30"/>
      <c r="E149" s="30"/>
      <c r="F149" s="30"/>
      <c r="G149" s="30"/>
    </row>
    <row r="150" spans="1:7" x14ac:dyDescent="0.25">
      <c r="A150" s="80" t="s">
        <v>140</v>
      </c>
      <c r="B150" s="497" t="s">
        <v>374</v>
      </c>
      <c r="C150" s="30"/>
      <c r="D150" s="30"/>
      <c r="E150" s="30"/>
      <c r="F150" s="30"/>
      <c r="G150" s="30"/>
    </row>
    <row r="151" spans="1:7" x14ac:dyDescent="0.25">
      <c r="A151" s="80" t="s">
        <v>371</v>
      </c>
      <c r="B151" s="497" t="s">
        <v>375</v>
      </c>
      <c r="C151" s="30"/>
      <c r="D151" s="30"/>
      <c r="E151" s="30"/>
      <c r="F151" s="30"/>
      <c r="G151" s="30"/>
    </row>
    <row r="152" spans="1:7" x14ac:dyDescent="0.25">
      <c r="A152" s="80" t="s">
        <v>198</v>
      </c>
      <c r="B152" s="497" t="s">
        <v>376</v>
      </c>
      <c r="C152" s="30"/>
      <c r="D152" s="30"/>
      <c r="E152" s="30"/>
      <c r="F152" s="30"/>
      <c r="G152" s="30"/>
    </row>
    <row r="153" spans="1:7" x14ac:dyDescent="0.25">
      <c r="A153" s="80" t="s">
        <v>336</v>
      </c>
      <c r="B153" s="497" t="s">
        <v>377</v>
      </c>
      <c r="C153" s="30"/>
      <c r="D153" s="30"/>
      <c r="E153" s="30"/>
      <c r="F153" s="30"/>
      <c r="G153" s="30"/>
    </row>
    <row r="154" spans="1:7" x14ac:dyDescent="0.25">
      <c r="A154" s="80" t="s">
        <v>199</v>
      </c>
      <c r="B154" s="497" t="s">
        <v>378</v>
      </c>
      <c r="C154" s="30"/>
      <c r="D154" s="30"/>
      <c r="E154" s="30"/>
      <c r="F154" s="30"/>
      <c r="G154" s="30"/>
    </row>
    <row r="155" spans="1:7" x14ac:dyDescent="0.25">
      <c r="A155" s="80" t="s">
        <v>141</v>
      </c>
      <c r="B155" s="497" t="s">
        <v>379</v>
      </c>
      <c r="C155" s="30"/>
      <c r="D155" s="30"/>
      <c r="E155" s="30"/>
      <c r="F155" s="30"/>
      <c r="G155" s="30"/>
    </row>
    <row r="156" spans="1:7" x14ac:dyDescent="0.25">
      <c r="A156" s="80" t="s">
        <v>142</v>
      </c>
      <c r="B156" s="497" t="s">
        <v>380</v>
      </c>
      <c r="C156" s="30"/>
      <c r="D156" s="30"/>
      <c r="E156" s="30"/>
      <c r="F156" s="30"/>
      <c r="G156" s="30"/>
    </row>
    <row r="157" spans="1:7" x14ac:dyDescent="0.25">
      <c r="A157" s="80" t="s">
        <v>143</v>
      </c>
      <c r="B157" s="497" t="s">
        <v>381</v>
      </c>
      <c r="C157" s="30"/>
      <c r="D157" s="30"/>
      <c r="E157" s="30"/>
      <c r="F157" s="30"/>
      <c r="G157" s="30"/>
    </row>
    <row r="158" spans="1:7" x14ac:dyDescent="0.25">
      <c r="A158" s="80" t="s">
        <v>144</v>
      </c>
      <c r="B158" s="497" t="s">
        <v>382</v>
      </c>
      <c r="C158" s="30"/>
      <c r="D158" s="30"/>
      <c r="E158" s="30"/>
      <c r="F158" s="30"/>
      <c r="G158" s="30"/>
    </row>
    <row r="159" spans="1:7" x14ac:dyDescent="0.25">
      <c r="A159" s="80" t="s">
        <v>145</v>
      </c>
      <c r="B159" s="497" t="s">
        <v>383</v>
      </c>
      <c r="C159" s="30"/>
      <c r="D159" s="30"/>
      <c r="E159" s="30"/>
      <c r="F159" s="30"/>
      <c r="G159" s="30"/>
    </row>
    <row r="160" spans="1:7" x14ac:dyDescent="0.25">
      <c r="A160" s="80" t="s">
        <v>297</v>
      </c>
      <c r="B160" s="497" t="s">
        <v>384</v>
      </c>
      <c r="C160" s="30"/>
      <c r="D160" s="30"/>
      <c r="E160" s="30"/>
      <c r="F160" s="30"/>
      <c r="G160" s="30"/>
    </row>
    <row r="161" spans="1:15" x14ac:dyDescent="0.25">
      <c r="A161" s="80" t="s">
        <v>309</v>
      </c>
      <c r="B161" s="497" t="s">
        <v>385</v>
      </c>
      <c r="C161" s="30"/>
      <c r="D161" s="30"/>
      <c r="E161" s="30"/>
      <c r="F161" s="30"/>
      <c r="G161" s="30"/>
    </row>
    <row r="162" spans="1:15" x14ac:dyDescent="0.25">
      <c r="A162" s="80" t="s">
        <v>372</v>
      </c>
      <c r="B162" s="497" t="s">
        <v>386</v>
      </c>
      <c r="C162" s="30"/>
      <c r="D162" s="30"/>
      <c r="E162" s="30"/>
      <c r="F162" s="30"/>
      <c r="G162" s="30"/>
    </row>
    <row r="163" spans="1:15" x14ac:dyDescent="0.25">
      <c r="A163" s="80" t="s">
        <v>146</v>
      </c>
      <c r="B163" s="497" t="s">
        <v>387</v>
      </c>
      <c r="C163" s="30"/>
      <c r="D163" s="30"/>
      <c r="E163" s="30"/>
      <c r="F163" s="30"/>
      <c r="G163" s="30"/>
    </row>
    <row r="164" spans="1:15" x14ac:dyDescent="0.25">
      <c r="A164" s="80" t="s">
        <v>200</v>
      </c>
      <c r="B164" s="497" t="s">
        <v>388</v>
      </c>
      <c r="C164" s="30"/>
      <c r="D164" s="30"/>
      <c r="E164" s="30"/>
      <c r="F164" s="30"/>
      <c r="G164" s="30"/>
    </row>
    <row r="165" spans="1:15" x14ac:dyDescent="0.25">
      <c r="A165" s="80" t="s">
        <v>147</v>
      </c>
      <c r="B165" s="497" t="s">
        <v>389</v>
      </c>
      <c r="C165" s="30"/>
      <c r="D165" s="30"/>
      <c r="E165" s="30"/>
      <c r="F165" s="30"/>
      <c r="G165" s="30"/>
    </row>
    <row r="166" spans="1:15" x14ac:dyDescent="0.25">
      <c r="A166" s="80" t="s">
        <v>148</v>
      </c>
      <c r="B166" s="497" t="s">
        <v>390</v>
      </c>
      <c r="C166" s="30"/>
      <c r="D166" s="30"/>
      <c r="E166" s="30"/>
      <c r="F166" s="30"/>
      <c r="G166" s="30"/>
    </row>
    <row r="167" spans="1:15" x14ac:dyDescent="0.25">
      <c r="A167" s="80" t="s">
        <v>149</v>
      </c>
      <c r="B167" s="523" t="s">
        <v>391</v>
      </c>
      <c r="C167" s="30"/>
      <c r="D167" s="30"/>
      <c r="E167" s="30"/>
      <c r="F167" s="30"/>
      <c r="G167" s="30"/>
    </row>
    <row r="168" spans="1:15" x14ac:dyDescent="0.25">
      <c r="A168" s="155" t="s">
        <v>437</v>
      </c>
      <c r="B168" s="499" t="s">
        <v>392</v>
      </c>
      <c r="C168" s="152"/>
      <c r="D168" s="152"/>
      <c r="E168" s="152"/>
      <c r="F168" s="152"/>
      <c r="G168" s="152"/>
    </row>
    <row r="169" spans="1:15" ht="24.75" customHeight="1" x14ac:dyDescent="0.25">
      <c r="A169" s="416" t="s">
        <v>469</v>
      </c>
      <c r="B169" s="483">
        <v>2</v>
      </c>
      <c r="C169" s="133">
        <f>SUM(C9:C168)</f>
        <v>0</v>
      </c>
      <c r="D169" s="133">
        <f>SUM(D9:D168)</f>
        <v>0</v>
      </c>
      <c r="E169" s="133">
        <f>SUM(E9:E168)</f>
        <v>0</v>
      </c>
      <c r="F169" s="133">
        <f>SUM(F9:F168)</f>
        <v>0</v>
      </c>
      <c r="G169" s="133">
        <f>SUM(G9:G168)</f>
        <v>0</v>
      </c>
    </row>
    <row r="170" spans="1:15" s="73" customFormat="1" ht="24.75" customHeight="1" x14ac:dyDescent="0.25">
      <c r="A170" s="647" t="s">
        <v>508</v>
      </c>
      <c r="B170" s="648"/>
      <c r="C170" s="648"/>
      <c r="D170" s="648"/>
      <c r="E170" s="648"/>
      <c r="F170" s="648"/>
      <c r="G170" s="648"/>
      <c r="H170" s="228"/>
      <c r="I170" s="228"/>
      <c r="J170" s="228"/>
      <c r="K170" s="228"/>
      <c r="L170" s="228"/>
      <c r="M170" s="228"/>
      <c r="N170" s="228"/>
      <c r="O170" s="228"/>
    </row>
    <row r="171" spans="1:15" s="73" customFormat="1" x14ac:dyDescent="0.25">
      <c r="A171" s="311" t="s">
        <v>465</v>
      </c>
      <c r="B171" s="487"/>
      <c r="C171" s="145"/>
      <c r="D171" s="145"/>
      <c r="E171" s="145"/>
      <c r="F171" s="145"/>
      <c r="G171" s="145"/>
    </row>
    <row r="172" spans="1:15" x14ac:dyDescent="0.25">
      <c r="A172" s="194"/>
      <c r="B172" s="488" t="s">
        <v>393</v>
      </c>
      <c r="C172" s="152"/>
      <c r="D172" s="152"/>
      <c r="E172" s="152"/>
      <c r="F172" s="152"/>
      <c r="G172" s="152"/>
    </row>
    <row r="173" spans="1:15" x14ac:dyDescent="0.25">
      <c r="A173" s="152"/>
      <c r="B173" s="488" t="s">
        <v>394</v>
      </c>
      <c r="C173" s="152"/>
      <c r="D173" s="152"/>
      <c r="E173" s="152"/>
      <c r="F173" s="152"/>
      <c r="G173" s="152"/>
    </row>
    <row r="174" spans="1:15" x14ac:dyDescent="0.25">
      <c r="A174" s="152"/>
      <c r="B174" s="488" t="s">
        <v>326</v>
      </c>
      <c r="C174" s="152"/>
      <c r="D174" s="152"/>
      <c r="E174" s="152"/>
      <c r="F174" s="152"/>
      <c r="G174" s="152"/>
    </row>
    <row r="175" spans="1:15" x14ac:dyDescent="0.25">
      <c r="A175" s="152"/>
      <c r="B175" s="488"/>
      <c r="C175" s="152"/>
      <c r="D175" s="152"/>
      <c r="E175" s="152"/>
      <c r="F175" s="152"/>
      <c r="G175" s="152"/>
    </row>
    <row r="176" spans="1:15" x14ac:dyDescent="0.25">
      <c r="A176" s="152"/>
      <c r="B176" s="488"/>
      <c r="C176" s="152"/>
      <c r="D176" s="152"/>
      <c r="E176" s="152"/>
      <c r="F176" s="152"/>
      <c r="G176" s="152"/>
    </row>
    <row r="177" spans="1:7" x14ac:dyDescent="0.25">
      <c r="A177" s="152"/>
      <c r="B177" s="488"/>
      <c r="C177" s="152"/>
      <c r="D177" s="152"/>
      <c r="E177" s="152"/>
      <c r="F177" s="152"/>
      <c r="G177" s="152"/>
    </row>
  </sheetData>
  <autoFilter ref="A7:G7"/>
  <mergeCells count="8">
    <mergeCell ref="A170:G170"/>
    <mergeCell ref="A3:G3"/>
    <mergeCell ref="C5:D5"/>
    <mergeCell ref="A5:A6"/>
    <mergeCell ref="B5:B6"/>
    <mergeCell ref="E5:E6"/>
    <mergeCell ref="F5:F6"/>
    <mergeCell ref="G5:G6"/>
  </mergeCells>
  <pageMargins left="0.7" right="0.7" top="0.75" bottom="0.75" header="0.3" footer="0.3"/>
  <pageSetup paperSize="12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7"/>
  <sheetViews>
    <sheetView zoomScale="90" zoomScaleNormal="90" workbookViewId="0">
      <pane ySplit="7" topLeftCell="A152" activePane="bottomLeft" state="frozen"/>
      <selection activeCell="A2" sqref="A2"/>
      <selection pane="bottomLeft" activeCell="A2" sqref="A2"/>
    </sheetView>
  </sheetViews>
  <sheetFormatPr defaultRowHeight="15" x14ac:dyDescent="0.25"/>
  <cols>
    <col min="1" max="1" width="26.85546875" customWidth="1"/>
    <col min="2" max="2" width="7.5703125" style="489" customWidth="1"/>
    <col min="3" max="4" width="39.7109375" customWidth="1"/>
    <col min="5" max="5" width="39.85546875" customWidth="1"/>
  </cols>
  <sheetData>
    <row r="1" spans="1:6" s="20" customFormat="1" x14ac:dyDescent="0.25">
      <c r="A1" s="459" t="s">
        <v>467</v>
      </c>
      <c r="B1" s="480"/>
      <c r="C1" s="17"/>
      <c r="D1" s="17"/>
      <c r="E1" s="409"/>
      <c r="F1" s="19"/>
    </row>
    <row r="2" spans="1:6" s="20" customFormat="1" ht="8.25" customHeight="1" x14ac:dyDescent="0.25">
      <c r="A2" s="17"/>
      <c r="B2" s="480"/>
      <c r="C2" s="17"/>
      <c r="D2" s="17"/>
      <c r="E2" s="18"/>
      <c r="F2" s="19"/>
    </row>
    <row r="3" spans="1:6" s="20" customFormat="1" ht="9" customHeight="1" x14ac:dyDescent="0.25">
      <c r="A3" s="17"/>
      <c r="B3" s="480"/>
      <c r="C3" s="17"/>
      <c r="D3" s="17"/>
      <c r="E3" s="18"/>
      <c r="F3" s="19"/>
    </row>
    <row r="4" spans="1:6" s="20" customFormat="1" ht="19.5" customHeight="1" x14ac:dyDescent="0.25">
      <c r="A4" s="657" t="s">
        <v>509</v>
      </c>
      <c r="B4" s="658"/>
      <c r="C4" s="658"/>
      <c r="D4" s="658"/>
      <c r="E4" s="658"/>
      <c r="F4" s="19"/>
    </row>
    <row r="5" spans="1:6" s="20" customFormat="1" ht="12" customHeight="1" x14ac:dyDescent="0.25">
      <c r="A5" s="313"/>
      <c r="B5" s="525"/>
      <c r="C5" s="314"/>
      <c r="D5" s="314"/>
      <c r="E5" s="314"/>
      <c r="F5" s="19"/>
    </row>
    <row r="6" spans="1:6" s="1" customFormat="1" ht="69" customHeight="1" x14ac:dyDescent="0.25">
      <c r="A6" s="418" t="s">
        <v>464</v>
      </c>
      <c r="B6" s="479" t="s">
        <v>13</v>
      </c>
      <c r="C6" s="460" t="s">
        <v>449</v>
      </c>
      <c r="D6" s="461" t="s">
        <v>23</v>
      </c>
      <c r="E6" s="462" t="s">
        <v>24</v>
      </c>
      <c r="F6" s="5"/>
    </row>
    <row r="7" spans="1:6" s="6" customFormat="1" ht="15.75" x14ac:dyDescent="0.25">
      <c r="A7" s="107" t="s">
        <v>10</v>
      </c>
      <c r="B7" s="521" t="s">
        <v>11</v>
      </c>
      <c r="C7" s="108">
        <v>1</v>
      </c>
      <c r="D7" s="108">
        <v>2</v>
      </c>
      <c r="E7" s="108">
        <v>3</v>
      </c>
      <c r="F7" s="2"/>
    </row>
    <row r="8" spans="1:6" s="6" customFormat="1" ht="15.75" x14ac:dyDescent="0.25">
      <c r="A8" s="129"/>
      <c r="B8" s="526">
        <v>1</v>
      </c>
      <c r="C8" s="128" t="s">
        <v>290</v>
      </c>
      <c r="D8" s="128" t="s">
        <v>290</v>
      </c>
      <c r="E8" s="128" t="s">
        <v>290</v>
      </c>
      <c r="F8" s="2"/>
    </row>
    <row r="9" spans="1:6" s="6" customFormat="1" ht="15.75" x14ac:dyDescent="0.25">
      <c r="A9" s="80" t="s">
        <v>51</v>
      </c>
      <c r="B9" s="497" t="s">
        <v>151</v>
      </c>
      <c r="C9" s="268">
        <f>SUM(D9:E9)</f>
        <v>0</v>
      </c>
      <c r="D9" s="46"/>
      <c r="E9" s="46"/>
      <c r="F9" s="2"/>
    </row>
    <row r="10" spans="1:6" s="6" customFormat="1" ht="15.75" x14ac:dyDescent="0.25">
      <c r="A10" s="80" t="s">
        <v>52</v>
      </c>
      <c r="B10" s="497" t="s">
        <v>152</v>
      </c>
      <c r="C10" s="268">
        <f t="shared" ref="C10:C73" si="0">SUM(D10:E10)</f>
        <v>0</v>
      </c>
      <c r="D10" s="46"/>
      <c r="E10" s="46"/>
      <c r="F10" s="2"/>
    </row>
    <row r="11" spans="1:6" s="6" customFormat="1" ht="15.75" x14ac:dyDescent="0.25">
      <c r="A11" s="80" t="s">
        <v>53</v>
      </c>
      <c r="B11" s="497" t="s">
        <v>153</v>
      </c>
      <c r="C11" s="268">
        <f t="shared" si="0"/>
        <v>0</v>
      </c>
      <c r="D11" s="46"/>
      <c r="E11" s="46"/>
      <c r="F11" s="2"/>
    </row>
    <row r="12" spans="1:6" s="6" customFormat="1" ht="15.75" x14ac:dyDescent="0.25">
      <c r="A12" s="80" t="s">
        <v>338</v>
      </c>
      <c r="B12" s="497" t="s">
        <v>154</v>
      </c>
      <c r="C12" s="268">
        <f t="shared" si="0"/>
        <v>0</v>
      </c>
      <c r="D12" s="46"/>
      <c r="E12" s="46"/>
      <c r="F12" s="2"/>
    </row>
    <row r="13" spans="1:6" s="6" customFormat="1" ht="15.75" x14ac:dyDescent="0.25">
      <c r="A13" s="80" t="s">
        <v>54</v>
      </c>
      <c r="B13" s="497" t="s">
        <v>155</v>
      </c>
      <c r="C13" s="268">
        <f t="shared" si="0"/>
        <v>0</v>
      </c>
      <c r="D13" s="46"/>
      <c r="E13" s="46"/>
      <c r="F13" s="2"/>
    </row>
    <row r="14" spans="1:6" s="6" customFormat="1" ht="15.75" x14ac:dyDescent="0.25">
      <c r="A14" s="80" t="s">
        <v>295</v>
      </c>
      <c r="B14" s="497" t="s">
        <v>156</v>
      </c>
      <c r="C14" s="268">
        <f t="shared" si="0"/>
        <v>0</v>
      </c>
      <c r="D14" s="46"/>
      <c r="E14" s="46"/>
      <c r="F14" s="2"/>
    </row>
    <row r="15" spans="1:6" s="6" customFormat="1" ht="15.75" x14ac:dyDescent="0.25">
      <c r="A15" s="80" t="s">
        <v>55</v>
      </c>
      <c r="B15" s="497" t="s">
        <v>157</v>
      </c>
      <c r="C15" s="268">
        <f t="shared" si="0"/>
        <v>0</v>
      </c>
      <c r="D15" s="46"/>
      <c r="E15" s="46"/>
      <c r="F15" s="2"/>
    </row>
    <row r="16" spans="1:6" s="6" customFormat="1" ht="15.75" x14ac:dyDescent="0.25">
      <c r="A16" s="80" t="s">
        <v>56</v>
      </c>
      <c r="B16" s="497" t="s">
        <v>158</v>
      </c>
      <c r="C16" s="268">
        <f t="shared" si="0"/>
        <v>0</v>
      </c>
      <c r="D16" s="46"/>
      <c r="E16" s="46"/>
      <c r="F16" s="2"/>
    </row>
    <row r="17" spans="1:6" s="6" customFormat="1" ht="15.75" x14ac:dyDescent="0.25">
      <c r="A17" s="80" t="s">
        <v>57</v>
      </c>
      <c r="B17" s="497" t="s">
        <v>159</v>
      </c>
      <c r="C17" s="268">
        <f t="shared" si="0"/>
        <v>0</v>
      </c>
      <c r="D17" s="46"/>
      <c r="E17" s="46"/>
      <c r="F17" s="2"/>
    </row>
    <row r="18" spans="1:6" s="6" customFormat="1" ht="15.75" x14ac:dyDescent="0.25">
      <c r="A18" s="80" t="s">
        <v>58</v>
      </c>
      <c r="B18" s="497" t="s">
        <v>160</v>
      </c>
      <c r="C18" s="268">
        <f t="shared" si="0"/>
        <v>0</v>
      </c>
      <c r="D18" s="46"/>
      <c r="E18" s="46"/>
      <c r="F18" s="2"/>
    </row>
    <row r="19" spans="1:6" s="6" customFormat="1" ht="15.75" x14ac:dyDescent="0.25">
      <c r="A19" s="80" t="s">
        <v>59</v>
      </c>
      <c r="B19" s="497" t="s">
        <v>161</v>
      </c>
      <c r="C19" s="268">
        <f t="shared" si="0"/>
        <v>0</v>
      </c>
      <c r="D19" s="46"/>
      <c r="E19" s="46"/>
      <c r="F19" s="2"/>
    </row>
    <row r="20" spans="1:6" s="6" customFormat="1" ht="15.75" x14ac:dyDescent="0.25">
      <c r="A20" s="80" t="s">
        <v>60</v>
      </c>
      <c r="B20" s="497" t="s">
        <v>162</v>
      </c>
      <c r="C20" s="268">
        <f t="shared" si="0"/>
        <v>0</v>
      </c>
      <c r="D20" s="46"/>
      <c r="E20" s="46"/>
      <c r="F20" s="2"/>
    </row>
    <row r="21" spans="1:6" s="6" customFormat="1" ht="15.75" x14ac:dyDescent="0.25">
      <c r="A21" s="432" t="s">
        <v>484</v>
      </c>
      <c r="B21" s="518" t="s">
        <v>163</v>
      </c>
      <c r="C21" s="268">
        <f t="shared" si="0"/>
        <v>0</v>
      </c>
      <c r="D21" s="46"/>
      <c r="E21" s="46"/>
      <c r="F21" s="2"/>
    </row>
    <row r="22" spans="1:6" s="6" customFormat="1" ht="15.75" x14ac:dyDescent="0.25">
      <c r="A22" s="432" t="s">
        <v>483</v>
      </c>
      <c r="B22" s="518" t="s">
        <v>164</v>
      </c>
      <c r="C22" s="268">
        <f t="shared" si="0"/>
        <v>0</v>
      </c>
      <c r="D22" s="46"/>
      <c r="E22" s="46"/>
      <c r="F22" s="2"/>
    </row>
    <row r="23" spans="1:6" s="6" customFormat="1" ht="15.75" x14ac:dyDescent="0.25">
      <c r="A23" s="432" t="s">
        <v>482</v>
      </c>
      <c r="B23" s="518" t="s">
        <v>165</v>
      </c>
      <c r="C23" s="268">
        <f t="shared" si="0"/>
        <v>0</v>
      </c>
      <c r="D23" s="46"/>
      <c r="E23" s="46"/>
      <c r="F23" s="2"/>
    </row>
    <row r="24" spans="1:6" s="6" customFormat="1" ht="15.75" x14ac:dyDescent="0.25">
      <c r="A24" s="80" t="s">
        <v>61</v>
      </c>
      <c r="B24" s="497" t="s">
        <v>166</v>
      </c>
      <c r="C24" s="268">
        <f t="shared" si="0"/>
        <v>0</v>
      </c>
      <c r="D24" s="46"/>
      <c r="E24" s="46"/>
      <c r="F24" s="2"/>
    </row>
    <row r="25" spans="1:6" s="6" customFormat="1" ht="15.75" x14ac:dyDescent="0.25">
      <c r="A25" s="80" t="s">
        <v>62</v>
      </c>
      <c r="B25" s="497" t="s">
        <v>167</v>
      </c>
      <c r="C25" s="268">
        <f t="shared" si="0"/>
        <v>0</v>
      </c>
      <c r="D25" s="46"/>
      <c r="E25" s="46"/>
      <c r="F25" s="2"/>
    </row>
    <row r="26" spans="1:6" s="6" customFormat="1" ht="15.75" x14ac:dyDescent="0.25">
      <c r="A26" s="80" t="s">
        <v>188</v>
      </c>
      <c r="B26" s="497" t="s">
        <v>168</v>
      </c>
      <c r="C26" s="268">
        <f t="shared" si="0"/>
        <v>0</v>
      </c>
      <c r="D26" s="46"/>
      <c r="E26" s="46"/>
      <c r="F26" s="2"/>
    </row>
    <row r="27" spans="1:6" s="6" customFormat="1" ht="15.75" x14ac:dyDescent="0.25">
      <c r="A27" s="80" t="s">
        <v>189</v>
      </c>
      <c r="B27" s="497" t="s">
        <v>169</v>
      </c>
      <c r="C27" s="268">
        <f t="shared" si="0"/>
        <v>0</v>
      </c>
      <c r="D27" s="46"/>
      <c r="E27" s="46"/>
      <c r="F27" s="2"/>
    </row>
    <row r="28" spans="1:6" s="6" customFormat="1" ht="15.75" x14ac:dyDescent="0.25">
      <c r="A28" s="80" t="s">
        <v>63</v>
      </c>
      <c r="B28" s="497" t="s">
        <v>170</v>
      </c>
      <c r="C28" s="268">
        <f t="shared" si="0"/>
        <v>0</v>
      </c>
      <c r="D28" s="46"/>
      <c r="E28" s="46"/>
      <c r="F28" s="2"/>
    </row>
    <row r="29" spans="1:6" s="6" customFormat="1" ht="15.75" x14ac:dyDescent="0.25">
      <c r="A29" s="80" t="s">
        <v>190</v>
      </c>
      <c r="B29" s="497" t="s">
        <v>171</v>
      </c>
      <c r="C29" s="268">
        <f t="shared" si="0"/>
        <v>0</v>
      </c>
      <c r="D29" s="46"/>
      <c r="E29" s="46"/>
      <c r="F29" s="2"/>
    </row>
    <row r="30" spans="1:6" s="6" customFormat="1" ht="15.75" x14ac:dyDescent="0.25">
      <c r="A30" s="80" t="s">
        <v>67</v>
      </c>
      <c r="B30" s="497" t="s">
        <v>172</v>
      </c>
      <c r="C30" s="268">
        <f t="shared" si="0"/>
        <v>0</v>
      </c>
      <c r="D30" s="46"/>
      <c r="E30" s="46"/>
      <c r="F30" s="2"/>
    </row>
    <row r="31" spans="1:6" s="6" customFormat="1" ht="15.75" x14ac:dyDescent="0.25">
      <c r="A31" s="80" t="s">
        <v>64</v>
      </c>
      <c r="B31" s="497" t="s">
        <v>173</v>
      </c>
      <c r="C31" s="268">
        <f t="shared" si="0"/>
        <v>0</v>
      </c>
      <c r="D31" s="46"/>
      <c r="E31" s="46"/>
      <c r="F31" s="2"/>
    </row>
    <row r="32" spans="1:6" s="6" customFormat="1" ht="15.75" x14ac:dyDescent="0.25">
      <c r="A32" s="80" t="s">
        <v>65</v>
      </c>
      <c r="B32" s="497" t="s">
        <v>174</v>
      </c>
      <c r="C32" s="268">
        <f t="shared" si="0"/>
        <v>0</v>
      </c>
      <c r="D32" s="46"/>
      <c r="E32" s="46"/>
      <c r="F32" s="2"/>
    </row>
    <row r="33" spans="1:6" s="6" customFormat="1" ht="15.75" x14ac:dyDescent="0.25">
      <c r="A33" s="80" t="s">
        <v>66</v>
      </c>
      <c r="B33" s="497" t="s">
        <v>175</v>
      </c>
      <c r="C33" s="268">
        <f t="shared" si="0"/>
        <v>0</v>
      </c>
      <c r="D33" s="46"/>
      <c r="E33" s="46"/>
      <c r="F33" s="2"/>
    </row>
    <row r="34" spans="1:6" s="6" customFormat="1" ht="15.75" x14ac:dyDescent="0.25">
      <c r="A34" s="80" t="s">
        <v>191</v>
      </c>
      <c r="B34" s="497" t="s">
        <v>176</v>
      </c>
      <c r="C34" s="268">
        <f t="shared" si="0"/>
        <v>0</v>
      </c>
      <c r="D34" s="46"/>
      <c r="E34" s="46"/>
      <c r="F34" s="2"/>
    </row>
    <row r="35" spans="1:6" s="6" customFormat="1" ht="15.75" x14ac:dyDescent="0.25">
      <c r="A35" s="80" t="s">
        <v>68</v>
      </c>
      <c r="B35" s="497" t="s">
        <v>177</v>
      </c>
      <c r="C35" s="268">
        <f t="shared" si="0"/>
        <v>0</v>
      </c>
      <c r="D35" s="46"/>
      <c r="E35" s="46"/>
      <c r="F35" s="2"/>
    </row>
    <row r="36" spans="1:6" s="6" customFormat="1" ht="15.75" x14ac:dyDescent="0.25">
      <c r="A36" s="80" t="s">
        <v>192</v>
      </c>
      <c r="B36" s="497" t="s">
        <v>178</v>
      </c>
      <c r="C36" s="268">
        <f t="shared" si="0"/>
        <v>0</v>
      </c>
      <c r="D36" s="46"/>
      <c r="E36" s="46"/>
      <c r="F36" s="2"/>
    </row>
    <row r="37" spans="1:6" s="6" customFormat="1" ht="15.75" x14ac:dyDescent="0.25">
      <c r="A37" s="80" t="s">
        <v>69</v>
      </c>
      <c r="B37" s="497" t="s">
        <v>179</v>
      </c>
      <c r="C37" s="268">
        <f t="shared" si="0"/>
        <v>0</v>
      </c>
      <c r="D37" s="46"/>
      <c r="E37" s="46"/>
      <c r="F37" s="2"/>
    </row>
    <row r="38" spans="1:6" s="6" customFormat="1" ht="15.75" x14ac:dyDescent="0.25">
      <c r="A38" s="80" t="s">
        <v>333</v>
      </c>
      <c r="B38" s="497" t="s">
        <v>180</v>
      </c>
      <c r="C38" s="268">
        <f t="shared" si="0"/>
        <v>0</v>
      </c>
      <c r="D38" s="46"/>
      <c r="E38" s="46"/>
      <c r="F38" s="2"/>
    </row>
    <row r="39" spans="1:6" s="6" customFormat="1" ht="15.75" x14ac:dyDescent="0.25">
      <c r="A39" s="80" t="s">
        <v>70</v>
      </c>
      <c r="B39" s="497" t="s">
        <v>181</v>
      </c>
      <c r="C39" s="268">
        <f t="shared" si="0"/>
        <v>0</v>
      </c>
      <c r="D39" s="46"/>
      <c r="E39" s="46"/>
      <c r="F39" s="2"/>
    </row>
    <row r="40" spans="1:6" s="6" customFormat="1" ht="15.75" x14ac:dyDescent="0.25">
      <c r="A40" s="80" t="s">
        <v>71</v>
      </c>
      <c r="B40" s="497" t="s">
        <v>182</v>
      </c>
      <c r="C40" s="268">
        <f t="shared" si="0"/>
        <v>0</v>
      </c>
      <c r="D40" s="46"/>
      <c r="E40" s="46"/>
      <c r="F40" s="2"/>
    </row>
    <row r="41" spans="1:6" s="6" customFormat="1" ht="15.75" x14ac:dyDescent="0.25">
      <c r="A41" s="80" t="s">
        <v>72</v>
      </c>
      <c r="B41" s="497" t="s">
        <v>183</v>
      </c>
      <c r="C41" s="268">
        <f t="shared" si="0"/>
        <v>0</v>
      </c>
      <c r="D41" s="46"/>
      <c r="E41" s="46"/>
      <c r="F41" s="2"/>
    </row>
    <row r="42" spans="1:6" s="6" customFormat="1" ht="15.75" x14ac:dyDescent="0.25">
      <c r="A42" s="80" t="s">
        <v>193</v>
      </c>
      <c r="B42" s="497" t="s">
        <v>184</v>
      </c>
      <c r="C42" s="268">
        <f t="shared" si="0"/>
        <v>0</v>
      </c>
      <c r="D42" s="46"/>
      <c r="E42" s="46"/>
      <c r="F42" s="2"/>
    </row>
    <row r="43" spans="1:6" s="6" customFormat="1" ht="15.75" x14ac:dyDescent="0.25">
      <c r="A43" s="80" t="s">
        <v>73</v>
      </c>
      <c r="B43" s="497" t="s">
        <v>185</v>
      </c>
      <c r="C43" s="268">
        <f t="shared" si="0"/>
        <v>0</v>
      </c>
      <c r="D43" s="46"/>
      <c r="E43" s="46"/>
      <c r="F43" s="2"/>
    </row>
    <row r="44" spans="1:6" s="6" customFormat="1" ht="15.75" x14ac:dyDescent="0.25">
      <c r="A44" s="80" t="s">
        <v>74</v>
      </c>
      <c r="B44" s="497" t="s">
        <v>186</v>
      </c>
      <c r="C44" s="268">
        <f t="shared" si="0"/>
        <v>0</v>
      </c>
      <c r="D44" s="46"/>
      <c r="E44" s="46"/>
      <c r="F44" s="2"/>
    </row>
    <row r="45" spans="1:6" s="6" customFormat="1" ht="15.75" x14ac:dyDescent="0.25">
      <c r="A45" s="80" t="s">
        <v>350</v>
      </c>
      <c r="B45" s="497" t="s">
        <v>187</v>
      </c>
      <c r="C45" s="268">
        <f t="shared" si="0"/>
        <v>0</v>
      </c>
      <c r="D45" s="33"/>
      <c r="E45" s="36"/>
      <c r="F45" s="2"/>
    </row>
    <row r="46" spans="1:6" ht="15.75" x14ac:dyDescent="0.25">
      <c r="A46" s="80" t="s">
        <v>301</v>
      </c>
      <c r="B46" s="497" t="s">
        <v>201</v>
      </c>
      <c r="C46" s="268">
        <f t="shared" si="0"/>
        <v>0</v>
      </c>
      <c r="D46" s="33"/>
      <c r="E46" s="30"/>
    </row>
    <row r="47" spans="1:6" ht="15.75" x14ac:dyDescent="0.25">
      <c r="A47" s="80" t="s">
        <v>83</v>
      </c>
      <c r="B47" s="497" t="s">
        <v>202</v>
      </c>
      <c r="C47" s="268">
        <f t="shared" si="0"/>
        <v>0</v>
      </c>
      <c r="D47" s="33"/>
      <c r="E47" s="30"/>
    </row>
    <row r="48" spans="1:6" s="21" customFormat="1" ht="15.75" x14ac:dyDescent="0.25">
      <c r="A48" s="80" t="s">
        <v>75</v>
      </c>
      <c r="B48" s="497" t="s">
        <v>203</v>
      </c>
      <c r="C48" s="268">
        <f t="shared" si="0"/>
        <v>0</v>
      </c>
      <c r="D48" s="33"/>
      <c r="E48" s="35"/>
    </row>
    <row r="49" spans="1:5" ht="15.75" x14ac:dyDescent="0.25">
      <c r="A49" s="80" t="s">
        <v>76</v>
      </c>
      <c r="B49" s="497" t="s">
        <v>204</v>
      </c>
      <c r="C49" s="268">
        <f t="shared" si="0"/>
        <v>0</v>
      </c>
      <c r="D49" s="33"/>
      <c r="E49" s="30"/>
    </row>
    <row r="50" spans="1:5" ht="15.75" x14ac:dyDescent="0.25">
      <c r="A50" s="80" t="s">
        <v>298</v>
      </c>
      <c r="B50" s="497" t="s">
        <v>205</v>
      </c>
      <c r="C50" s="268">
        <f t="shared" si="0"/>
        <v>0</v>
      </c>
      <c r="D50" s="33"/>
      <c r="E50" s="30"/>
    </row>
    <row r="51" spans="1:5" ht="15.75" x14ac:dyDescent="0.25">
      <c r="A51" s="80" t="s">
        <v>77</v>
      </c>
      <c r="B51" s="497" t="s">
        <v>206</v>
      </c>
      <c r="C51" s="268">
        <f t="shared" si="0"/>
        <v>0</v>
      </c>
      <c r="D51" s="33"/>
      <c r="E51" s="30"/>
    </row>
    <row r="52" spans="1:5" ht="15.75" x14ac:dyDescent="0.25">
      <c r="A52" s="80" t="s">
        <v>78</v>
      </c>
      <c r="B52" s="497" t="s">
        <v>207</v>
      </c>
      <c r="C52" s="268">
        <f t="shared" si="0"/>
        <v>0</v>
      </c>
      <c r="D52" s="33"/>
      <c r="E52" s="30"/>
    </row>
    <row r="53" spans="1:5" ht="15.75" x14ac:dyDescent="0.25">
      <c r="A53" s="80" t="s">
        <v>79</v>
      </c>
      <c r="B53" s="497" t="s">
        <v>208</v>
      </c>
      <c r="C53" s="268">
        <f t="shared" si="0"/>
        <v>0</v>
      </c>
      <c r="D53" s="33"/>
      <c r="E53" s="30"/>
    </row>
    <row r="54" spans="1:5" ht="15.75" x14ac:dyDescent="0.25">
      <c r="A54" s="80" t="s">
        <v>80</v>
      </c>
      <c r="B54" s="497" t="s">
        <v>209</v>
      </c>
      <c r="C54" s="268">
        <f t="shared" si="0"/>
        <v>0</v>
      </c>
      <c r="D54" s="33"/>
      <c r="E54" s="30"/>
    </row>
    <row r="55" spans="1:5" ht="15.75" x14ac:dyDescent="0.25">
      <c r="A55" s="80" t="s">
        <v>351</v>
      </c>
      <c r="B55" s="497" t="s">
        <v>210</v>
      </c>
      <c r="C55" s="268">
        <f t="shared" si="0"/>
        <v>0</v>
      </c>
      <c r="D55" s="33"/>
      <c r="E55" s="30"/>
    </row>
    <row r="56" spans="1:5" ht="15.75" x14ac:dyDescent="0.25">
      <c r="A56" s="80" t="s">
        <v>81</v>
      </c>
      <c r="B56" s="497" t="s">
        <v>211</v>
      </c>
      <c r="C56" s="268">
        <f t="shared" si="0"/>
        <v>0</v>
      </c>
      <c r="D56" s="33"/>
      <c r="E56" s="30"/>
    </row>
    <row r="57" spans="1:5" ht="15.75" x14ac:dyDescent="0.25">
      <c r="A57" s="80" t="s">
        <v>82</v>
      </c>
      <c r="B57" s="497" t="s">
        <v>212</v>
      </c>
      <c r="C57" s="268">
        <f t="shared" si="0"/>
        <v>0</v>
      </c>
      <c r="D57" s="33"/>
      <c r="E57" s="30"/>
    </row>
    <row r="58" spans="1:5" ht="15.75" x14ac:dyDescent="0.25">
      <c r="A58" s="80" t="s">
        <v>352</v>
      </c>
      <c r="B58" s="497" t="s">
        <v>213</v>
      </c>
      <c r="C58" s="268">
        <f t="shared" si="0"/>
        <v>0</v>
      </c>
      <c r="D58" s="33"/>
      <c r="E58" s="30"/>
    </row>
    <row r="59" spans="1:5" ht="15.75" x14ac:dyDescent="0.25">
      <c r="A59" s="80" t="s">
        <v>84</v>
      </c>
      <c r="B59" s="497" t="s">
        <v>214</v>
      </c>
      <c r="C59" s="268">
        <f t="shared" si="0"/>
        <v>0</v>
      </c>
      <c r="D59" s="33"/>
      <c r="E59" s="30"/>
    </row>
    <row r="60" spans="1:5" ht="15.75" x14ac:dyDescent="0.25">
      <c r="A60" s="80" t="s">
        <v>353</v>
      </c>
      <c r="B60" s="497" t="s">
        <v>215</v>
      </c>
      <c r="C60" s="268">
        <f t="shared" si="0"/>
        <v>0</v>
      </c>
      <c r="D60" s="33"/>
      <c r="E60" s="30"/>
    </row>
    <row r="61" spans="1:5" ht="15.75" x14ac:dyDescent="0.25">
      <c r="A61" s="80" t="s">
        <v>85</v>
      </c>
      <c r="B61" s="497" t="s">
        <v>216</v>
      </c>
      <c r="C61" s="268">
        <f t="shared" si="0"/>
        <v>0</v>
      </c>
      <c r="D61" s="33"/>
      <c r="E61" s="30"/>
    </row>
    <row r="62" spans="1:5" ht="15.75" x14ac:dyDescent="0.25">
      <c r="A62" s="80" t="s">
        <v>86</v>
      </c>
      <c r="B62" s="497" t="s">
        <v>217</v>
      </c>
      <c r="C62" s="268">
        <f t="shared" si="0"/>
        <v>0</v>
      </c>
      <c r="D62" s="33"/>
      <c r="E62" s="30"/>
    </row>
    <row r="63" spans="1:5" ht="15.75" x14ac:dyDescent="0.25">
      <c r="A63" s="80" t="s">
        <v>87</v>
      </c>
      <c r="B63" s="497" t="s">
        <v>218</v>
      </c>
      <c r="C63" s="268">
        <f t="shared" si="0"/>
        <v>0</v>
      </c>
      <c r="D63" s="33"/>
      <c r="E63" s="30"/>
    </row>
    <row r="64" spans="1:5" ht="15.75" x14ac:dyDescent="0.25">
      <c r="A64" s="80" t="s">
        <v>194</v>
      </c>
      <c r="B64" s="497" t="s">
        <v>219</v>
      </c>
      <c r="C64" s="268">
        <f t="shared" si="0"/>
        <v>0</v>
      </c>
      <c r="D64" s="33"/>
      <c r="E64" s="30"/>
    </row>
    <row r="65" spans="1:5" ht="15.75" x14ac:dyDescent="0.25">
      <c r="A65" s="80" t="s">
        <v>88</v>
      </c>
      <c r="B65" s="497" t="s">
        <v>220</v>
      </c>
      <c r="C65" s="268">
        <f t="shared" si="0"/>
        <v>0</v>
      </c>
      <c r="D65" s="33"/>
      <c r="E65" s="30"/>
    </row>
    <row r="66" spans="1:5" ht="15.75" x14ac:dyDescent="0.25">
      <c r="A66" s="80" t="s">
        <v>89</v>
      </c>
      <c r="B66" s="497" t="s">
        <v>221</v>
      </c>
      <c r="C66" s="268">
        <f t="shared" si="0"/>
        <v>0</v>
      </c>
      <c r="D66" s="33"/>
      <c r="E66" s="30"/>
    </row>
    <row r="67" spans="1:5" ht="15.75" x14ac:dyDescent="0.25">
      <c r="A67" s="80" t="s">
        <v>90</v>
      </c>
      <c r="B67" s="497" t="s">
        <v>222</v>
      </c>
      <c r="C67" s="268">
        <f t="shared" si="0"/>
        <v>0</v>
      </c>
      <c r="D67" s="33"/>
      <c r="E67" s="30"/>
    </row>
    <row r="68" spans="1:5" ht="15.75" x14ac:dyDescent="0.25">
      <c r="A68" s="80" t="s">
        <v>91</v>
      </c>
      <c r="B68" s="497" t="s">
        <v>223</v>
      </c>
      <c r="C68" s="268">
        <f t="shared" si="0"/>
        <v>0</v>
      </c>
      <c r="D68" s="33"/>
      <c r="E68" s="30"/>
    </row>
    <row r="69" spans="1:5" ht="15.75" x14ac:dyDescent="0.25">
      <c r="A69" s="80" t="s">
        <v>92</v>
      </c>
      <c r="B69" s="497" t="s">
        <v>224</v>
      </c>
      <c r="C69" s="268">
        <f t="shared" si="0"/>
        <v>0</v>
      </c>
      <c r="D69" s="33"/>
      <c r="E69" s="30"/>
    </row>
    <row r="70" spans="1:5" ht="15.75" x14ac:dyDescent="0.25">
      <c r="A70" s="80" t="s">
        <v>93</v>
      </c>
      <c r="B70" s="497" t="s">
        <v>225</v>
      </c>
      <c r="C70" s="268">
        <f t="shared" si="0"/>
        <v>0</v>
      </c>
      <c r="D70" s="33"/>
      <c r="E70" s="30"/>
    </row>
    <row r="71" spans="1:5" ht="15.75" x14ac:dyDescent="0.25">
      <c r="A71" s="80" t="s">
        <v>303</v>
      </c>
      <c r="B71" s="497" t="s">
        <v>226</v>
      </c>
      <c r="C71" s="268">
        <f t="shared" si="0"/>
        <v>0</v>
      </c>
      <c r="D71" s="33"/>
      <c r="E71" s="30"/>
    </row>
    <row r="72" spans="1:5" ht="15.75" x14ac:dyDescent="0.25">
      <c r="A72" s="80" t="s">
        <v>94</v>
      </c>
      <c r="B72" s="497" t="s">
        <v>227</v>
      </c>
      <c r="C72" s="268">
        <f t="shared" si="0"/>
        <v>0</v>
      </c>
      <c r="D72" s="33"/>
      <c r="E72" s="30"/>
    </row>
    <row r="73" spans="1:5" ht="15.75" x14ac:dyDescent="0.25">
      <c r="A73" s="80" t="s">
        <v>354</v>
      </c>
      <c r="B73" s="497" t="s">
        <v>228</v>
      </c>
      <c r="C73" s="268">
        <f t="shared" si="0"/>
        <v>0</v>
      </c>
      <c r="D73" s="33"/>
      <c r="E73" s="30"/>
    </row>
    <row r="74" spans="1:5" ht="15.75" x14ac:dyDescent="0.25">
      <c r="A74" s="80" t="s">
        <v>355</v>
      </c>
      <c r="B74" s="497" t="s">
        <v>229</v>
      </c>
      <c r="C74" s="268">
        <f t="shared" ref="C74:C137" si="1">SUM(D74:E74)</f>
        <v>0</v>
      </c>
      <c r="D74" s="46"/>
      <c r="E74" s="30"/>
    </row>
    <row r="75" spans="1:5" ht="15.75" x14ac:dyDescent="0.25">
      <c r="A75" s="80" t="s">
        <v>195</v>
      </c>
      <c r="B75" s="497" t="s">
        <v>230</v>
      </c>
      <c r="C75" s="268">
        <f t="shared" si="1"/>
        <v>0</v>
      </c>
      <c r="D75" s="46"/>
      <c r="E75" s="30"/>
    </row>
    <row r="76" spans="1:5" ht="15.75" x14ac:dyDescent="0.25">
      <c r="A76" s="80" t="s">
        <v>95</v>
      </c>
      <c r="B76" s="497" t="s">
        <v>231</v>
      </c>
      <c r="C76" s="268">
        <f t="shared" si="1"/>
        <v>0</v>
      </c>
      <c r="D76" s="46"/>
      <c r="E76" s="30"/>
    </row>
    <row r="77" spans="1:5" ht="15.75" x14ac:dyDescent="0.25">
      <c r="A77" s="80" t="s">
        <v>96</v>
      </c>
      <c r="B77" s="497" t="s">
        <v>232</v>
      </c>
      <c r="C77" s="268">
        <f t="shared" si="1"/>
        <v>0</v>
      </c>
      <c r="D77" s="46"/>
      <c r="E77" s="30"/>
    </row>
    <row r="78" spans="1:5" ht="15.75" x14ac:dyDescent="0.25">
      <c r="A78" s="80" t="s">
        <v>97</v>
      </c>
      <c r="B78" s="497" t="s">
        <v>233</v>
      </c>
      <c r="C78" s="268">
        <f t="shared" si="1"/>
        <v>0</v>
      </c>
      <c r="D78" s="46"/>
      <c r="E78" s="30"/>
    </row>
    <row r="79" spans="1:5" ht="15.75" x14ac:dyDescent="0.25">
      <c r="A79" s="80" t="s">
        <v>339</v>
      </c>
      <c r="B79" s="497" t="s">
        <v>234</v>
      </c>
      <c r="C79" s="268">
        <f t="shared" si="1"/>
        <v>0</v>
      </c>
      <c r="D79" s="46"/>
      <c r="E79" s="30"/>
    </row>
    <row r="80" spans="1:5" ht="15.75" x14ac:dyDescent="0.25">
      <c r="A80" s="80" t="s">
        <v>98</v>
      </c>
      <c r="B80" s="497" t="s">
        <v>235</v>
      </c>
      <c r="C80" s="268">
        <f t="shared" si="1"/>
        <v>0</v>
      </c>
      <c r="D80" s="46"/>
      <c r="E80" s="30"/>
    </row>
    <row r="81" spans="1:5" ht="15.75" x14ac:dyDescent="0.25">
      <c r="A81" s="432" t="s">
        <v>481</v>
      </c>
      <c r="B81" s="518" t="s">
        <v>236</v>
      </c>
      <c r="C81" s="268">
        <f t="shared" si="1"/>
        <v>0</v>
      </c>
      <c r="D81" s="46"/>
      <c r="E81" s="30"/>
    </row>
    <row r="82" spans="1:5" ht="15.75" x14ac:dyDescent="0.25">
      <c r="A82" s="80" t="s">
        <v>356</v>
      </c>
      <c r="B82" s="497" t="s">
        <v>237</v>
      </c>
      <c r="C82" s="268">
        <f t="shared" si="1"/>
        <v>0</v>
      </c>
      <c r="D82" s="46"/>
      <c r="E82" s="30"/>
    </row>
    <row r="83" spans="1:5" ht="15.75" x14ac:dyDescent="0.25">
      <c r="A83" s="80" t="s">
        <v>357</v>
      </c>
      <c r="B83" s="497" t="s">
        <v>238</v>
      </c>
      <c r="C83" s="268">
        <f t="shared" si="1"/>
        <v>0</v>
      </c>
      <c r="D83" s="46"/>
      <c r="E83" s="30"/>
    </row>
    <row r="84" spans="1:5" ht="15.75" x14ac:dyDescent="0.25">
      <c r="A84" s="80" t="s">
        <v>99</v>
      </c>
      <c r="B84" s="497" t="s">
        <v>239</v>
      </c>
      <c r="C84" s="268">
        <f t="shared" si="1"/>
        <v>0</v>
      </c>
      <c r="D84" s="46"/>
      <c r="E84" s="30"/>
    </row>
    <row r="85" spans="1:5" ht="15.75" x14ac:dyDescent="0.25">
      <c r="A85" s="80" t="s">
        <v>100</v>
      </c>
      <c r="B85" s="497" t="s">
        <v>240</v>
      </c>
      <c r="C85" s="268">
        <f t="shared" si="1"/>
        <v>0</v>
      </c>
      <c r="D85" s="46"/>
      <c r="E85" s="30"/>
    </row>
    <row r="86" spans="1:5" ht="15.75" x14ac:dyDescent="0.25">
      <c r="A86" s="80" t="s">
        <v>101</v>
      </c>
      <c r="B86" s="497" t="s">
        <v>241</v>
      </c>
      <c r="C86" s="268">
        <f t="shared" si="1"/>
        <v>0</v>
      </c>
      <c r="D86" s="46"/>
      <c r="E86" s="30"/>
    </row>
    <row r="87" spans="1:5" ht="15.75" x14ac:dyDescent="0.25">
      <c r="A87" s="80" t="s">
        <v>358</v>
      </c>
      <c r="B87" s="497" t="s">
        <v>242</v>
      </c>
      <c r="C87" s="268">
        <f t="shared" si="1"/>
        <v>0</v>
      </c>
      <c r="D87" s="46"/>
      <c r="E87" s="30"/>
    </row>
    <row r="88" spans="1:5" ht="15.75" x14ac:dyDescent="0.25">
      <c r="A88" s="80" t="s">
        <v>299</v>
      </c>
      <c r="B88" s="497" t="s">
        <v>243</v>
      </c>
      <c r="C88" s="268">
        <f t="shared" si="1"/>
        <v>0</v>
      </c>
      <c r="D88" s="46"/>
      <c r="E88" s="30"/>
    </row>
    <row r="89" spans="1:5" ht="15.75" x14ac:dyDescent="0.25">
      <c r="A89" s="80" t="s">
        <v>359</v>
      </c>
      <c r="B89" s="497" t="s">
        <v>244</v>
      </c>
      <c r="C89" s="268">
        <f t="shared" si="1"/>
        <v>0</v>
      </c>
      <c r="D89" s="46"/>
      <c r="E89" s="30"/>
    </row>
    <row r="90" spans="1:5" ht="15.75" x14ac:dyDescent="0.25">
      <c r="A90" s="80" t="s">
        <v>102</v>
      </c>
      <c r="B90" s="497" t="s">
        <v>245</v>
      </c>
      <c r="C90" s="268">
        <f t="shared" si="1"/>
        <v>0</v>
      </c>
      <c r="D90" s="46"/>
      <c r="E90" s="30"/>
    </row>
    <row r="91" spans="1:5" ht="15.75" x14ac:dyDescent="0.25">
      <c r="A91" s="80" t="s">
        <v>334</v>
      </c>
      <c r="B91" s="497" t="s">
        <v>246</v>
      </c>
      <c r="C91" s="268">
        <f t="shared" si="1"/>
        <v>0</v>
      </c>
      <c r="D91" s="46"/>
      <c r="E91" s="30"/>
    </row>
    <row r="92" spans="1:5" ht="15.75" x14ac:dyDescent="0.25">
      <c r="A92" s="80" t="s">
        <v>103</v>
      </c>
      <c r="B92" s="497" t="s">
        <v>247</v>
      </c>
      <c r="C92" s="268">
        <f t="shared" si="1"/>
        <v>0</v>
      </c>
      <c r="D92" s="46"/>
      <c r="E92" s="30"/>
    </row>
    <row r="93" spans="1:5" ht="15.75" x14ac:dyDescent="0.25">
      <c r="A93" s="80" t="s">
        <v>335</v>
      </c>
      <c r="B93" s="497" t="s">
        <v>248</v>
      </c>
      <c r="C93" s="268">
        <f t="shared" si="1"/>
        <v>0</v>
      </c>
      <c r="D93" s="46"/>
      <c r="E93" s="30"/>
    </row>
    <row r="94" spans="1:5" ht="15.75" x14ac:dyDescent="0.25">
      <c r="A94" s="80" t="s">
        <v>104</v>
      </c>
      <c r="B94" s="497" t="s">
        <v>249</v>
      </c>
      <c r="C94" s="268">
        <f t="shared" si="1"/>
        <v>0</v>
      </c>
      <c r="D94" s="46"/>
      <c r="E94" s="30"/>
    </row>
    <row r="95" spans="1:5" ht="15.75" x14ac:dyDescent="0.25">
      <c r="A95" s="80" t="s">
        <v>105</v>
      </c>
      <c r="B95" s="497" t="s">
        <v>250</v>
      </c>
      <c r="C95" s="268">
        <f t="shared" si="1"/>
        <v>0</v>
      </c>
      <c r="D95" s="46"/>
      <c r="E95" s="30"/>
    </row>
    <row r="96" spans="1:5" ht="15.75" x14ac:dyDescent="0.25">
      <c r="A96" s="80" t="s">
        <v>106</v>
      </c>
      <c r="B96" s="497" t="s">
        <v>251</v>
      </c>
      <c r="C96" s="268">
        <f t="shared" si="1"/>
        <v>0</v>
      </c>
      <c r="D96" s="46"/>
      <c r="E96" s="30"/>
    </row>
    <row r="97" spans="1:5" ht="15.75" x14ac:dyDescent="0.25">
      <c r="A97" s="80" t="s">
        <v>107</v>
      </c>
      <c r="B97" s="497" t="s">
        <v>252</v>
      </c>
      <c r="C97" s="268">
        <f t="shared" si="1"/>
        <v>0</v>
      </c>
      <c r="D97" s="46"/>
      <c r="E97" s="30"/>
    </row>
    <row r="98" spans="1:5" ht="15.75" x14ac:dyDescent="0.25">
      <c r="A98" s="80" t="s">
        <v>108</v>
      </c>
      <c r="B98" s="497" t="s">
        <v>253</v>
      </c>
      <c r="C98" s="268">
        <f t="shared" si="1"/>
        <v>0</v>
      </c>
      <c r="D98" s="46"/>
      <c r="E98" s="30"/>
    </row>
    <row r="99" spans="1:5" ht="15.75" x14ac:dyDescent="0.25">
      <c r="A99" s="80" t="s">
        <v>196</v>
      </c>
      <c r="B99" s="497" t="s">
        <v>254</v>
      </c>
      <c r="C99" s="268">
        <f t="shared" si="1"/>
        <v>0</v>
      </c>
      <c r="D99" s="46"/>
      <c r="E99" s="30"/>
    </row>
    <row r="100" spans="1:5" ht="15.75" x14ac:dyDescent="0.25">
      <c r="A100" s="80" t="s">
        <v>109</v>
      </c>
      <c r="B100" s="497" t="s">
        <v>255</v>
      </c>
      <c r="C100" s="268">
        <f t="shared" si="1"/>
        <v>0</v>
      </c>
      <c r="D100" s="46"/>
      <c r="E100" s="30"/>
    </row>
    <row r="101" spans="1:5" ht="15.75" x14ac:dyDescent="0.25">
      <c r="A101" s="80" t="s">
        <v>360</v>
      </c>
      <c r="B101" s="497" t="s">
        <v>256</v>
      </c>
      <c r="C101" s="268">
        <f t="shared" si="1"/>
        <v>0</v>
      </c>
      <c r="D101" s="46"/>
      <c r="E101" s="30"/>
    </row>
    <row r="102" spans="1:5" ht="15.75" x14ac:dyDescent="0.25">
      <c r="A102" s="80" t="s">
        <v>110</v>
      </c>
      <c r="B102" s="497" t="s">
        <v>257</v>
      </c>
      <c r="C102" s="268">
        <f t="shared" si="1"/>
        <v>0</v>
      </c>
      <c r="D102" s="46"/>
      <c r="E102" s="30"/>
    </row>
    <row r="103" spans="1:5" ht="15.75" x14ac:dyDescent="0.25">
      <c r="A103" s="80" t="s">
        <v>111</v>
      </c>
      <c r="B103" s="497" t="s">
        <v>258</v>
      </c>
      <c r="C103" s="268">
        <f t="shared" si="1"/>
        <v>0</v>
      </c>
      <c r="D103" s="46"/>
      <c r="E103" s="30"/>
    </row>
    <row r="104" spans="1:5" ht="15.75" x14ac:dyDescent="0.25">
      <c r="A104" s="80" t="s">
        <v>361</v>
      </c>
      <c r="B104" s="497" t="s">
        <v>259</v>
      </c>
      <c r="C104" s="268">
        <f t="shared" si="1"/>
        <v>0</v>
      </c>
      <c r="D104" s="46"/>
      <c r="E104" s="30"/>
    </row>
    <row r="105" spans="1:5" ht="15.75" x14ac:dyDescent="0.25">
      <c r="A105" s="80" t="s">
        <v>300</v>
      </c>
      <c r="B105" s="497" t="s">
        <v>260</v>
      </c>
      <c r="C105" s="268">
        <f t="shared" si="1"/>
        <v>0</v>
      </c>
      <c r="D105" s="46"/>
      <c r="E105" s="30"/>
    </row>
    <row r="106" spans="1:5" ht="15.75" x14ac:dyDescent="0.25">
      <c r="A106" s="80" t="s">
        <v>112</v>
      </c>
      <c r="B106" s="497" t="s">
        <v>261</v>
      </c>
      <c r="C106" s="268">
        <f t="shared" si="1"/>
        <v>0</v>
      </c>
      <c r="D106" s="46"/>
      <c r="E106" s="30"/>
    </row>
    <row r="107" spans="1:5" ht="15.75" x14ac:dyDescent="0.25">
      <c r="A107" s="80" t="s">
        <v>113</v>
      </c>
      <c r="B107" s="497" t="s">
        <v>262</v>
      </c>
      <c r="C107" s="268">
        <f t="shared" si="1"/>
        <v>0</v>
      </c>
      <c r="D107" s="46"/>
      <c r="E107" s="30"/>
    </row>
    <row r="108" spans="1:5" ht="15.75" x14ac:dyDescent="0.25">
      <c r="A108" s="80" t="s">
        <v>308</v>
      </c>
      <c r="B108" s="497" t="s">
        <v>263</v>
      </c>
      <c r="C108" s="268">
        <f t="shared" si="1"/>
        <v>0</v>
      </c>
      <c r="D108" s="46"/>
      <c r="E108" s="30"/>
    </row>
    <row r="109" spans="1:5" ht="15.75" x14ac:dyDescent="0.25">
      <c r="A109" s="80" t="s">
        <v>114</v>
      </c>
      <c r="B109" s="497" t="s">
        <v>264</v>
      </c>
      <c r="C109" s="268">
        <f t="shared" si="1"/>
        <v>0</v>
      </c>
      <c r="D109" s="46"/>
      <c r="E109" s="30"/>
    </row>
    <row r="110" spans="1:5" ht="15.75" x14ac:dyDescent="0.25">
      <c r="A110" s="80" t="s">
        <v>115</v>
      </c>
      <c r="B110" s="497" t="s">
        <v>265</v>
      </c>
      <c r="C110" s="268">
        <f t="shared" si="1"/>
        <v>0</v>
      </c>
      <c r="D110" s="46"/>
      <c r="E110" s="30"/>
    </row>
    <row r="111" spans="1:5" ht="15.75" x14ac:dyDescent="0.25">
      <c r="A111" s="80" t="s">
        <v>116</v>
      </c>
      <c r="B111" s="497" t="s">
        <v>266</v>
      </c>
      <c r="C111" s="268">
        <f t="shared" si="1"/>
        <v>0</v>
      </c>
      <c r="D111" s="46"/>
      <c r="E111" s="30"/>
    </row>
    <row r="112" spans="1:5" ht="15.75" x14ac:dyDescent="0.25">
      <c r="A112" s="80" t="s">
        <v>306</v>
      </c>
      <c r="B112" s="497" t="s">
        <v>267</v>
      </c>
      <c r="C112" s="268">
        <f t="shared" si="1"/>
        <v>0</v>
      </c>
      <c r="D112" s="46"/>
      <c r="E112" s="30"/>
    </row>
    <row r="113" spans="1:6" ht="15.75" x14ac:dyDescent="0.25">
      <c r="A113" s="80" t="s">
        <v>117</v>
      </c>
      <c r="B113" s="497" t="s">
        <v>268</v>
      </c>
      <c r="C113" s="268">
        <f t="shared" si="1"/>
        <v>0</v>
      </c>
      <c r="D113" s="46"/>
      <c r="E113" s="30"/>
    </row>
    <row r="114" spans="1:6" ht="15.75" x14ac:dyDescent="0.25">
      <c r="A114" s="80" t="s">
        <v>118</v>
      </c>
      <c r="B114" s="497" t="s">
        <v>269</v>
      </c>
      <c r="C114" s="268">
        <f t="shared" si="1"/>
        <v>0</v>
      </c>
      <c r="D114" s="46"/>
      <c r="E114" s="30"/>
    </row>
    <row r="115" spans="1:6" ht="15.75" x14ac:dyDescent="0.25">
      <c r="A115" s="80" t="s">
        <v>119</v>
      </c>
      <c r="B115" s="497" t="s">
        <v>270</v>
      </c>
      <c r="C115" s="268">
        <f t="shared" si="1"/>
        <v>0</v>
      </c>
      <c r="D115" s="33"/>
      <c r="E115" s="30"/>
    </row>
    <row r="116" spans="1:6" ht="15.75" x14ac:dyDescent="0.25">
      <c r="A116" s="80" t="s">
        <v>120</v>
      </c>
      <c r="B116" s="497" t="s">
        <v>271</v>
      </c>
      <c r="C116" s="268">
        <f t="shared" si="1"/>
        <v>0</v>
      </c>
      <c r="D116" s="33"/>
      <c r="E116" s="30"/>
    </row>
    <row r="117" spans="1:6" ht="15.75" x14ac:dyDescent="0.25">
      <c r="A117" s="80" t="s">
        <v>121</v>
      </c>
      <c r="B117" s="497" t="s">
        <v>272</v>
      </c>
      <c r="C117" s="268">
        <f t="shared" si="1"/>
        <v>0</v>
      </c>
      <c r="D117" s="33"/>
      <c r="E117" s="30"/>
    </row>
    <row r="118" spans="1:6" ht="15.75" x14ac:dyDescent="0.25">
      <c r="A118" s="80" t="s">
        <v>122</v>
      </c>
      <c r="B118" s="497" t="s">
        <v>273</v>
      </c>
      <c r="C118" s="268">
        <f t="shared" si="1"/>
        <v>0</v>
      </c>
      <c r="D118" s="33"/>
      <c r="E118" s="30"/>
    </row>
    <row r="119" spans="1:6" ht="15.75" x14ac:dyDescent="0.25">
      <c r="A119" s="80" t="s">
        <v>362</v>
      </c>
      <c r="B119" s="497" t="s">
        <v>274</v>
      </c>
      <c r="C119" s="268">
        <f t="shared" si="1"/>
        <v>0</v>
      </c>
      <c r="D119" s="33"/>
      <c r="E119" s="30"/>
    </row>
    <row r="120" spans="1:6" ht="15.75" x14ac:dyDescent="0.25">
      <c r="A120" s="80" t="s">
        <v>363</v>
      </c>
      <c r="B120" s="497" t="s">
        <v>275</v>
      </c>
      <c r="C120" s="268">
        <f t="shared" si="1"/>
        <v>0</v>
      </c>
      <c r="D120" s="33"/>
      <c r="E120" s="30"/>
    </row>
    <row r="121" spans="1:6" ht="15.75" x14ac:dyDescent="0.25">
      <c r="A121" s="80" t="s">
        <v>123</v>
      </c>
      <c r="B121" s="497" t="s">
        <v>276</v>
      </c>
      <c r="C121" s="268">
        <f t="shared" si="1"/>
        <v>0</v>
      </c>
      <c r="D121" s="33"/>
      <c r="E121" s="30"/>
    </row>
    <row r="122" spans="1:6" ht="15.75" x14ac:dyDescent="0.25">
      <c r="A122" s="80" t="s">
        <v>364</v>
      </c>
      <c r="B122" s="497" t="s">
        <v>277</v>
      </c>
      <c r="C122" s="268">
        <f t="shared" si="1"/>
        <v>0</v>
      </c>
      <c r="D122" s="33"/>
      <c r="E122" s="30"/>
    </row>
    <row r="123" spans="1:6" ht="15.75" x14ac:dyDescent="0.25">
      <c r="A123" s="80" t="s">
        <v>124</v>
      </c>
      <c r="B123" s="497" t="s">
        <v>287</v>
      </c>
      <c r="C123" s="268">
        <f t="shared" si="1"/>
        <v>0</v>
      </c>
      <c r="D123" s="115"/>
      <c r="E123" s="30"/>
    </row>
    <row r="124" spans="1:6" ht="15.75" x14ac:dyDescent="0.25">
      <c r="A124" s="80" t="s">
        <v>125</v>
      </c>
      <c r="B124" s="497" t="s">
        <v>288</v>
      </c>
      <c r="C124" s="268">
        <f t="shared" si="1"/>
        <v>0</v>
      </c>
      <c r="D124" s="115"/>
      <c r="E124" s="30"/>
    </row>
    <row r="125" spans="1:6" ht="15.75" x14ac:dyDescent="0.25">
      <c r="A125" s="80" t="s">
        <v>126</v>
      </c>
      <c r="B125" s="497" t="s">
        <v>289</v>
      </c>
      <c r="C125" s="268">
        <f t="shared" si="1"/>
        <v>0</v>
      </c>
      <c r="D125" s="115"/>
      <c r="E125" s="30"/>
    </row>
    <row r="126" spans="1:6" s="20" customFormat="1" ht="15.75" x14ac:dyDescent="0.25">
      <c r="A126" s="80" t="s">
        <v>127</v>
      </c>
      <c r="B126" s="497" t="s">
        <v>296</v>
      </c>
      <c r="C126" s="268">
        <f t="shared" si="1"/>
        <v>0</v>
      </c>
      <c r="D126" s="159"/>
      <c r="E126" s="159"/>
      <c r="F126" s="160"/>
    </row>
    <row r="127" spans="1:6" ht="15.75" x14ac:dyDescent="0.25">
      <c r="A127" s="80" t="s">
        <v>128</v>
      </c>
      <c r="B127" s="497" t="s">
        <v>311</v>
      </c>
      <c r="C127" s="268">
        <f t="shared" si="1"/>
        <v>0</v>
      </c>
      <c r="D127" s="157"/>
      <c r="E127" s="157"/>
      <c r="F127" s="21"/>
    </row>
    <row r="128" spans="1:6" ht="15.75" x14ac:dyDescent="0.25">
      <c r="A128" s="80" t="s">
        <v>129</v>
      </c>
      <c r="B128" s="497" t="s">
        <v>312</v>
      </c>
      <c r="C128" s="268">
        <f t="shared" si="1"/>
        <v>0</v>
      </c>
      <c r="D128" s="30"/>
      <c r="E128" s="30"/>
    </row>
    <row r="129" spans="1:5" ht="15.75" x14ac:dyDescent="0.25">
      <c r="A129" s="80" t="s">
        <v>307</v>
      </c>
      <c r="B129" s="497" t="s">
        <v>313</v>
      </c>
      <c r="C129" s="268">
        <f t="shared" si="1"/>
        <v>0</v>
      </c>
      <c r="D129" s="30"/>
      <c r="E129" s="30"/>
    </row>
    <row r="130" spans="1:5" s="52" customFormat="1" ht="15.75" x14ac:dyDescent="0.25">
      <c r="A130" s="80" t="s">
        <v>131</v>
      </c>
      <c r="B130" s="497" t="s">
        <v>314</v>
      </c>
      <c r="C130" s="268">
        <f t="shared" si="1"/>
        <v>0</v>
      </c>
      <c r="D130" s="53"/>
      <c r="E130" s="53"/>
    </row>
    <row r="131" spans="1:5" ht="15.75" x14ac:dyDescent="0.25">
      <c r="A131" s="80" t="s">
        <v>305</v>
      </c>
      <c r="B131" s="497" t="s">
        <v>315</v>
      </c>
      <c r="C131" s="268">
        <f t="shared" si="1"/>
        <v>0</v>
      </c>
      <c r="D131" s="30"/>
      <c r="E131" s="30"/>
    </row>
    <row r="132" spans="1:5" ht="15.75" x14ac:dyDescent="0.25">
      <c r="A132" s="80" t="s">
        <v>130</v>
      </c>
      <c r="B132" s="497" t="s">
        <v>316</v>
      </c>
      <c r="C132" s="268">
        <f t="shared" si="1"/>
        <v>0</v>
      </c>
      <c r="D132" s="30"/>
      <c r="E132" s="30"/>
    </row>
    <row r="133" spans="1:5" ht="15.75" x14ac:dyDescent="0.25">
      <c r="A133" s="80" t="s">
        <v>365</v>
      </c>
      <c r="B133" s="497" t="s">
        <v>317</v>
      </c>
      <c r="C133" s="268">
        <f t="shared" si="1"/>
        <v>0</v>
      </c>
      <c r="D133" s="30"/>
      <c r="E133" s="30"/>
    </row>
    <row r="134" spans="1:5" ht="15.75" x14ac:dyDescent="0.25">
      <c r="A134" s="80" t="s">
        <v>132</v>
      </c>
      <c r="B134" s="497" t="s">
        <v>318</v>
      </c>
      <c r="C134" s="268">
        <f t="shared" si="1"/>
        <v>0</v>
      </c>
      <c r="D134" s="30"/>
      <c r="E134" s="30"/>
    </row>
    <row r="135" spans="1:5" ht="15.75" x14ac:dyDescent="0.25">
      <c r="A135" s="80" t="s">
        <v>197</v>
      </c>
      <c r="B135" s="497" t="s">
        <v>319</v>
      </c>
      <c r="C135" s="268">
        <f t="shared" si="1"/>
        <v>0</v>
      </c>
      <c r="D135" s="30"/>
      <c r="E135" s="30"/>
    </row>
    <row r="136" spans="1:5" ht="15.75" x14ac:dyDescent="0.25">
      <c r="A136" s="80" t="s">
        <v>366</v>
      </c>
      <c r="B136" s="497" t="s">
        <v>320</v>
      </c>
      <c r="C136" s="268">
        <f t="shared" si="1"/>
        <v>0</v>
      </c>
      <c r="D136" s="30"/>
      <c r="E136" s="30"/>
    </row>
    <row r="137" spans="1:5" ht="15.75" x14ac:dyDescent="0.25">
      <c r="A137" s="80" t="s">
        <v>304</v>
      </c>
      <c r="B137" s="497" t="s">
        <v>321</v>
      </c>
      <c r="C137" s="268">
        <f t="shared" si="1"/>
        <v>0</v>
      </c>
      <c r="D137" s="30"/>
      <c r="E137" s="30"/>
    </row>
    <row r="138" spans="1:5" ht="15.75" x14ac:dyDescent="0.25">
      <c r="A138" s="80" t="s">
        <v>337</v>
      </c>
      <c r="B138" s="497" t="s">
        <v>322</v>
      </c>
      <c r="C138" s="268">
        <f t="shared" ref="C138:C168" si="2">SUM(D138:E138)</f>
        <v>0</v>
      </c>
      <c r="D138" s="30"/>
      <c r="E138" s="30"/>
    </row>
    <row r="139" spans="1:5" ht="15.75" x14ac:dyDescent="0.25">
      <c r="A139" s="80" t="s">
        <v>367</v>
      </c>
      <c r="B139" s="497" t="s">
        <v>323</v>
      </c>
      <c r="C139" s="268">
        <f t="shared" si="2"/>
        <v>0</v>
      </c>
      <c r="D139" s="185"/>
      <c r="E139" s="185"/>
    </row>
    <row r="140" spans="1:5" ht="15.75" x14ac:dyDescent="0.25">
      <c r="A140" s="80" t="s">
        <v>133</v>
      </c>
      <c r="B140" s="497" t="s">
        <v>324</v>
      </c>
      <c r="C140" s="268">
        <f t="shared" si="2"/>
        <v>0</v>
      </c>
      <c r="D140" s="185"/>
      <c r="E140" s="185"/>
    </row>
    <row r="141" spans="1:5" ht="15.75" x14ac:dyDescent="0.25">
      <c r="A141" s="80" t="s">
        <v>134</v>
      </c>
      <c r="B141" s="497" t="s">
        <v>325</v>
      </c>
      <c r="C141" s="268">
        <f t="shared" si="2"/>
        <v>0</v>
      </c>
      <c r="D141" s="185"/>
      <c r="E141" s="185"/>
    </row>
    <row r="142" spans="1:5" ht="15.75" x14ac:dyDescent="0.25">
      <c r="A142" s="80" t="s">
        <v>135</v>
      </c>
      <c r="B142" s="497" t="s">
        <v>340</v>
      </c>
      <c r="C142" s="268">
        <f t="shared" si="2"/>
        <v>0</v>
      </c>
      <c r="D142" s="185"/>
      <c r="E142" s="185"/>
    </row>
    <row r="143" spans="1:5" ht="15.75" x14ac:dyDescent="0.25">
      <c r="A143" s="80" t="s">
        <v>368</v>
      </c>
      <c r="B143" s="497" t="s">
        <v>341</v>
      </c>
      <c r="C143" s="268">
        <f t="shared" si="2"/>
        <v>0</v>
      </c>
      <c r="D143" s="185"/>
      <c r="E143" s="185"/>
    </row>
    <row r="144" spans="1:5" ht="15.75" x14ac:dyDescent="0.25">
      <c r="A144" s="80" t="s">
        <v>136</v>
      </c>
      <c r="B144" s="497" t="s">
        <v>342</v>
      </c>
      <c r="C144" s="268">
        <f t="shared" si="2"/>
        <v>0</v>
      </c>
      <c r="D144" s="185"/>
      <c r="E144" s="185"/>
    </row>
    <row r="145" spans="1:5" ht="15.75" x14ac:dyDescent="0.25">
      <c r="A145" s="80" t="s">
        <v>137</v>
      </c>
      <c r="B145" s="497" t="s">
        <v>343</v>
      </c>
      <c r="C145" s="268">
        <f t="shared" si="2"/>
        <v>0</v>
      </c>
      <c r="D145" s="185"/>
      <c r="E145" s="185"/>
    </row>
    <row r="146" spans="1:5" ht="15.75" x14ac:dyDescent="0.25">
      <c r="A146" s="80" t="s">
        <v>302</v>
      </c>
      <c r="B146" s="497" t="s">
        <v>344</v>
      </c>
      <c r="C146" s="268">
        <f t="shared" si="2"/>
        <v>0</v>
      </c>
      <c r="D146" s="185"/>
      <c r="E146" s="185"/>
    </row>
    <row r="147" spans="1:5" ht="15.75" x14ac:dyDescent="0.25">
      <c r="A147" s="80" t="s">
        <v>410</v>
      </c>
      <c r="B147" s="497" t="s">
        <v>345</v>
      </c>
      <c r="C147" s="268">
        <f t="shared" si="2"/>
        <v>0</v>
      </c>
      <c r="D147" s="185"/>
      <c r="E147" s="185"/>
    </row>
    <row r="148" spans="1:5" ht="15.75" x14ac:dyDescent="0.25">
      <c r="A148" s="80" t="s">
        <v>138</v>
      </c>
      <c r="B148" s="497" t="s">
        <v>346</v>
      </c>
      <c r="C148" s="268">
        <f t="shared" si="2"/>
        <v>0</v>
      </c>
      <c r="D148" s="185"/>
      <c r="E148" s="185"/>
    </row>
    <row r="149" spans="1:5" ht="15.75" x14ac:dyDescent="0.25">
      <c r="A149" s="80" t="s">
        <v>139</v>
      </c>
      <c r="B149" s="497" t="s">
        <v>373</v>
      </c>
      <c r="C149" s="268">
        <f t="shared" si="2"/>
        <v>0</v>
      </c>
      <c r="D149" s="185"/>
      <c r="E149" s="185"/>
    </row>
    <row r="150" spans="1:5" ht="15.75" x14ac:dyDescent="0.25">
      <c r="A150" s="80" t="s">
        <v>140</v>
      </c>
      <c r="B150" s="497" t="s">
        <v>374</v>
      </c>
      <c r="C150" s="268">
        <f t="shared" si="2"/>
        <v>0</v>
      </c>
      <c r="D150" s="185"/>
      <c r="E150" s="185"/>
    </row>
    <row r="151" spans="1:5" ht="15.75" x14ac:dyDescent="0.25">
      <c r="A151" s="80" t="s">
        <v>371</v>
      </c>
      <c r="B151" s="497" t="s">
        <v>375</v>
      </c>
      <c r="C151" s="268">
        <f t="shared" si="2"/>
        <v>0</v>
      </c>
      <c r="D151" s="185"/>
      <c r="E151" s="185"/>
    </row>
    <row r="152" spans="1:5" ht="15.75" x14ac:dyDescent="0.25">
      <c r="A152" s="80" t="s">
        <v>198</v>
      </c>
      <c r="B152" s="497" t="s">
        <v>376</v>
      </c>
      <c r="C152" s="268">
        <f t="shared" si="2"/>
        <v>0</v>
      </c>
      <c r="D152" s="185"/>
      <c r="E152" s="185"/>
    </row>
    <row r="153" spans="1:5" ht="15.75" x14ac:dyDescent="0.25">
      <c r="A153" s="80" t="s">
        <v>336</v>
      </c>
      <c r="B153" s="497" t="s">
        <v>377</v>
      </c>
      <c r="C153" s="268">
        <f t="shared" si="2"/>
        <v>0</v>
      </c>
      <c r="D153" s="185"/>
      <c r="E153" s="185"/>
    </row>
    <row r="154" spans="1:5" ht="15.75" x14ac:dyDescent="0.25">
      <c r="A154" s="80" t="s">
        <v>199</v>
      </c>
      <c r="B154" s="497" t="s">
        <v>378</v>
      </c>
      <c r="C154" s="268">
        <f t="shared" si="2"/>
        <v>0</v>
      </c>
      <c r="D154" s="185"/>
      <c r="E154" s="185"/>
    </row>
    <row r="155" spans="1:5" ht="15.75" x14ac:dyDescent="0.25">
      <c r="A155" s="80" t="s">
        <v>141</v>
      </c>
      <c r="B155" s="497" t="s">
        <v>379</v>
      </c>
      <c r="C155" s="268">
        <f t="shared" si="2"/>
        <v>0</v>
      </c>
      <c r="D155" s="185"/>
      <c r="E155" s="185"/>
    </row>
    <row r="156" spans="1:5" ht="15.75" x14ac:dyDescent="0.25">
      <c r="A156" s="80" t="s">
        <v>142</v>
      </c>
      <c r="B156" s="497" t="s">
        <v>380</v>
      </c>
      <c r="C156" s="268">
        <f t="shared" si="2"/>
        <v>0</v>
      </c>
      <c r="D156" s="185"/>
      <c r="E156" s="185"/>
    </row>
    <row r="157" spans="1:5" ht="15.75" x14ac:dyDescent="0.25">
      <c r="A157" s="80" t="s">
        <v>143</v>
      </c>
      <c r="B157" s="497" t="s">
        <v>381</v>
      </c>
      <c r="C157" s="268">
        <f t="shared" si="2"/>
        <v>0</v>
      </c>
      <c r="D157" s="185"/>
      <c r="E157" s="185"/>
    </row>
    <row r="158" spans="1:5" ht="15.75" x14ac:dyDescent="0.25">
      <c r="A158" s="80" t="s">
        <v>144</v>
      </c>
      <c r="B158" s="497" t="s">
        <v>382</v>
      </c>
      <c r="C158" s="268">
        <f t="shared" si="2"/>
        <v>0</v>
      </c>
      <c r="D158" s="185"/>
      <c r="E158" s="185"/>
    </row>
    <row r="159" spans="1:5" ht="15.75" x14ac:dyDescent="0.25">
      <c r="A159" s="80" t="s">
        <v>145</v>
      </c>
      <c r="B159" s="497" t="s">
        <v>383</v>
      </c>
      <c r="C159" s="268">
        <f t="shared" si="2"/>
        <v>0</v>
      </c>
      <c r="D159" s="185"/>
      <c r="E159" s="185"/>
    </row>
    <row r="160" spans="1:5" ht="15.75" x14ac:dyDescent="0.25">
      <c r="A160" s="80" t="s">
        <v>297</v>
      </c>
      <c r="B160" s="497" t="s">
        <v>384</v>
      </c>
      <c r="C160" s="268">
        <f t="shared" si="2"/>
        <v>0</v>
      </c>
      <c r="D160" s="185"/>
      <c r="E160" s="185"/>
    </row>
    <row r="161" spans="1:15" ht="15.75" x14ac:dyDescent="0.25">
      <c r="A161" s="80" t="s">
        <v>309</v>
      </c>
      <c r="B161" s="497" t="s">
        <v>385</v>
      </c>
      <c r="C161" s="268">
        <f t="shared" si="2"/>
        <v>0</v>
      </c>
      <c r="D161" s="185"/>
      <c r="E161" s="185"/>
    </row>
    <row r="162" spans="1:15" ht="15.75" x14ac:dyDescent="0.25">
      <c r="A162" s="80" t="s">
        <v>372</v>
      </c>
      <c r="B162" s="497" t="s">
        <v>386</v>
      </c>
      <c r="C162" s="268">
        <f t="shared" si="2"/>
        <v>0</v>
      </c>
      <c r="D162" s="185"/>
      <c r="E162" s="185"/>
    </row>
    <row r="163" spans="1:15" ht="15.75" x14ac:dyDescent="0.25">
      <c r="A163" s="80" t="s">
        <v>146</v>
      </c>
      <c r="B163" s="497" t="s">
        <v>387</v>
      </c>
      <c r="C163" s="268">
        <f t="shared" si="2"/>
        <v>0</v>
      </c>
      <c r="D163" s="185"/>
      <c r="E163" s="185"/>
    </row>
    <row r="164" spans="1:15" ht="15.75" x14ac:dyDescent="0.25">
      <c r="A164" s="80" t="s">
        <v>200</v>
      </c>
      <c r="B164" s="497" t="s">
        <v>388</v>
      </c>
      <c r="C164" s="268">
        <f t="shared" si="2"/>
        <v>0</v>
      </c>
      <c r="D164" s="185"/>
      <c r="E164" s="185"/>
    </row>
    <row r="165" spans="1:15" ht="15.75" x14ac:dyDescent="0.25">
      <c r="A165" s="80" t="s">
        <v>147</v>
      </c>
      <c r="B165" s="497" t="s">
        <v>389</v>
      </c>
      <c r="C165" s="268">
        <f t="shared" si="2"/>
        <v>0</v>
      </c>
      <c r="D165" s="185"/>
      <c r="E165" s="185"/>
    </row>
    <row r="166" spans="1:15" ht="15.75" x14ac:dyDescent="0.25">
      <c r="A166" s="80" t="s">
        <v>148</v>
      </c>
      <c r="B166" s="497" t="s">
        <v>390</v>
      </c>
      <c r="C166" s="268">
        <f t="shared" si="2"/>
        <v>0</v>
      </c>
      <c r="D166" s="185"/>
      <c r="E166" s="185"/>
    </row>
    <row r="167" spans="1:15" ht="15.75" x14ac:dyDescent="0.25">
      <c r="A167" s="80" t="s">
        <v>149</v>
      </c>
      <c r="B167" s="497" t="s">
        <v>391</v>
      </c>
      <c r="C167" s="268">
        <f t="shared" si="2"/>
        <v>0</v>
      </c>
      <c r="D167" s="185"/>
      <c r="E167" s="185"/>
    </row>
    <row r="168" spans="1:15" ht="15" customHeight="1" x14ac:dyDescent="0.25">
      <c r="A168" s="155" t="s">
        <v>436</v>
      </c>
      <c r="B168" s="519" t="s">
        <v>392</v>
      </c>
      <c r="C168" s="269">
        <f t="shared" si="2"/>
        <v>0</v>
      </c>
      <c r="D168" s="158"/>
      <c r="E168" s="158"/>
    </row>
    <row r="169" spans="1:15" s="73" customFormat="1" ht="24.75" customHeight="1" x14ac:dyDescent="0.25">
      <c r="A169" s="419" t="s">
        <v>294</v>
      </c>
      <c r="B169" s="527">
        <v>2</v>
      </c>
      <c r="C169" s="420">
        <f>SUM(C9:C168)</f>
        <v>0</v>
      </c>
      <c r="D169" s="420">
        <f>SUM(D9:D168)</f>
        <v>0</v>
      </c>
      <c r="E169" s="420">
        <f>SUM(E9:E168)</f>
        <v>0</v>
      </c>
    </row>
    <row r="170" spans="1:15" s="73" customFormat="1" ht="24.75" customHeight="1" x14ac:dyDescent="0.25">
      <c r="A170" s="659" t="s">
        <v>471</v>
      </c>
      <c r="B170" s="660"/>
      <c r="C170" s="660"/>
      <c r="D170" s="660"/>
      <c r="E170" s="660"/>
      <c r="F170" s="228"/>
      <c r="G170" s="228"/>
      <c r="H170" s="228"/>
      <c r="I170" s="228"/>
      <c r="J170" s="228"/>
      <c r="K170" s="228"/>
      <c r="L170" s="228"/>
      <c r="M170" s="228"/>
      <c r="N170" s="228"/>
      <c r="O170" s="228"/>
    </row>
    <row r="171" spans="1:15" s="73" customFormat="1" x14ac:dyDescent="0.25">
      <c r="A171" s="311" t="s">
        <v>465</v>
      </c>
      <c r="B171" s="487"/>
      <c r="C171" s="145"/>
      <c r="D171" s="145"/>
      <c r="E171" s="145"/>
    </row>
    <row r="172" spans="1:15" x14ac:dyDescent="0.25">
      <c r="A172" s="194"/>
      <c r="B172" s="488" t="s">
        <v>393</v>
      </c>
      <c r="C172" s="400">
        <f>SUM(D172:E172)</f>
        <v>0</v>
      </c>
      <c r="D172" s="152"/>
      <c r="E172" s="152"/>
      <c r="F172" s="43"/>
      <c r="G172" s="43"/>
      <c r="H172" s="43"/>
      <c r="I172" s="43"/>
      <c r="J172" s="43"/>
      <c r="K172" s="43"/>
      <c r="L172" s="43"/>
      <c r="M172" s="43"/>
      <c r="N172" s="43"/>
    </row>
    <row r="173" spans="1:15" x14ac:dyDescent="0.25">
      <c r="A173" s="152"/>
      <c r="B173" s="488" t="s">
        <v>394</v>
      </c>
      <c r="C173" s="400">
        <f>SUM(D173:E173)</f>
        <v>0</v>
      </c>
      <c r="D173" s="152"/>
      <c r="E173" s="152"/>
      <c r="F173" s="43"/>
      <c r="G173" s="43"/>
      <c r="H173" s="43"/>
      <c r="I173" s="43"/>
      <c r="J173" s="43"/>
      <c r="K173" s="43"/>
      <c r="L173" s="43"/>
      <c r="M173" s="43"/>
      <c r="N173" s="43"/>
    </row>
    <row r="174" spans="1:15" x14ac:dyDescent="0.25">
      <c r="A174" s="152"/>
      <c r="B174" s="488" t="s">
        <v>425</v>
      </c>
      <c r="C174" s="400">
        <f>SUM(D174:E174)</f>
        <v>0</v>
      </c>
      <c r="D174" s="152"/>
      <c r="E174" s="152"/>
      <c r="F174" s="43"/>
      <c r="G174" s="43"/>
      <c r="H174" s="43"/>
      <c r="I174" s="43"/>
      <c r="J174" s="43"/>
      <c r="K174" s="43"/>
      <c r="L174" s="43"/>
      <c r="M174" s="43"/>
      <c r="N174" s="43"/>
    </row>
    <row r="175" spans="1:15" x14ac:dyDescent="0.25">
      <c r="A175" s="152"/>
      <c r="B175" s="488"/>
      <c r="C175" s="152"/>
      <c r="D175" s="152"/>
      <c r="E175" s="152"/>
      <c r="F175" s="43"/>
      <c r="G175" s="43"/>
      <c r="H175" s="43"/>
      <c r="I175" s="43"/>
      <c r="J175" s="43"/>
      <c r="K175" s="43"/>
      <c r="L175" s="43"/>
      <c r="M175" s="43"/>
      <c r="N175" s="43"/>
    </row>
    <row r="176" spans="1:15" x14ac:dyDescent="0.25">
      <c r="A176" s="152"/>
      <c r="B176" s="488"/>
      <c r="C176" s="152"/>
      <c r="D176" s="152"/>
      <c r="E176" s="152"/>
      <c r="F176" s="43"/>
      <c r="G176" s="43"/>
      <c r="H176" s="43"/>
      <c r="I176" s="43"/>
      <c r="J176" s="43"/>
      <c r="K176" s="43"/>
      <c r="L176" s="43"/>
      <c r="M176" s="43"/>
      <c r="N176" s="43"/>
    </row>
    <row r="177" spans="1:14" x14ac:dyDescent="0.25">
      <c r="A177" s="152"/>
      <c r="B177" s="488"/>
      <c r="C177" s="152"/>
      <c r="D177" s="152"/>
      <c r="E177" s="152"/>
      <c r="F177" s="43"/>
      <c r="G177" s="43"/>
      <c r="H177" s="43"/>
      <c r="I177" s="43"/>
      <c r="J177" s="43"/>
      <c r="K177" s="43"/>
      <c r="L177" s="43"/>
      <c r="M177" s="43"/>
      <c r="N177" s="43"/>
    </row>
  </sheetData>
  <autoFilter ref="A7:E7"/>
  <mergeCells count="2">
    <mergeCell ref="A4:E4"/>
    <mergeCell ref="A170:E170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7"/>
  <sheetViews>
    <sheetView zoomScale="90" zoomScaleNormal="90" workbookViewId="0">
      <pane ySplit="7" topLeftCell="A155" activePane="bottomLeft" state="frozen"/>
      <selection activeCell="A2" sqref="A2"/>
      <selection pane="bottomLeft" activeCell="A2" sqref="A2"/>
    </sheetView>
  </sheetViews>
  <sheetFormatPr defaultRowHeight="15" x14ac:dyDescent="0.25"/>
  <cols>
    <col min="1" max="1" width="26.85546875" customWidth="1"/>
    <col min="2" max="2" width="7.5703125" style="489" customWidth="1"/>
    <col min="3" max="3" width="26" customWidth="1"/>
    <col min="4" max="5" width="39.140625" customWidth="1"/>
  </cols>
  <sheetData>
    <row r="1" spans="1:9" s="20" customFormat="1" x14ac:dyDescent="0.25">
      <c r="A1" s="318" t="s">
        <v>461</v>
      </c>
      <c r="B1" s="480"/>
      <c r="C1" s="17"/>
      <c r="D1" s="17"/>
      <c r="E1" s="409"/>
      <c r="F1" s="19"/>
      <c r="G1" s="19"/>
      <c r="H1" s="19"/>
      <c r="I1" s="19"/>
    </row>
    <row r="2" spans="1:9" s="20" customFormat="1" ht="11.25" customHeight="1" x14ac:dyDescent="0.25">
      <c r="A2" s="17"/>
      <c r="B2" s="480"/>
      <c r="C2" s="17"/>
      <c r="D2" s="17"/>
      <c r="E2" s="18"/>
      <c r="F2" s="19"/>
      <c r="G2" s="19"/>
      <c r="H2" s="19"/>
      <c r="I2" s="19"/>
    </row>
    <row r="3" spans="1:9" s="20" customFormat="1" ht="18" customHeight="1" x14ac:dyDescent="0.25">
      <c r="A3" s="661" t="s">
        <v>416</v>
      </c>
      <c r="B3" s="662"/>
      <c r="C3" s="662"/>
      <c r="D3" s="662"/>
      <c r="E3" s="662"/>
      <c r="F3" s="19"/>
      <c r="G3" s="19"/>
      <c r="H3" s="19"/>
      <c r="I3" s="19"/>
    </row>
    <row r="4" spans="1:9" s="20" customFormat="1" ht="6" customHeight="1" x14ac:dyDescent="0.3">
      <c r="A4" s="96"/>
      <c r="B4" s="520"/>
      <c r="C4" s="97"/>
      <c r="D4" s="97"/>
      <c r="E4" s="97"/>
      <c r="F4" s="19"/>
      <c r="G4" s="19"/>
      <c r="H4" s="19"/>
      <c r="I4" s="19"/>
    </row>
    <row r="5" spans="1:9" s="20" customFormat="1" ht="10.5" customHeight="1" x14ac:dyDescent="0.3">
      <c r="A5" s="96"/>
      <c r="B5" s="520"/>
      <c r="C5" s="97"/>
      <c r="D5" s="97"/>
      <c r="E5" s="97"/>
      <c r="F5" s="19"/>
      <c r="G5" s="19"/>
      <c r="H5" s="19"/>
      <c r="I5" s="19"/>
    </row>
    <row r="6" spans="1:9" s="1" customFormat="1" ht="64.5" customHeight="1" x14ac:dyDescent="0.25">
      <c r="A6" s="411" t="s">
        <v>464</v>
      </c>
      <c r="B6" s="417" t="s">
        <v>13</v>
      </c>
      <c r="C6" s="464" t="s">
        <v>449</v>
      </c>
      <c r="D6" s="463" t="s">
        <v>25</v>
      </c>
      <c r="E6" s="463" t="s">
        <v>26</v>
      </c>
      <c r="F6" s="5"/>
      <c r="G6" s="5"/>
      <c r="H6" s="5"/>
      <c r="I6" s="5"/>
    </row>
    <row r="7" spans="1:9" s="6" customFormat="1" ht="15.75" x14ac:dyDescent="0.25">
      <c r="A7" s="107" t="s">
        <v>10</v>
      </c>
      <c r="B7" s="521" t="s">
        <v>11</v>
      </c>
      <c r="C7" s="108">
        <v>1</v>
      </c>
      <c r="D7" s="108">
        <v>2</v>
      </c>
      <c r="E7" s="108">
        <v>3</v>
      </c>
      <c r="F7" s="2"/>
      <c r="G7" s="2"/>
      <c r="H7" s="2"/>
      <c r="I7" s="2"/>
    </row>
    <row r="8" spans="1:9" s="6" customFormat="1" ht="15.75" x14ac:dyDescent="0.25">
      <c r="A8" s="127"/>
      <c r="B8" s="522">
        <v>1</v>
      </c>
      <c r="C8" s="128" t="s">
        <v>290</v>
      </c>
      <c r="D8" s="128" t="s">
        <v>290</v>
      </c>
      <c r="E8" s="128" t="s">
        <v>290</v>
      </c>
      <c r="F8" s="2"/>
      <c r="G8" s="2"/>
      <c r="H8" s="2"/>
      <c r="I8" s="2"/>
    </row>
    <row r="9" spans="1:9" ht="15.75" x14ac:dyDescent="0.25">
      <c r="A9" s="80" t="s">
        <v>51</v>
      </c>
      <c r="B9" s="497" t="s">
        <v>151</v>
      </c>
      <c r="C9" s="270">
        <f>SUM(D9:E9)</f>
        <v>0</v>
      </c>
      <c r="D9" s="37"/>
      <c r="E9" s="37"/>
      <c r="F9" s="4"/>
      <c r="G9" s="4"/>
      <c r="H9" s="4"/>
      <c r="I9" s="4"/>
    </row>
    <row r="10" spans="1:9" ht="15.75" x14ac:dyDescent="0.25">
      <c r="A10" s="80" t="s">
        <v>52</v>
      </c>
      <c r="B10" s="497" t="s">
        <v>152</v>
      </c>
      <c r="C10" s="270">
        <f t="shared" ref="C10:C73" si="0">SUM(D10:E10)</f>
        <v>0</v>
      </c>
      <c r="D10" s="37"/>
      <c r="E10" s="37"/>
      <c r="F10" s="34"/>
      <c r="G10" s="34"/>
      <c r="H10" s="34"/>
      <c r="I10" s="34"/>
    </row>
    <row r="11" spans="1:9" ht="15.75" x14ac:dyDescent="0.25">
      <c r="A11" s="80" t="s">
        <v>53</v>
      </c>
      <c r="B11" s="497" t="s">
        <v>153</v>
      </c>
      <c r="C11" s="270">
        <f t="shared" si="0"/>
        <v>0</v>
      </c>
      <c r="D11" s="37"/>
      <c r="E11" s="37"/>
      <c r="F11" s="34"/>
      <c r="G11" s="34"/>
      <c r="H11" s="34"/>
      <c r="I11" s="34"/>
    </row>
    <row r="12" spans="1:9" ht="15.75" x14ac:dyDescent="0.25">
      <c r="A12" s="80" t="s">
        <v>338</v>
      </c>
      <c r="B12" s="497" t="s">
        <v>154</v>
      </c>
      <c r="C12" s="270">
        <f t="shared" si="0"/>
        <v>0</v>
      </c>
      <c r="D12" s="37"/>
      <c r="E12" s="37"/>
    </row>
    <row r="13" spans="1:9" ht="15.75" x14ac:dyDescent="0.25">
      <c r="A13" s="80" t="s">
        <v>54</v>
      </c>
      <c r="B13" s="497" t="s">
        <v>155</v>
      </c>
      <c r="C13" s="270">
        <f t="shared" si="0"/>
        <v>0</v>
      </c>
      <c r="D13" s="37"/>
      <c r="E13" s="37"/>
    </row>
    <row r="14" spans="1:9" ht="15.75" x14ac:dyDescent="0.25">
      <c r="A14" s="80" t="s">
        <v>295</v>
      </c>
      <c r="B14" s="497" t="s">
        <v>156</v>
      </c>
      <c r="C14" s="270">
        <f t="shared" si="0"/>
        <v>0</v>
      </c>
      <c r="D14" s="37"/>
      <c r="E14" s="37"/>
    </row>
    <row r="15" spans="1:9" ht="15.75" x14ac:dyDescent="0.25">
      <c r="A15" s="80" t="s">
        <v>55</v>
      </c>
      <c r="B15" s="497" t="s">
        <v>157</v>
      </c>
      <c r="C15" s="270">
        <f t="shared" si="0"/>
        <v>0</v>
      </c>
      <c r="D15" s="37"/>
      <c r="E15" s="37"/>
    </row>
    <row r="16" spans="1:9" ht="15.75" x14ac:dyDescent="0.25">
      <c r="A16" s="80" t="s">
        <v>56</v>
      </c>
      <c r="B16" s="497" t="s">
        <v>158</v>
      </c>
      <c r="C16" s="270">
        <f t="shared" si="0"/>
        <v>0</v>
      </c>
      <c r="D16" s="37"/>
      <c r="E16" s="37"/>
    </row>
    <row r="17" spans="1:5" ht="15.75" x14ac:dyDescent="0.25">
      <c r="A17" s="80" t="s">
        <v>57</v>
      </c>
      <c r="B17" s="497" t="s">
        <v>159</v>
      </c>
      <c r="C17" s="270">
        <f t="shared" si="0"/>
        <v>0</v>
      </c>
      <c r="D17" s="37"/>
      <c r="E17" s="37"/>
    </row>
    <row r="18" spans="1:5" ht="15.75" x14ac:dyDescent="0.25">
      <c r="A18" s="80" t="s">
        <v>58</v>
      </c>
      <c r="B18" s="497" t="s">
        <v>160</v>
      </c>
      <c r="C18" s="270">
        <f t="shared" si="0"/>
        <v>0</v>
      </c>
      <c r="D18" s="38"/>
      <c r="E18" s="38"/>
    </row>
    <row r="19" spans="1:5" ht="15.75" x14ac:dyDescent="0.25">
      <c r="A19" s="80" t="s">
        <v>59</v>
      </c>
      <c r="B19" s="497" t="s">
        <v>161</v>
      </c>
      <c r="C19" s="270">
        <f t="shared" si="0"/>
        <v>0</v>
      </c>
      <c r="D19" s="7"/>
      <c r="E19" s="7"/>
    </row>
    <row r="20" spans="1:5" ht="15.75" x14ac:dyDescent="0.25">
      <c r="A20" s="80" t="s">
        <v>60</v>
      </c>
      <c r="B20" s="497" t="s">
        <v>162</v>
      </c>
      <c r="C20" s="270">
        <f t="shared" si="0"/>
        <v>0</v>
      </c>
      <c r="D20" s="30"/>
      <c r="E20" s="30"/>
    </row>
    <row r="21" spans="1:5" ht="15.75" x14ac:dyDescent="0.25">
      <c r="A21" s="432" t="s">
        <v>484</v>
      </c>
      <c r="B21" s="518" t="s">
        <v>163</v>
      </c>
      <c r="C21" s="270">
        <f t="shared" si="0"/>
        <v>0</v>
      </c>
      <c r="D21" s="30"/>
      <c r="E21" s="30"/>
    </row>
    <row r="22" spans="1:5" ht="15.75" x14ac:dyDescent="0.25">
      <c r="A22" s="432" t="s">
        <v>483</v>
      </c>
      <c r="B22" s="518" t="s">
        <v>164</v>
      </c>
      <c r="C22" s="270">
        <f t="shared" si="0"/>
        <v>0</v>
      </c>
      <c r="D22" s="30"/>
      <c r="E22" s="30"/>
    </row>
    <row r="23" spans="1:5" ht="15.75" x14ac:dyDescent="0.25">
      <c r="A23" s="432" t="s">
        <v>482</v>
      </c>
      <c r="B23" s="518" t="s">
        <v>165</v>
      </c>
      <c r="C23" s="270">
        <f t="shared" si="0"/>
        <v>0</v>
      </c>
      <c r="D23" s="30"/>
      <c r="E23" s="30"/>
    </row>
    <row r="24" spans="1:5" ht="15.75" x14ac:dyDescent="0.25">
      <c r="A24" s="80" t="s">
        <v>61</v>
      </c>
      <c r="B24" s="497" t="s">
        <v>166</v>
      </c>
      <c r="C24" s="270">
        <f t="shared" si="0"/>
        <v>0</v>
      </c>
      <c r="D24" s="30"/>
      <c r="E24" s="30"/>
    </row>
    <row r="25" spans="1:5" ht="15.75" x14ac:dyDescent="0.25">
      <c r="A25" s="80" t="s">
        <v>62</v>
      </c>
      <c r="B25" s="497" t="s">
        <v>167</v>
      </c>
      <c r="C25" s="270">
        <f t="shared" si="0"/>
        <v>0</v>
      </c>
      <c r="D25" s="30"/>
      <c r="E25" s="30"/>
    </row>
    <row r="26" spans="1:5" ht="15.75" x14ac:dyDescent="0.25">
      <c r="A26" s="80" t="s">
        <v>188</v>
      </c>
      <c r="B26" s="497" t="s">
        <v>168</v>
      </c>
      <c r="C26" s="270">
        <f t="shared" si="0"/>
        <v>0</v>
      </c>
      <c r="D26" s="30"/>
      <c r="E26" s="30"/>
    </row>
    <row r="27" spans="1:5" ht="15.75" x14ac:dyDescent="0.25">
      <c r="A27" s="80" t="s">
        <v>189</v>
      </c>
      <c r="B27" s="497" t="s">
        <v>169</v>
      </c>
      <c r="C27" s="270">
        <f t="shared" si="0"/>
        <v>0</v>
      </c>
      <c r="D27" s="30"/>
      <c r="E27" s="30"/>
    </row>
    <row r="28" spans="1:5" ht="15.75" x14ac:dyDescent="0.25">
      <c r="A28" s="80" t="s">
        <v>63</v>
      </c>
      <c r="B28" s="497" t="s">
        <v>170</v>
      </c>
      <c r="C28" s="270">
        <f t="shared" si="0"/>
        <v>0</v>
      </c>
      <c r="D28" s="30"/>
      <c r="E28" s="30"/>
    </row>
    <row r="29" spans="1:5" ht="15.75" x14ac:dyDescent="0.25">
      <c r="A29" s="80" t="s">
        <v>190</v>
      </c>
      <c r="B29" s="497" t="s">
        <v>171</v>
      </c>
      <c r="C29" s="270">
        <f t="shared" si="0"/>
        <v>0</v>
      </c>
      <c r="D29" s="30"/>
      <c r="E29" s="30"/>
    </row>
    <row r="30" spans="1:5" ht="15.75" x14ac:dyDescent="0.25">
      <c r="A30" s="80" t="s">
        <v>67</v>
      </c>
      <c r="B30" s="497" t="s">
        <v>172</v>
      </c>
      <c r="C30" s="270">
        <f t="shared" si="0"/>
        <v>0</v>
      </c>
      <c r="D30" s="30"/>
      <c r="E30" s="30"/>
    </row>
    <row r="31" spans="1:5" ht="15.75" x14ac:dyDescent="0.25">
      <c r="A31" s="80" t="s">
        <v>64</v>
      </c>
      <c r="B31" s="497" t="s">
        <v>173</v>
      </c>
      <c r="C31" s="270">
        <f t="shared" si="0"/>
        <v>0</v>
      </c>
      <c r="D31" s="30"/>
      <c r="E31" s="30"/>
    </row>
    <row r="32" spans="1:5" ht="15.75" x14ac:dyDescent="0.25">
      <c r="A32" s="80" t="s">
        <v>65</v>
      </c>
      <c r="B32" s="497" t="s">
        <v>174</v>
      </c>
      <c r="C32" s="270">
        <f t="shared" si="0"/>
        <v>0</v>
      </c>
      <c r="D32" s="30"/>
      <c r="E32" s="30"/>
    </row>
    <row r="33" spans="1:5" ht="15.75" x14ac:dyDescent="0.25">
      <c r="A33" s="80" t="s">
        <v>66</v>
      </c>
      <c r="B33" s="497" t="s">
        <v>175</v>
      </c>
      <c r="C33" s="270">
        <f t="shared" si="0"/>
        <v>0</v>
      </c>
      <c r="D33" s="30"/>
      <c r="E33" s="30"/>
    </row>
    <row r="34" spans="1:5" ht="15.75" x14ac:dyDescent="0.25">
      <c r="A34" s="80" t="s">
        <v>191</v>
      </c>
      <c r="B34" s="497" t="s">
        <v>176</v>
      </c>
      <c r="C34" s="270">
        <f t="shared" si="0"/>
        <v>0</v>
      </c>
      <c r="D34" s="30"/>
      <c r="E34" s="30"/>
    </row>
    <row r="35" spans="1:5" ht="15.75" x14ac:dyDescent="0.25">
      <c r="A35" s="80" t="s">
        <v>68</v>
      </c>
      <c r="B35" s="497" t="s">
        <v>177</v>
      </c>
      <c r="C35" s="270">
        <f t="shared" si="0"/>
        <v>0</v>
      </c>
      <c r="D35" s="30"/>
      <c r="E35" s="30"/>
    </row>
    <row r="36" spans="1:5" ht="15.75" x14ac:dyDescent="0.25">
      <c r="A36" s="80" t="s">
        <v>192</v>
      </c>
      <c r="B36" s="497" t="s">
        <v>178</v>
      </c>
      <c r="C36" s="270">
        <f t="shared" si="0"/>
        <v>0</v>
      </c>
      <c r="D36" s="30"/>
      <c r="E36" s="30"/>
    </row>
    <row r="37" spans="1:5" ht="15.75" x14ac:dyDescent="0.25">
      <c r="A37" s="80" t="s">
        <v>69</v>
      </c>
      <c r="B37" s="497" t="s">
        <v>179</v>
      </c>
      <c r="C37" s="270">
        <f t="shared" si="0"/>
        <v>0</v>
      </c>
      <c r="D37" s="30"/>
      <c r="E37" s="30"/>
    </row>
    <row r="38" spans="1:5" ht="15.75" x14ac:dyDescent="0.25">
      <c r="A38" s="80" t="s">
        <v>333</v>
      </c>
      <c r="B38" s="497" t="s">
        <v>180</v>
      </c>
      <c r="C38" s="270">
        <f t="shared" si="0"/>
        <v>0</v>
      </c>
      <c r="D38" s="30"/>
      <c r="E38" s="30"/>
    </row>
    <row r="39" spans="1:5" ht="15.75" x14ac:dyDescent="0.25">
      <c r="A39" s="80" t="s">
        <v>70</v>
      </c>
      <c r="B39" s="497" t="s">
        <v>181</v>
      </c>
      <c r="C39" s="270">
        <f t="shared" si="0"/>
        <v>0</v>
      </c>
      <c r="D39" s="30"/>
      <c r="E39" s="30"/>
    </row>
    <row r="40" spans="1:5" ht="15.75" x14ac:dyDescent="0.25">
      <c r="A40" s="80" t="s">
        <v>71</v>
      </c>
      <c r="B40" s="497" t="s">
        <v>182</v>
      </c>
      <c r="C40" s="270">
        <f t="shared" si="0"/>
        <v>0</v>
      </c>
      <c r="D40" s="30"/>
      <c r="E40" s="30"/>
    </row>
    <row r="41" spans="1:5" ht="15.75" x14ac:dyDescent="0.25">
      <c r="A41" s="80" t="s">
        <v>72</v>
      </c>
      <c r="B41" s="497" t="s">
        <v>183</v>
      </c>
      <c r="C41" s="270">
        <f t="shared" si="0"/>
        <v>0</v>
      </c>
      <c r="D41" s="30"/>
      <c r="E41" s="30"/>
    </row>
    <row r="42" spans="1:5" ht="15.75" x14ac:dyDescent="0.25">
      <c r="A42" s="80" t="s">
        <v>193</v>
      </c>
      <c r="B42" s="497" t="s">
        <v>184</v>
      </c>
      <c r="C42" s="270">
        <f t="shared" si="0"/>
        <v>0</v>
      </c>
      <c r="D42" s="30"/>
      <c r="E42" s="30"/>
    </row>
    <row r="43" spans="1:5" ht="15.75" x14ac:dyDescent="0.25">
      <c r="A43" s="80" t="s">
        <v>73</v>
      </c>
      <c r="B43" s="497" t="s">
        <v>185</v>
      </c>
      <c r="C43" s="270">
        <f t="shared" si="0"/>
        <v>0</v>
      </c>
      <c r="D43" s="30"/>
      <c r="E43" s="30"/>
    </row>
    <row r="44" spans="1:5" ht="15.75" x14ac:dyDescent="0.25">
      <c r="A44" s="80" t="s">
        <v>74</v>
      </c>
      <c r="B44" s="497" t="s">
        <v>186</v>
      </c>
      <c r="C44" s="270">
        <f t="shared" si="0"/>
        <v>0</v>
      </c>
      <c r="D44" s="30"/>
      <c r="E44" s="30"/>
    </row>
    <row r="45" spans="1:5" ht="15.75" x14ac:dyDescent="0.25">
      <c r="A45" s="80" t="s">
        <v>350</v>
      </c>
      <c r="B45" s="497" t="s">
        <v>187</v>
      </c>
      <c r="C45" s="270">
        <f t="shared" si="0"/>
        <v>0</v>
      </c>
      <c r="D45" s="30"/>
      <c r="E45" s="30"/>
    </row>
    <row r="46" spans="1:5" ht="15.75" x14ac:dyDescent="0.25">
      <c r="A46" s="80" t="s">
        <v>301</v>
      </c>
      <c r="B46" s="497" t="s">
        <v>201</v>
      </c>
      <c r="C46" s="270">
        <f t="shared" si="0"/>
        <v>0</v>
      </c>
      <c r="D46" s="30"/>
      <c r="E46" s="30"/>
    </row>
    <row r="47" spans="1:5" ht="15.75" x14ac:dyDescent="0.25">
      <c r="A47" s="80" t="s">
        <v>83</v>
      </c>
      <c r="B47" s="497" t="s">
        <v>202</v>
      </c>
      <c r="C47" s="270">
        <f t="shared" si="0"/>
        <v>0</v>
      </c>
      <c r="D47" s="30"/>
      <c r="E47" s="30"/>
    </row>
    <row r="48" spans="1:5" ht="15.75" x14ac:dyDescent="0.25">
      <c r="A48" s="80" t="s">
        <v>75</v>
      </c>
      <c r="B48" s="497" t="s">
        <v>203</v>
      </c>
      <c r="C48" s="270">
        <f t="shared" si="0"/>
        <v>0</v>
      </c>
      <c r="D48" s="30"/>
      <c r="E48" s="30"/>
    </row>
    <row r="49" spans="1:5" ht="15.75" x14ac:dyDescent="0.25">
      <c r="A49" s="80" t="s">
        <v>76</v>
      </c>
      <c r="B49" s="497" t="s">
        <v>204</v>
      </c>
      <c r="C49" s="270">
        <f t="shared" si="0"/>
        <v>0</v>
      </c>
      <c r="D49" s="30"/>
      <c r="E49" s="30"/>
    </row>
    <row r="50" spans="1:5" ht="15.75" x14ac:dyDescent="0.25">
      <c r="A50" s="80" t="s">
        <v>298</v>
      </c>
      <c r="B50" s="497" t="s">
        <v>205</v>
      </c>
      <c r="C50" s="270">
        <f t="shared" si="0"/>
        <v>0</v>
      </c>
      <c r="D50" s="30"/>
      <c r="E50" s="30"/>
    </row>
    <row r="51" spans="1:5" ht="15.75" x14ac:dyDescent="0.25">
      <c r="A51" s="80" t="s">
        <v>77</v>
      </c>
      <c r="B51" s="497" t="s">
        <v>206</v>
      </c>
      <c r="C51" s="270">
        <f t="shared" si="0"/>
        <v>0</v>
      </c>
      <c r="D51" s="30"/>
      <c r="E51" s="30"/>
    </row>
    <row r="52" spans="1:5" ht="15.75" x14ac:dyDescent="0.25">
      <c r="A52" s="80" t="s">
        <v>78</v>
      </c>
      <c r="B52" s="497" t="s">
        <v>207</v>
      </c>
      <c r="C52" s="270">
        <f t="shared" si="0"/>
        <v>0</v>
      </c>
      <c r="D52" s="30"/>
      <c r="E52" s="30"/>
    </row>
    <row r="53" spans="1:5" ht="15.75" x14ac:dyDescent="0.25">
      <c r="A53" s="80" t="s">
        <v>79</v>
      </c>
      <c r="B53" s="497" t="s">
        <v>208</v>
      </c>
      <c r="C53" s="270">
        <f t="shared" si="0"/>
        <v>0</v>
      </c>
      <c r="D53" s="30"/>
      <c r="E53" s="30"/>
    </row>
    <row r="54" spans="1:5" ht="15.75" x14ac:dyDescent="0.25">
      <c r="A54" s="80" t="s">
        <v>80</v>
      </c>
      <c r="B54" s="497" t="s">
        <v>209</v>
      </c>
      <c r="C54" s="270">
        <f t="shared" si="0"/>
        <v>0</v>
      </c>
      <c r="D54" s="30"/>
      <c r="E54" s="30"/>
    </row>
    <row r="55" spans="1:5" ht="15.75" x14ac:dyDescent="0.25">
      <c r="A55" s="80" t="s">
        <v>351</v>
      </c>
      <c r="B55" s="497" t="s">
        <v>210</v>
      </c>
      <c r="C55" s="270">
        <f t="shared" si="0"/>
        <v>0</v>
      </c>
      <c r="D55" s="30"/>
      <c r="E55" s="30"/>
    </row>
    <row r="56" spans="1:5" ht="15.75" x14ac:dyDescent="0.25">
      <c r="A56" s="80" t="s">
        <v>81</v>
      </c>
      <c r="B56" s="497" t="s">
        <v>211</v>
      </c>
      <c r="C56" s="270">
        <f t="shared" si="0"/>
        <v>0</v>
      </c>
      <c r="D56" s="30"/>
      <c r="E56" s="30"/>
    </row>
    <row r="57" spans="1:5" ht="15.75" x14ac:dyDescent="0.25">
      <c r="A57" s="80" t="s">
        <v>82</v>
      </c>
      <c r="B57" s="497" t="s">
        <v>212</v>
      </c>
      <c r="C57" s="270">
        <f t="shared" si="0"/>
        <v>0</v>
      </c>
      <c r="D57" s="30"/>
      <c r="E57" s="30"/>
    </row>
    <row r="58" spans="1:5" ht="15.75" x14ac:dyDescent="0.25">
      <c r="A58" s="80" t="s">
        <v>352</v>
      </c>
      <c r="B58" s="497" t="s">
        <v>213</v>
      </c>
      <c r="C58" s="270">
        <f t="shared" si="0"/>
        <v>0</v>
      </c>
      <c r="D58" s="30"/>
      <c r="E58" s="30"/>
    </row>
    <row r="59" spans="1:5" ht="15.75" x14ac:dyDescent="0.25">
      <c r="A59" s="80" t="s">
        <v>84</v>
      </c>
      <c r="B59" s="497" t="s">
        <v>214</v>
      </c>
      <c r="C59" s="270">
        <f t="shared" si="0"/>
        <v>0</v>
      </c>
      <c r="D59" s="30"/>
      <c r="E59" s="30"/>
    </row>
    <row r="60" spans="1:5" ht="15.75" x14ac:dyDescent="0.25">
      <c r="A60" s="80" t="s">
        <v>353</v>
      </c>
      <c r="B60" s="497" t="s">
        <v>215</v>
      </c>
      <c r="C60" s="270">
        <f t="shared" si="0"/>
        <v>0</v>
      </c>
      <c r="D60" s="30"/>
      <c r="E60" s="30"/>
    </row>
    <row r="61" spans="1:5" ht="15.75" x14ac:dyDescent="0.25">
      <c r="A61" s="80" t="s">
        <v>85</v>
      </c>
      <c r="B61" s="497" t="s">
        <v>216</v>
      </c>
      <c r="C61" s="270">
        <f t="shared" si="0"/>
        <v>0</v>
      </c>
      <c r="D61" s="30"/>
      <c r="E61" s="30"/>
    </row>
    <row r="62" spans="1:5" ht="15.75" x14ac:dyDescent="0.25">
      <c r="A62" s="80" t="s">
        <v>86</v>
      </c>
      <c r="B62" s="497" t="s">
        <v>217</v>
      </c>
      <c r="C62" s="270">
        <f t="shared" si="0"/>
        <v>0</v>
      </c>
      <c r="D62" s="30"/>
      <c r="E62" s="30"/>
    </row>
    <row r="63" spans="1:5" ht="15.75" x14ac:dyDescent="0.25">
      <c r="A63" s="80" t="s">
        <v>87</v>
      </c>
      <c r="B63" s="497" t="s">
        <v>218</v>
      </c>
      <c r="C63" s="270">
        <f t="shared" si="0"/>
        <v>0</v>
      </c>
      <c r="D63" s="30"/>
      <c r="E63" s="30"/>
    </row>
    <row r="64" spans="1:5" ht="15.75" x14ac:dyDescent="0.25">
      <c r="A64" s="80" t="s">
        <v>194</v>
      </c>
      <c r="B64" s="497" t="s">
        <v>219</v>
      </c>
      <c r="C64" s="270">
        <f t="shared" si="0"/>
        <v>0</v>
      </c>
      <c r="D64" s="30"/>
      <c r="E64" s="30"/>
    </row>
    <row r="65" spans="1:5" ht="15.75" x14ac:dyDescent="0.25">
      <c r="A65" s="80" t="s">
        <v>88</v>
      </c>
      <c r="B65" s="497" t="s">
        <v>220</v>
      </c>
      <c r="C65" s="270">
        <f t="shared" si="0"/>
        <v>0</v>
      </c>
      <c r="D65" s="30"/>
      <c r="E65" s="30"/>
    </row>
    <row r="66" spans="1:5" ht="15.75" x14ac:dyDescent="0.25">
      <c r="A66" s="80" t="s">
        <v>89</v>
      </c>
      <c r="B66" s="497" t="s">
        <v>221</v>
      </c>
      <c r="C66" s="270">
        <f t="shared" si="0"/>
        <v>0</v>
      </c>
      <c r="D66" s="30"/>
      <c r="E66" s="30"/>
    </row>
    <row r="67" spans="1:5" ht="15.75" x14ac:dyDescent="0.25">
      <c r="A67" s="80" t="s">
        <v>90</v>
      </c>
      <c r="B67" s="497" t="s">
        <v>222</v>
      </c>
      <c r="C67" s="270">
        <f t="shared" si="0"/>
        <v>0</v>
      </c>
      <c r="D67" s="30"/>
      <c r="E67" s="30"/>
    </row>
    <row r="68" spans="1:5" ht="15.75" x14ac:dyDescent="0.25">
      <c r="A68" s="80" t="s">
        <v>91</v>
      </c>
      <c r="B68" s="497" t="s">
        <v>223</v>
      </c>
      <c r="C68" s="270">
        <f t="shared" si="0"/>
        <v>0</v>
      </c>
      <c r="D68" s="30"/>
      <c r="E68" s="30"/>
    </row>
    <row r="69" spans="1:5" ht="15.75" x14ac:dyDescent="0.25">
      <c r="A69" s="80" t="s">
        <v>92</v>
      </c>
      <c r="B69" s="497" t="s">
        <v>224</v>
      </c>
      <c r="C69" s="270">
        <f t="shared" si="0"/>
        <v>0</v>
      </c>
      <c r="D69" s="30"/>
      <c r="E69" s="30"/>
    </row>
    <row r="70" spans="1:5" ht="15.75" x14ac:dyDescent="0.25">
      <c r="A70" s="80" t="s">
        <v>93</v>
      </c>
      <c r="B70" s="497" t="s">
        <v>225</v>
      </c>
      <c r="C70" s="270">
        <f t="shared" si="0"/>
        <v>0</v>
      </c>
      <c r="D70" s="30"/>
      <c r="E70" s="30"/>
    </row>
    <row r="71" spans="1:5" ht="15.75" x14ac:dyDescent="0.25">
      <c r="A71" s="80" t="s">
        <v>303</v>
      </c>
      <c r="B71" s="497" t="s">
        <v>226</v>
      </c>
      <c r="C71" s="270">
        <f t="shared" si="0"/>
        <v>0</v>
      </c>
      <c r="D71" s="30"/>
      <c r="E71" s="30"/>
    </row>
    <row r="72" spans="1:5" ht="15.75" x14ac:dyDescent="0.25">
      <c r="A72" s="80" t="s">
        <v>94</v>
      </c>
      <c r="B72" s="497" t="s">
        <v>227</v>
      </c>
      <c r="C72" s="270">
        <f t="shared" si="0"/>
        <v>0</v>
      </c>
      <c r="D72" s="30"/>
      <c r="E72" s="30"/>
    </row>
    <row r="73" spans="1:5" ht="15.75" x14ac:dyDescent="0.25">
      <c r="A73" s="80" t="s">
        <v>354</v>
      </c>
      <c r="B73" s="497" t="s">
        <v>228</v>
      </c>
      <c r="C73" s="270">
        <f t="shared" si="0"/>
        <v>0</v>
      </c>
      <c r="D73" s="30"/>
      <c r="E73" s="30"/>
    </row>
    <row r="74" spans="1:5" ht="15.75" x14ac:dyDescent="0.25">
      <c r="A74" s="80" t="s">
        <v>355</v>
      </c>
      <c r="B74" s="497" t="s">
        <v>229</v>
      </c>
      <c r="C74" s="270">
        <f t="shared" ref="C74:C137" si="1">SUM(D74:E74)</f>
        <v>0</v>
      </c>
      <c r="D74" s="30"/>
      <c r="E74" s="30"/>
    </row>
    <row r="75" spans="1:5" ht="15.75" x14ac:dyDescent="0.25">
      <c r="A75" s="80" t="s">
        <v>195</v>
      </c>
      <c r="B75" s="497" t="s">
        <v>230</v>
      </c>
      <c r="C75" s="270">
        <f t="shared" si="1"/>
        <v>0</v>
      </c>
      <c r="D75" s="30"/>
      <c r="E75" s="30"/>
    </row>
    <row r="76" spans="1:5" ht="15.75" x14ac:dyDescent="0.25">
      <c r="A76" s="80" t="s">
        <v>95</v>
      </c>
      <c r="B76" s="497" t="s">
        <v>231</v>
      </c>
      <c r="C76" s="270">
        <f t="shared" si="1"/>
        <v>0</v>
      </c>
      <c r="D76" s="30"/>
      <c r="E76" s="30"/>
    </row>
    <row r="77" spans="1:5" ht="15.75" x14ac:dyDescent="0.25">
      <c r="A77" s="80" t="s">
        <v>96</v>
      </c>
      <c r="B77" s="497" t="s">
        <v>232</v>
      </c>
      <c r="C77" s="270">
        <f t="shared" si="1"/>
        <v>0</v>
      </c>
      <c r="D77" s="30"/>
      <c r="E77" s="30"/>
    </row>
    <row r="78" spans="1:5" ht="15.75" x14ac:dyDescent="0.25">
      <c r="A78" s="80" t="s">
        <v>97</v>
      </c>
      <c r="B78" s="497" t="s">
        <v>233</v>
      </c>
      <c r="C78" s="270">
        <f t="shared" si="1"/>
        <v>0</v>
      </c>
      <c r="D78" s="30"/>
      <c r="E78" s="30"/>
    </row>
    <row r="79" spans="1:5" ht="15.75" x14ac:dyDescent="0.25">
      <c r="A79" s="80" t="s">
        <v>339</v>
      </c>
      <c r="B79" s="497" t="s">
        <v>234</v>
      </c>
      <c r="C79" s="270">
        <f t="shared" si="1"/>
        <v>0</v>
      </c>
      <c r="D79" s="30"/>
      <c r="E79" s="30"/>
    </row>
    <row r="80" spans="1:5" ht="15.75" x14ac:dyDescent="0.25">
      <c r="A80" s="80" t="s">
        <v>98</v>
      </c>
      <c r="B80" s="497" t="s">
        <v>235</v>
      </c>
      <c r="C80" s="270">
        <f t="shared" si="1"/>
        <v>0</v>
      </c>
      <c r="D80" s="30"/>
      <c r="E80" s="30"/>
    </row>
    <row r="81" spans="1:5" ht="15.75" x14ac:dyDescent="0.25">
      <c r="A81" s="432" t="s">
        <v>481</v>
      </c>
      <c r="B81" s="518" t="s">
        <v>236</v>
      </c>
      <c r="C81" s="270">
        <f t="shared" si="1"/>
        <v>0</v>
      </c>
      <c r="D81" s="30"/>
      <c r="E81" s="30"/>
    </row>
    <row r="82" spans="1:5" ht="15.75" x14ac:dyDescent="0.25">
      <c r="A82" s="80" t="s">
        <v>356</v>
      </c>
      <c r="B82" s="497" t="s">
        <v>237</v>
      </c>
      <c r="C82" s="270">
        <f t="shared" si="1"/>
        <v>0</v>
      </c>
      <c r="D82" s="30"/>
      <c r="E82" s="30"/>
    </row>
    <row r="83" spans="1:5" ht="15.75" x14ac:dyDescent="0.25">
      <c r="A83" s="80" t="s">
        <v>357</v>
      </c>
      <c r="B83" s="497" t="s">
        <v>238</v>
      </c>
      <c r="C83" s="270">
        <f t="shared" si="1"/>
        <v>0</v>
      </c>
      <c r="D83" s="30"/>
      <c r="E83" s="30"/>
    </row>
    <row r="84" spans="1:5" ht="15.75" x14ac:dyDescent="0.25">
      <c r="A84" s="80" t="s">
        <v>99</v>
      </c>
      <c r="B84" s="497" t="s">
        <v>239</v>
      </c>
      <c r="C84" s="270">
        <f t="shared" si="1"/>
        <v>0</v>
      </c>
      <c r="D84" s="30"/>
      <c r="E84" s="30"/>
    </row>
    <row r="85" spans="1:5" ht="15.75" x14ac:dyDescent="0.25">
      <c r="A85" s="80" t="s">
        <v>100</v>
      </c>
      <c r="B85" s="497" t="s">
        <v>240</v>
      </c>
      <c r="C85" s="270">
        <f t="shared" si="1"/>
        <v>0</v>
      </c>
      <c r="D85" s="30"/>
      <c r="E85" s="30"/>
    </row>
    <row r="86" spans="1:5" ht="15.75" x14ac:dyDescent="0.25">
      <c r="A86" s="80" t="s">
        <v>101</v>
      </c>
      <c r="B86" s="497" t="s">
        <v>241</v>
      </c>
      <c r="C86" s="270">
        <f t="shared" si="1"/>
        <v>0</v>
      </c>
      <c r="D86" s="30"/>
      <c r="E86" s="30"/>
    </row>
    <row r="87" spans="1:5" ht="15.75" x14ac:dyDescent="0.25">
      <c r="A87" s="80" t="s">
        <v>358</v>
      </c>
      <c r="B87" s="497" t="s">
        <v>242</v>
      </c>
      <c r="C87" s="270">
        <f t="shared" si="1"/>
        <v>0</v>
      </c>
      <c r="D87" s="30"/>
      <c r="E87" s="30"/>
    </row>
    <row r="88" spans="1:5" ht="15.75" x14ac:dyDescent="0.25">
      <c r="A88" s="80" t="s">
        <v>299</v>
      </c>
      <c r="B88" s="497" t="s">
        <v>243</v>
      </c>
      <c r="C88" s="270">
        <f t="shared" si="1"/>
        <v>0</v>
      </c>
      <c r="D88" s="30"/>
      <c r="E88" s="30"/>
    </row>
    <row r="89" spans="1:5" ht="15.75" x14ac:dyDescent="0.25">
      <c r="A89" s="80" t="s">
        <v>359</v>
      </c>
      <c r="B89" s="497" t="s">
        <v>244</v>
      </c>
      <c r="C89" s="270">
        <f t="shared" si="1"/>
        <v>0</v>
      </c>
      <c r="D89" s="30"/>
      <c r="E89" s="30"/>
    </row>
    <row r="90" spans="1:5" ht="15.75" x14ac:dyDescent="0.25">
      <c r="A90" s="80" t="s">
        <v>102</v>
      </c>
      <c r="B90" s="497" t="s">
        <v>245</v>
      </c>
      <c r="C90" s="270">
        <f t="shared" si="1"/>
        <v>0</v>
      </c>
      <c r="D90" s="30"/>
      <c r="E90" s="30"/>
    </row>
    <row r="91" spans="1:5" ht="15.75" x14ac:dyDescent="0.25">
      <c r="A91" s="80" t="s">
        <v>334</v>
      </c>
      <c r="B91" s="497" t="s">
        <v>246</v>
      </c>
      <c r="C91" s="270">
        <f t="shared" si="1"/>
        <v>0</v>
      </c>
      <c r="D91" s="30"/>
      <c r="E91" s="30"/>
    </row>
    <row r="92" spans="1:5" ht="15.75" x14ac:dyDescent="0.25">
      <c r="A92" s="80" t="s">
        <v>103</v>
      </c>
      <c r="B92" s="497" t="s">
        <v>247</v>
      </c>
      <c r="C92" s="270">
        <f t="shared" si="1"/>
        <v>0</v>
      </c>
      <c r="D92" s="30"/>
      <c r="E92" s="30"/>
    </row>
    <row r="93" spans="1:5" ht="15.75" x14ac:dyDescent="0.25">
      <c r="A93" s="80" t="s">
        <v>335</v>
      </c>
      <c r="B93" s="497" t="s">
        <v>248</v>
      </c>
      <c r="C93" s="270">
        <f t="shared" si="1"/>
        <v>0</v>
      </c>
      <c r="D93" s="30"/>
      <c r="E93" s="30"/>
    </row>
    <row r="94" spans="1:5" ht="15.75" x14ac:dyDescent="0.25">
      <c r="A94" s="80" t="s">
        <v>104</v>
      </c>
      <c r="B94" s="497" t="s">
        <v>249</v>
      </c>
      <c r="C94" s="270">
        <f t="shared" si="1"/>
        <v>0</v>
      </c>
      <c r="D94" s="30"/>
      <c r="E94" s="30"/>
    </row>
    <row r="95" spans="1:5" ht="15.75" x14ac:dyDescent="0.25">
      <c r="A95" s="80" t="s">
        <v>105</v>
      </c>
      <c r="B95" s="497" t="s">
        <v>250</v>
      </c>
      <c r="C95" s="270">
        <f t="shared" si="1"/>
        <v>0</v>
      </c>
      <c r="D95" s="30"/>
      <c r="E95" s="30"/>
    </row>
    <row r="96" spans="1:5" ht="15.75" x14ac:dyDescent="0.25">
      <c r="A96" s="80" t="s">
        <v>106</v>
      </c>
      <c r="B96" s="497" t="s">
        <v>251</v>
      </c>
      <c r="C96" s="270">
        <f t="shared" si="1"/>
        <v>0</v>
      </c>
      <c r="D96" s="30"/>
      <c r="E96" s="30"/>
    </row>
    <row r="97" spans="1:5" ht="15.75" x14ac:dyDescent="0.25">
      <c r="A97" s="80" t="s">
        <v>107</v>
      </c>
      <c r="B97" s="497" t="s">
        <v>252</v>
      </c>
      <c r="C97" s="270">
        <f t="shared" si="1"/>
        <v>0</v>
      </c>
      <c r="D97" s="30"/>
      <c r="E97" s="30"/>
    </row>
    <row r="98" spans="1:5" ht="15.75" x14ac:dyDescent="0.25">
      <c r="A98" s="80" t="s">
        <v>108</v>
      </c>
      <c r="B98" s="497" t="s">
        <v>253</v>
      </c>
      <c r="C98" s="270">
        <f t="shared" si="1"/>
        <v>0</v>
      </c>
      <c r="D98" s="30"/>
      <c r="E98" s="30"/>
    </row>
    <row r="99" spans="1:5" ht="15.75" x14ac:dyDescent="0.25">
      <c r="A99" s="80" t="s">
        <v>196</v>
      </c>
      <c r="B99" s="497" t="s">
        <v>254</v>
      </c>
      <c r="C99" s="270">
        <f t="shared" si="1"/>
        <v>0</v>
      </c>
      <c r="D99" s="30"/>
      <c r="E99" s="30"/>
    </row>
    <row r="100" spans="1:5" ht="15.75" x14ac:dyDescent="0.25">
      <c r="A100" s="80" t="s">
        <v>109</v>
      </c>
      <c r="B100" s="497" t="s">
        <v>255</v>
      </c>
      <c r="C100" s="270">
        <f t="shared" si="1"/>
        <v>0</v>
      </c>
      <c r="D100" s="30"/>
      <c r="E100" s="30"/>
    </row>
    <row r="101" spans="1:5" ht="15.75" x14ac:dyDescent="0.25">
      <c r="A101" s="80" t="s">
        <v>360</v>
      </c>
      <c r="B101" s="497" t="s">
        <v>256</v>
      </c>
      <c r="C101" s="270">
        <f t="shared" si="1"/>
        <v>0</v>
      </c>
      <c r="D101" s="30"/>
      <c r="E101" s="30"/>
    </row>
    <row r="102" spans="1:5" ht="15.75" x14ac:dyDescent="0.25">
      <c r="A102" s="80" t="s">
        <v>110</v>
      </c>
      <c r="B102" s="497" t="s">
        <v>257</v>
      </c>
      <c r="C102" s="270">
        <f t="shared" si="1"/>
        <v>0</v>
      </c>
      <c r="D102" s="30"/>
      <c r="E102" s="30"/>
    </row>
    <row r="103" spans="1:5" ht="15.75" x14ac:dyDescent="0.25">
      <c r="A103" s="80" t="s">
        <v>111</v>
      </c>
      <c r="B103" s="497" t="s">
        <v>258</v>
      </c>
      <c r="C103" s="270">
        <f t="shared" si="1"/>
        <v>0</v>
      </c>
      <c r="D103" s="30"/>
      <c r="E103" s="30"/>
    </row>
    <row r="104" spans="1:5" ht="15.75" x14ac:dyDescent="0.25">
      <c r="A104" s="80" t="s">
        <v>361</v>
      </c>
      <c r="B104" s="497" t="s">
        <v>259</v>
      </c>
      <c r="C104" s="270">
        <f t="shared" si="1"/>
        <v>0</v>
      </c>
      <c r="D104" s="30"/>
      <c r="E104" s="30"/>
    </row>
    <row r="105" spans="1:5" ht="15.75" x14ac:dyDescent="0.25">
      <c r="A105" s="80" t="s">
        <v>300</v>
      </c>
      <c r="B105" s="497" t="s">
        <v>260</v>
      </c>
      <c r="C105" s="270">
        <f t="shared" si="1"/>
        <v>0</v>
      </c>
      <c r="D105" s="30"/>
      <c r="E105" s="30"/>
    </row>
    <row r="106" spans="1:5" ht="15.75" x14ac:dyDescent="0.25">
      <c r="A106" s="80" t="s">
        <v>112</v>
      </c>
      <c r="B106" s="497" t="s">
        <v>261</v>
      </c>
      <c r="C106" s="270">
        <f t="shared" si="1"/>
        <v>0</v>
      </c>
      <c r="D106" s="30"/>
      <c r="E106" s="30"/>
    </row>
    <row r="107" spans="1:5" ht="15.75" x14ac:dyDescent="0.25">
      <c r="A107" s="80" t="s">
        <v>113</v>
      </c>
      <c r="B107" s="497" t="s">
        <v>262</v>
      </c>
      <c r="C107" s="270">
        <f t="shared" si="1"/>
        <v>0</v>
      </c>
      <c r="D107" s="30"/>
      <c r="E107" s="30"/>
    </row>
    <row r="108" spans="1:5" ht="15.75" x14ac:dyDescent="0.25">
      <c r="A108" s="80" t="s">
        <v>308</v>
      </c>
      <c r="B108" s="497" t="s">
        <v>263</v>
      </c>
      <c r="C108" s="270">
        <f t="shared" si="1"/>
        <v>0</v>
      </c>
      <c r="D108" s="30"/>
      <c r="E108" s="30"/>
    </row>
    <row r="109" spans="1:5" ht="15.75" x14ac:dyDescent="0.25">
      <c r="A109" s="80" t="s">
        <v>114</v>
      </c>
      <c r="B109" s="497" t="s">
        <v>264</v>
      </c>
      <c r="C109" s="270">
        <f t="shared" si="1"/>
        <v>0</v>
      </c>
      <c r="D109" s="30"/>
      <c r="E109" s="30"/>
    </row>
    <row r="110" spans="1:5" ht="15.75" x14ac:dyDescent="0.25">
      <c r="A110" s="80" t="s">
        <v>115</v>
      </c>
      <c r="B110" s="497" t="s">
        <v>265</v>
      </c>
      <c r="C110" s="270">
        <f t="shared" si="1"/>
        <v>0</v>
      </c>
      <c r="D110" s="30"/>
      <c r="E110" s="30"/>
    </row>
    <row r="111" spans="1:5" ht="15.75" x14ac:dyDescent="0.25">
      <c r="A111" s="80" t="s">
        <v>116</v>
      </c>
      <c r="B111" s="497" t="s">
        <v>266</v>
      </c>
      <c r="C111" s="270">
        <f t="shared" si="1"/>
        <v>0</v>
      </c>
      <c r="D111" s="30"/>
      <c r="E111" s="30"/>
    </row>
    <row r="112" spans="1:5" ht="15.75" x14ac:dyDescent="0.25">
      <c r="A112" s="80" t="s">
        <v>306</v>
      </c>
      <c r="B112" s="497" t="s">
        <v>267</v>
      </c>
      <c r="C112" s="270">
        <f t="shared" si="1"/>
        <v>0</v>
      </c>
      <c r="D112" s="30"/>
      <c r="E112" s="30"/>
    </row>
    <row r="113" spans="1:5" ht="15.75" x14ac:dyDescent="0.25">
      <c r="A113" s="80" t="s">
        <v>117</v>
      </c>
      <c r="B113" s="497" t="s">
        <v>268</v>
      </c>
      <c r="C113" s="270">
        <f t="shared" si="1"/>
        <v>0</v>
      </c>
      <c r="D113" s="30"/>
      <c r="E113" s="30"/>
    </row>
    <row r="114" spans="1:5" ht="15.75" x14ac:dyDescent="0.25">
      <c r="A114" s="80" t="s">
        <v>118</v>
      </c>
      <c r="B114" s="497" t="s">
        <v>269</v>
      </c>
      <c r="C114" s="270">
        <f t="shared" si="1"/>
        <v>0</v>
      </c>
      <c r="D114" s="30"/>
      <c r="E114" s="30"/>
    </row>
    <row r="115" spans="1:5" ht="15.75" x14ac:dyDescent="0.25">
      <c r="A115" s="80" t="s">
        <v>119</v>
      </c>
      <c r="B115" s="497" t="s">
        <v>270</v>
      </c>
      <c r="C115" s="270">
        <f t="shared" si="1"/>
        <v>0</v>
      </c>
      <c r="D115" s="30"/>
      <c r="E115" s="30"/>
    </row>
    <row r="116" spans="1:5" ht="15.75" x14ac:dyDescent="0.25">
      <c r="A116" s="80" t="s">
        <v>120</v>
      </c>
      <c r="B116" s="497" t="s">
        <v>271</v>
      </c>
      <c r="C116" s="270">
        <f t="shared" si="1"/>
        <v>0</v>
      </c>
      <c r="D116" s="30"/>
      <c r="E116" s="30"/>
    </row>
    <row r="117" spans="1:5" ht="15.75" x14ac:dyDescent="0.25">
      <c r="A117" s="80" t="s">
        <v>121</v>
      </c>
      <c r="B117" s="497" t="s">
        <v>272</v>
      </c>
      <c r="C117" s="270">
        <f t="shared" si="1"/>
        <v>0</v>
      </c>
      <c r="D117" s="30"/>
      <c r="E117" s="30"/>
    </row>
    <row r="118" spans="1:5" ht="15.75" x14ac:dyDescent="0.25">
      <c r="A118" s="80" t="s">
        <v>122</v>
      </c>
      <c r="B118" s="497" t="s">
        <v>273</v>
      </c>
      <c r="C118" s="270">
        <f t="shared" si="1"/>
        <v>0</v>
      </c>
      <c r="D118" s="30"/>
      <c r="E118" s="30"/>
    </row>
    <row r="119" spans="1:5" ht="15.75" x14ac:dyDescent="0.25">
      <c r="A119" s="80" t="s">
        <v>362</v>
      </c>
      <c r="B119" s="497" t="s">
        <v>274</v>
      </c>
      <c r="C119" s="270">
        <f t="shared" si="1"/>
        <v>0</v>
      </c>
      <c r="D119" s="30"/>
      <c r="E119" s="30"/>
    </row>
    <row r="120" spans="1:5" ht="15.75" x14ac:dyDescent="0.25">
      <c r="A120" s="80" t="s">
        <v>363</v>
      </c>
      <c r="B120" s="497" t="s">
        <v>275</v>
      </c>
      <c r="C120" s="270">
        <f t="shared" si="1"/>
        <v>0</v>
      </c>
      <c r="D120" s="30"/>
      <c r="E120" s="30"/>
    </row>
    <row r="121" spans="1:5" ht="15.75" x14ac:dyDescent="0.25">
      <c r="A121" s="80" t="s">
        <v>123</v>
      </c>
      <c r="B121" s="497" t="s">
        <v>276</v>
      </c>
      <c r="C121" s="270">
        <f t="shared" si="1"/>
        <v>0</v>
      </c>
      <c r="D121" s="30"/>
      <c r="E121" s="30"/>
    </row>
    <row r="122" spans="1:5" ht="15.75" x14ac:dyDescent="0.25">
      <c r="A122" s="80" t="s">
        <v>364</v>
      </c>
      <c r="B122" s="497" t="s">
        <v>277</v>
      </c>
      <c r="C122" s="270">
        <f t="shared" si="1"/>
        <v>0</v>
      </c>
      <c r="D122" s="30"/>
      <c r="E122" s="30"/>
    </row>
    <row r="123" spans="1:5" ht="15.75" x14ac:dyDescent="0.25">
      <c r="A123" s="80" t="s">
        <v>124</v>
      </c>
      <c r="B123" s="497" t="s">
        <v>287</v>
      </c>
      <c r="C123" s="270">
        <f t="shared" si="1"/>
        <v>0</v>
      </c>
      <c r="D123" s="30"/>
      <c r="E123" s="30"/>
    </row>
    <row r="124" spans="1:5" ht="15.75" x14ac:dyDescent="0.25">
      <c r="A124" s="80" t="s">
        <v>125</v>
      </c>
      <c r="B124" s="497" t="s">
        <v>288</v>
      </c>
      <c r="C124" s="270">
        <f t="shared" si="1"/>
        <v>0</v>
      </c>
      <c r="D124" s="30"/>
      <c r="E124" s="30"/>
    </row>
    <row r="125" spans="1:5" ht="15.75" x14ac:dyDescent="0.25">
      <c r="A125" s="80" t="s">
        <v>126</v>
      </c>
      <c r="B125" s="497" t="s">
        <v>289</v>
      </c>
      <c r="C125" s="270">
        <f t="shared" si="1"/>
        <v>0</v>
      </c>
      <c r="D125" s="30"/>
      <c r="E125" s="30"/>
    </row>
    <row r="126" spans="1:5" ht="15.75" x14ac:dyDescent="0.25">
      <c r="A126" s="80" t="s">
        <v>127</v>
      </c>
      <c r="B126" s="497" t="s">
        <v>296</v>
      </c>
      <c r="C126" s="270">
        <f t="shared" si="1"/>
        <v>0</v>
      </c>
      <c r="D126" s="156"/>
      <c r="E126" s="156"/>
    </row>
    <row r="127" spans="1:5" ht="15.75" x14ac:dyDescent="0.25">
      <c r="A127" s="80" t="s">
        <v>128</v>
      </c>
      <c r="B127" s="497" t="s">
        <v>311</v>
      </c>
      <c r="C127" s="270">
        <f t="shared" si="1"/>
        <v>0</v>
      </c>
      <c r="D127" s="30"/>
      <c r="E127" s="30"/>
    </row>
    <row r="128" spans="1:5" ht="15.75" x14ac:dyDescent="0.25">
      <c r="A128" s="80" t="s">
        <v>129</v>
      </c>
      <c r="B128" s="497" t="s">
        <v>312</v>
      </c>
      <c r="C128" s="270">
        <f t="shared" si="1"/>
        <v>0</v>
      </c>
      <c r="D128" s="30"/>
      <c r="E128" s="30"/>
    </row>
    <row r="129" spans="1:5" ht="15.75" x14ac:dyDescent="0.25">
      <c r="A129" s="80" t="s">
        <v>307</v>
      </c>
      <c r="B129" s="497" t="s">
        <v>313</v>
      </c>
      <c r="C129" s="270">
        <f t="shared" si="1"/>
        <v>0</v>
      </c>
      <c r="D129" s="30"/>
      <c r="E129" s="30"/>
    </row>
    <row r="130" spans="1:5" ht="15.75" x14ac:dyDescent="0.25">
      <c r="A130" s="80" t="s">
        <v>131</v>
      </c>
      <c r="B130" s="497" t="s">
        <v>314</v>
      </c>
      <c r="C130" s="270">
        <f t="shared" si="1"/>
        <v>0</v>
      </c>
      <c r="D130" s="30"/>
      <c r="E130" s="30"/>
    </row>
    <row r="131" spans="1:5" ht="15.75" x14ac:dyDescent="0.25">
      <c r="A131" s="80" t="s">
        <v>305</v>
      </c>
      <c r="B131" s="497" t="s">
        <v>315</v>
      </c>
      <c r="C131" s="270">
        <f t="shared" si="1"/>
        <v>0</v>
      </c>
      <c r="D131" s="30"/>
      <c r="E131" s="30"/>
    </row>
    <row r="132" spans="1:5" ht="15.75" x14ac:dyDescent="0.25">
      <c r="A132" s="80" t="s">
        <v>130</v>
      </c>
      <c r="B132" s="497" t="s">
        <v>316</v>
      </c>
      <c r="C132" s="270">
        <f t="shared" si="1"/>
        <v>0</v>
      </c>
      <c r="D132" s="30"/>
      <c r="E132" s="30"/>
    </row>
    <row r="133" spans="1:5" ht="15.75" x14ac:dyDescent="0.25">
      <c r="A133" s="80" t="s">
        <v>365</v>
      </c>
      <c r="B133" s="497" t="s">
        <v>317</v>
      </c>
      <c r="C133" s="270">
        <f t="shared" si="1"/>
        <v>0</v>
      </c>
      <c r="D133" s="30"/>
      <c r="E133" s="30"/>
    </row>
    <row r="134" spans="1:5" ht="15.75" x14ac:dyDescent="0.25">
      <c r="A134" s="80" t="s">
        <v>132</v>
      </c>
      <c r="B134" s="497" t="s">
        <v>318</v>
      </c>
      <c r="C134" s="270">
        <f t="shared" si="1"/>
        <v>0</v>
      </c>
      <c r="D134" s="30"/>
      <c r="E134" s="30"/>
    </row>
    <row r="135" spans="1:5" ht="15.75" x14ac:dyDescent="0.25">
      <c r="A135" s="80" t="s">
        <v>197</v>
      </c>
      <c r="B135" s="497" t="s">
        <v>319</v>
      </c>
      <c r="C135" s="270">
        <f t="shared" si="1"/>
        <v>0</v>
      </c>
      <c r="D135" s="30"/>
      <c r="E135" s="30"/>
    </row>
    <row r="136" spans="1:5" ht="15.75" x14ac:dyDescent="0.25">
      <c r="A136" s="80" t="s">
        <v>366</v>
      </c>
      <c r="B136" s="497" t="s">
        <v>320</v>
      </c>
      <c r="C136" s="270">
        <f t="shared" si="1"/>
        <v>0</v>
      </c>
      <c r="D136" s="30"/>
      <c r="E136" s="30"/>
    </row>
    <row r="137" spans="1:5" ht="15.75" x14ac:dyDescent="0.25">
      <c r="A137" s="80" t="s">
        <v>304</v>
      </c>
      <c r="B137" s="497" t="s">
        <v>321</v>
      </c>
      <c r="C137" s="270">
        <f t="shared" si="1"/>
        <v>0</v>
      </c>
      <c r="D137" s="30"/>
      <c r="E137" s="30"/>
    </row>
    <row r="138" spans="1:5" ht="15.75" x14ac:dyDescent="0.25">
      <c r="A138" s="80" t="s">
        <v>337</v>
      </c>
      <c r="B138" s="497" t="s">
        <v>322</v>
      </c>
      <c r="C138" s="270">
        <f t="shared" ref="C138:C168" si="2">SUM(D138:E138)</f>
        <v>0</v>
      </c>
      <c r="D138" s="30"/>
      <c r="E138" s="30"/>
    </row>
    <row r="139" spans="1:5" ht="15.75" x14ac:dyDescent="0.25">
      <c r="A139" s="80" t="s">
        <v>367</v>
      </c>
      <c r="B139" s="497" t="s">
        <v>323</v>
      </c>
      <c r="C139" s="270">
        <f t="shared" si="2"/>
        <v>0</v>
      </c>
      <c r="D139" s="30"/>
      <c r="E139" s="30"/>
    </row>
    <row r="140" spans="1:5" ht="15.75" x14ac:dyDescent="0.25">
      <c r="A140" s="80" t="s">
        <v>133</v>
      </c>
      <c r="B140" s="497" t="s">
        <v>324</v>
      </c>
      <c r="C140" s="270">
        <f t="shared" si="2"/>
        <v>0</v>
      </c>
      <c r="D140" s="30"/>
      <c r="E140" s="30"/>
    </row>
    <row r="141" spans="1:5" ht="15.75" x14ac:dyDescent="0.25">
      <c r="A141" s="80" t="s">
        <v>134</v>
      </c>
      <c r="B141" s="497" t="s">
        <v>325</v>
      </c>
      <c r="C141" s="270">
        <f t="shared" si="2"/>
        <v>0</v>
      </c>
      <c r="D141" s="30"/>
      <c r="E141" s="30"/>
    </row>
    <row r="142" spans="1:5" ht="15.75" x14ac:dyDescent="0.25">
      <c r="A142" s="80" t="s">
        <v>135</v>
      </c>
      <c r="B142" s="497" t="s">
        <v>340</v>
      </c>
      <c r="C142" s="270">
        <f t="shared" si="2"/>
        <v>0</v>
      </c>
      <c r="D142" s="30"/>
      <c r="E142" s="30"/>
    </row>
    <row r="143" spans="1:5" ht="15.75" x14ac:dyDescent="0.25">
      <c r="A143" s="80" t="s">
        <v>368</v>
      </c>
      <c r="B143" s="497" t="s">
        <v>341</v>
      </c>
      <c r="C143" s="270">
        <f t="shared" si="2"/>
        <v>0</v>
      </c>
      <c r="D143" s="30"/>
      <c r="E143" s="30"/>
    </row>
    <row r="144" spans="1:5" ht="15.75" x14ac:dyDescent="0.25">
      <c r="A144" s="80" t="s">
        <v>136</v>
      </c>
      <c r="B144" s="497" t="s">
        <v>342</v>
      </c>
      <c r="C144" s="270">
        <f t="shared" si="2"/>
        <v>0</v>
      </c>
      <c r="D144" s="30"/>
      <c r="E144" s="30"/>
    </row>
    <row r="145" spans="1:5" ht="15.75" x14ac:dyDescent="0.25">
      <c r="A145" s="80" t="s">
        <v>137</v>
      </c>
      <c r="B145" s="497" t="s">
        <v>343</v>
      </c>
      <c r="C145" s="270">
        <f t="shared" si="2"/>
        <v>0</v>
      </c>
      <c r="D145" s="30"/>
      <c r="E145" s="30"/>
    </row>
    <row r="146" spans="1:5" ht="15.75" x14ac:dyDescent="0.25">
      <c r="A146" s="80" t="s">
        <v>302</v>
      </c>
      <c r="B146" s="497" t="s">
        <v>344</v>
      </c>
      <c r="C146" s="270">
        <f t="shared" si="2"/>
        <v>0</v>
      </c>
      <c r="D146" s="30"/>
      <c r="E146" s="30"/>
    </row>
    <row r="147" spans="1:5" ht="15.75" x14ac:dyDescent="0.25">
      <c r="A147" s="80" t="s">
        <v>410</v>
      </c>
      <c r="B147" s="497" t="s">
        <v>345</v>
      </c>
      <c r="C147" s="270">
        <f t="shared" si="2"/>
        <v>0</v>
      </c>
      <c r="D147" s="30"/>
      <c r="E147" s="30"/>
    </row>
    <row r="148" spans="1:5" ht="15.75" x14ac:dyDescent="0.25">
      <c r="A148" s="80" t="s">
        <v>138</v>
      </c>
      <c r="B148" s="497" t="s">
        <v>346</v>
      </c>
      <c r="C148" s="270">
        <f t="shared" si="2"/>
        <v>0</v>
      </c>
      <c r="D148" s="30"/>
      <c r="E148" s="30"/>
    </row>
    <row r="149" spans="1:5" ht="15.75" x14ac:dyDescent="0.25">
      <c r="A149" s="80" t="s">
        <v>139</v>
      </c>
      <c r="B149" s="497" t="s">
        <v>373</v>
      </c>
      <c r="C149" s="270">
        <f t="shared" si="2"/>
        <v>0</v>
      </c>
      <c r="D149" s="30"/>
      <c r="E149" s="30"/>
    </row>
    <row r="150" spans="1:5" ht="15.75" x14ac:dyDescent="0.25">
      <c r="A150" s="80" t="s">
        <v>140</v>
      </c>
      <c r="B150" s="497" t="s">
        <v>374</v>
      </c>
      <c r="C150" s="270">
        <f t="shared" si="2"/>
        <v>0</v>
      </c>
      <c r="D150" s="30"/>
      <c r="E150" s="30"/>
    </row>
    <row r="151" spans="1:5" ht="15.75" x14ac:dyDescent="0.25">
      <c r="A151" s="80" t="s">
        <v>371</v>
      </c>
      <c r="B151" s="497" t="s">
        <v>375</v>
      </c>
      <c r="C151" s="270">
        <f t="shared" si="2"/>
        <v>0</v>
      </c>
      <c r="D151" s="30"/>
      <c r="E151" s="30"/>
    </row>
    <row r="152" spans="1:5" ht="15.75" x14ac:dyDescent="0.25">
      <c r="A152" s="80" t="s">
        <v>198</v>
      </c>
      <c r="B152" s="497" t="s">
        <v>376</v>
      </c>
      <c r="C152" s="270">
        <f t="shared" si="2"/>
        <v>0</v>
      </c>
      <c r="D152" s="30"/>
      <c r="E152" s="30"/>
    </row>
    <row r="153" spans="1:5" ht="15.75" x14ac:dyDescent="0.25">
      <c r="A153" s="80" t="s">
        <v>336</v>
      </c>
      <c r="B153" s="497" t="s">
        <v>377</v>
      </c>
      <c r="C153" s="270">
        <f t="shared" si="2"/>
        <v>0</v>
      </c>
      <c r="D153" s="30"/>
      <c r="E153" s="30"/>
    </row>
    <row r="154" spans="1:5" ht="15.75" x14ac:dyDescent="0.25">
      <c r="A154" s="80" t="s">
        <v>199</v>
      </c>
      <c r="B154" s="497" t="s">
        <v>378</v>
      </c>
      <c r="C154" s="270">
        <f t="shared" si="2"/>
        <v>0</v>
      </c>
      <c r="D154" s="30"/>
      <c r="E154" s="30"/>
    </row>
    <row r="155" spans="1:5" ht="15.75" x14ac:dyDescent="0.25">
      <c r="A155" s="80" t="s">
        <v>141</v>
      </c>
      <c r="B155" s="497" t="s">
        <v>379</v>
      </c>
      <c r="C155" s="270">
        <f t="shared" si="2"/>
        <v>0</v>
      </c>
      <c r="D155" s="30"/>
      <c r="E155" s="30"/>
    </row>
    <row r="156" spans="1:5" ht="15.75" x14ac:dyDescent="0.25">
      <c r="A156" s="80" t="s">
        <v>142</v>
      </c>
      <c r="B156" s="497" t="s">
        <v>380</v>
      </c>
      <c r="C156" s="270">
        <f t="shared" si="2"/>
        <v>0</v>
      </c>
      <c r="D156" s="30"/>
      <c r="E156" s="30"/>
    </row>
    <row r="157" spans="1:5" ht="15.75" x14ac:dyDescent="0.25">
      <c r="A157" s="80" t="s">
        <v>143</v>
      </c>
      <c r="B157" s="497" t="s">
        <v>381</v>
      </c>
      <c r="C157" s="270">
        <f t="shared" si="2"/>
        <v>0</v>
      </c>
      <c r="D157" s="30"/>
      <c r="E157" s="30"/>
    </row>
    <row r="158" spans="1:5" ht="15.75" x14ac:dyDescent="0.25">
      <c r="A158" s="80" t="s">
        <v>144</v>
      </c>
      <c r="B158" s="497" t="s">
        <v>382</v>
      </c>
      <c r="C158" s="270">
        <f t="shared" si="2"/>
        <v>0</v>
      </c>
      <c r="D158" s="30"/>
      <c r="E158" s="30"/>
    </row>
    <row r="159" spans="1:5" ht="15.75" x14ac:dyDescent="0.25">
      <c r="A159" s="80" t="s">
        <v>145</v>
      </c>
      <c r="B159" s="497" t="s">
        <v>383</v>
      </c>
      <c r="C159" s="270">
        <f t="shared" si="2"/>
        <v>0</v>
      </c>
      <c r="D159" s="30"/>
      <c r="E159" s="30"/>
    </row>
    <row r="160" spans="1:5" ht="15.75" x14ac:dyDescent="0.25">
      <c r="A160" s="80" t="s">
        <v>297</v>
      </c>
      <c r="B160" s="497" t="s">
        <v>384</v>
      </c>
      <c r="C160" s="270">
        <f t="shared" si="2"/>
        <v>0</v>
      </c>
      <c r="D160" s="30"/>
      <c r="E160" s="30"/>
    </row>
    <row r="161" spans="1:5" ht="15.75" x14ac:dyDescent="0.25">
      <c r="A161" s="80" t="s">
        <v>309</v>
      </c>
      <c r="B161" s="497" t="s">
        <v>385</v>
      </c>
      <c r="C161" s="270">
        <f t="shared" si="2"/>
        <v>0</v>
      </c>
      <c r="D161" s="30"/>
      <c r="E161" s="30"/>
    </row>
    <row r="162" spans="1:5" ht="15.75" x14ac:dyDescent="0.25">
      <c r="A162" s="80" t="s">
        <v>372</v>
      </c>
      <c r="B162" s="497" t="s">
        <v>386</v>
      </c>
      <c r="C162" s="270">
        <f t="shared" si="2"/>
        <v>0</v>
      </c>
      <c r="D162" s="30"/>
      <c r="E162" s="30"/>
    </row>
    <row r="163" spans="1:5" ht="15.75" x14ac:dyDescent="0.25">
      <c r="A163" s="80" t="s">
        <v>146</v>
      </c>
      <c r="B163" s="497" t="s">
        <v>387</v>
      </c>
      <c r="C163" s="270">
        <f t="shared" si="2"/>
        <v>0</v>
      </c>
      <c r="D163" s="30"/>
      <c r="E163" s="30"/>
    </row>
    <row r="164" spans="1:5" ht="15.75" x14ac:dyDescent="0.25">
      <c r="A164" s="80" t="s">
        <v>200</v>
      </c>
      <c r="B164" s="497" t="s">
        <v>388</v>
      </c>
      <c r="C164" s="270">
        <f t="shared" si="2"/>
        <v>0</v>
      </c>
      <c r="D164" s="30"/>
      <c r="E164" s="30"/>
    </row>
    <row r="165" spans="1:5" ht="15.75" x14ac:dyDescent="0.25">
      <c r="A165" s="80" t="s">
        <v>147</v>
      </c>
      <c r="B165" s="497" t="s">
        <v>389</v>
      </c>
      <c r="C165" s="270">
        <f t="shared" si="2"/>
        <v>0</v>
      </c>
      <c r="D165" s="30"/>
      <c r="E165" s="30"/>
    </row>
    <row r="166" spans="1:5" ht="15.75" x14ac:dyDescent="0.25">
      <c r="A166" s="80" t="s">
        <v>148</v>
      </c>
      <c r="B166" s="497" t="s">
        <v>390</v>
      </c>
      <c r="C166" s="270">
        <f t="shared" si="2"/>
        <v>0</v>
      </c>
      <c r="D166" s="30"/>
      <c r="E166" s="30"/>
    </row>
    <row r="167" spans="1:5" ht="15.75" x14ac:dyDescent="0.25">
      <c r="A167" s="80" t="s">
        <v>149</v>
      </c>
      <c r="B167" s="523" t="s">
        <v>391</v>
      </c>
      <c r="C167" s="270">
        <f t="shared" si="2"/>
        <v>0</v>
      </c>
      <c r="D167" s="30"/>
      <c r="E167" s="30"/>
    </row>
    <row r="168" spans="1:5" ht="15" customHeight="1" x14ac:dyDescent="0.25">
      <c r="A168" s="155" t="s">
        <v>445</v>
      </c>
      <c r="B168" s="519" t="s">
        <v>392</v>
      </c>
      <c r="C168" s="271">
        <f t="shared" si="2"/>
        <v>0</v>
      </c>
      <c r="D168" s="152"/>
      <c r="E168" s="152"/>
    </row>
    <row r="169" spans="1:5" ht="24.75" customHeight="1" x14ac:dyDescent="0.25">
      <c r="A169" s="413" t="s">
        <v>294</v>
      </c>
      <c r="B169" s="524">
        <v>2</v>
      </c>
      <c r="C169" s="414">
        <f>SUM(C9:C168)</f>
        <v>0</v>
      </c>
      <c r="D169" s="414">
        <f>SUM(D9:D168)</f>
        <v>0</v>
      </c>
      <c r="E169" s="414">
        <f>SUM(E9:E168)</f>
        <v>0</v>
      </c>
    </row>
    <row r="170" spans="1:5" ht="24.75" customHeight="1" x14ac:dyDescent="0.25">
      <c r="A170" s="663" t="s">
        <v>466</v>
      </c>
      <c r="B170" s="664"/>
      <c r="C170" s="664"/>
      <c r="D170" s="664"/>
      <c r="E170" s="664"/>
    </row>
    <row r="171" spans="1:5" x14ac:dyDescent="0.25">
      <c r="A171" s="311" t="s">
        <v>465</v>
      </c>
      <c r="B171" s="487"/>
      <c r="C171" s="149"/>
      <c r="D171" s="149"/>
      <c r="E171" s="149"/>
    </row>
    <row r="172" spans="1:5" x14ac:dyDescent="0.25">
      <c r="A172" s="194"/>
      <c r="B172" s="488" t="s">
        <v>393</v>
      </c>
      <c r="C172" s="412">
        <f t="shared" ref="C172:C177" si="3">SUM(D172:E172)</f>
        <v>0</v>
      </c>
      <c r="D172" s="152"/>
      <c r="E172" s="152"/>
    </row>
    <row r="173" spans="1:5" x14ac:dyDescent="0.25">
      <c r="A173" s="152"/>
      <c r="B173" s="488" t="s">
        <v>394</v>
      </c>
      <c r="C173" s="412">
        <f t="shared" si="3"/>
        <v>0</v>
      </c>
      <c r="D173" s="152"/>
      <c r="E173" s="152"/>
    </row>
    <row r="174" spans="1:5" x14ac:dyDescent="0.25">
      <c r="A174" s="152"/>
      <c r="B174" s="488" t="s">
        <v>425</v>
      </c>
      <c r="C174" s="412">
        <f t="shared" si="3"/>
        <v>0</v>
      </c>
      <c r="D174" s="152"/>
      <c r="E174" s="152"/>
    </row>
    <row r="175" spans="1:5" x14ac:dyDescent="0.25">
      <c r="A175" s="152"/>
      <c r="B175" s="488"/>
      <c r="C175" s="412">
        <f t="shared" si="3"/>
        <v>0</v>
      </c>
      <c r="D175" s="152"/>
      <c r="E175" s="152"/>
    </row>
    <row r="176" spans="1:5" x14ac:dyDescent="0.25">
      <c r="A176" s="152"/>
      <c r="B176" s="488"/>
      <c r="C176" s="412">
        <f t="shared" si="3"/>
        <v>0</v>
      </c>
      <c r="D176" s="152"/>
      <c r="E176" s="152"/>
    </row>
    <row r="177" spans="1:5" x14ac:dyDescent="0.25">
      <c r="A177" s="152"/>
      <c r="B177" s="488"/>
      <c r="C177" s="412">
        <f t="shared" si="3"/>
        <v>0</v>
      </c>
      <c r="D177" s="152"/>
      <c r="E177" s="152"/>
    </row>
  </sheetData>
  <autoFilter ref="A7:E7"/>
  <mergeCells count="2">
    <mergeCell ref="A3:E3"/>
    <mergeCell ref="A170:E170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7"/>
  <sheetViews>
    <sheetView zoomScale="80" zoomScaleNormal="80" workbookViewId="0">
      <pane ySplit="7" topLeftCell="A161" activePane="bottomLeft" state="frozen"/>
      <selection activeCell="A2" sqref="A2"/>
      <selection pane="bottomLeft" activeCell="A2" sqref="A2"/>
    </sheetView>
  </sheetViews>
  <sheetFormatPr defaultRowHeight="15" x14ac:dyDescent="0.25"/>
  <cols>
    <col min="1" max="1" width="26.85546875" customWidth="1"/>
    <col min="2" max="2" width="7.5703125" style="489" customWidth="1"/>
    <col min="3" max="8" width="12.28515625" customWidth="1"/>
    <col min="9" max="10" width="12.42578125" customWidth="1"/>
    <col min="11" max="11" width="12.28515625" customWidth="1"/>
    <col min="12" max="13" width="12.42578125" customWidth="1"/>
    <col min="14" max="18" width="12.28515625" customWidth="1"/>
  </cols>
  <sheetData>
    <row r="1" spans="1:18" s="20" customFormat="1" ht="20.25" customHeight="1" x14ac:dyDescent="0.25">
      <c r="A1" s="468" t="s">
        <v>462</v>
      </c>
      <c r="B1" s="480"/>
      <c r="C1" s="17"/>
      <c r="D1" s="18"/>
      <c r="E1" s="19"/>
      <c r="F1" s="19"/>
      <c r="G1" s="19"/>
      <c r="H1" s="19"/>
      <c r="I1" s="19"/>
      <c r="J1" s="19"/>
      <c r="Q1" s="671"/>
      <c r="R1" s="671"/>
    </row>
    <row r="2" spans="1:18" s="20" customFormat="1" ht="15" customHeight="1" x14ac:dyDescent="0.25">
      <c r="A2" s="17"/>
      <c r="B2" s="480"/>
      <c r="C2" s="17"/>
      <c r="D2" s="18"/>
      <c r="E2" s="19"/>
      <c r="F2" s="19"/>
      <c r="G2" s="19"/>
      <c r="H2" s="19"/>
      <c r="I2" s="19"/>
      <c r="J2" s="19"/>
      <c r="P2" s="23"/>
    </row>
    <row r="3" spans="1:18" s="20" customFormat="1" ht="25.5" customHeight="1" x14ac:dyDescent="0.25">
      <c r="A3" s="672" t="s">
        <v>463</v>
      </c>
      <c r="B3" s="673"/>
      <c r="C3" s="673"/>
      <c r="D3" s="673"/>
      <c r="E3" s="673"/>
      <c r="F3" s="673"/>
      <c r="G3" s="673"/>
      <c r="H3" s="673"/>
      <c r="I3" s="673"/>
      <c r="J3" s="673"/>
      <c r="K3" s="673"/>
      <c r="L3" s="673"/>
      <c r="M3" s="673"/>
      <c r="N3" s="673"/>
      <c r="O3" s="673"/>
      <c r="P3" s="673"/>
    </row>
    <row r="4" spans="1:18" ht="24" customHeight="1" x14ac:dyDescent="0.25">
      <c r="A4" s="593" t="s">
        <v>406</v>
      </c>
      <c r="B4" s="595" t="s">
        <v>13</v>
      </c>
      <c r="C4" s="635" t="s">
        <v>27</v>
      </c>
      <c r="D4" s="635"/>
      <c r="E4" s="635"/>
      <c r="F4" s="635"/>
      <c r="G4" s="635"/>
      <c r="H4" s="635"/>
      <c r="I4" s="680" t="s">
        <v>403</v>
      </c>
      <c r="J4" s="681"/>
      <c r="K4" s="635" t="s">
        <v>26</v>
      </c>
      <c r="L4" s="635"/>
      <c r="M4" s="635"/>
      <c r="N4" s="635"/>
      <c r="O4" s="635"/>
      <c r="P4" s="635"/>
      <c r="Q4" s="680" t="s">
        <v>403</v>
      </c>
      <c r="R4" s="681"/>
    </row>
    <row r="5" spans="1:18" ht="28.5" customHeight="1" x14ac:dyDescent="0.25">
      <c r="A5" s="669"/>
      <c r="B5" s="668"/>
      <c r="C5" s="665" t="s">
        <v>33</v>
      </c>
      <c r="D5" s="665"/>
      <c r="E5" s="666" t="s">
        <v>28</v>
      </c>
      <c r="F5" s="667"/>
      <c r="G5" s="666" t="s">
        <v>29</v>
      </c>
      <c r="H5" s="667"/>
      <c r="I5" s="682" t="s">
        <v>404</v>
      </c>
      <c r="J5" s="682" t="s">
        <v>405</v>
      </c>
      <c r="K5" s="665" t="s">
        <v>33</v>
      </c>
      <c r="L5" s="665"/>
      <c r="M5" s="666" t="s">
        <v>28</v>
      </c>
      <c r="N5" s="667"/>
      <c r="O5" s="666" t="s">
        <v>29</v>
      </c>
      <c r="P5" s="667"/>
      <c r="Q5" s="682" t="s">
        <v>404</v>
      </c>
      <c r="R5" s="682" t="s">
        <v>405</v>
      </c>
    </row>
    <row r="6" spans="1:18" ht="33" customHeight="1" x14ac:dyDescent="0.25">
      <c r="A6" s="670"/>
      <c r="B6" s="655"/>
      <c r="C6" s="447" t="s">
        <v>31</v>
      </c>
      <c r="D6" s="447" t="s">
        <v>32</v>
      </c>
      <c r="E6" s="407" t="s">
        <v>31</v>
      </c>
      <c r="F6" s="407" t="s">
        <v>32</v>
      </c>
      <c r="G6" s="407" t="s">
        <v>31</v>
      </c>
      <c r="H6" s="407" t="s">
        <v>32</v>
      </c>
      <c r="I6" s="683"/>
      <c r="J6" s="683"/>
      <c r="K6" s="407" t="s">
        <v>31</v>
      </c>
      <c r="L6" s="407" t="s">
        <v>32</v>
      </c>
      <c r="M6" s="407" t="s">
        <v>31</v>
      </c>
      <c r="N6" s="407" t="s">
        <v>32</v>
      </c>
      <c r="O6" s="407" t="s">
        <v>31</v>
      </c>
      <c r="P6" s="407" t="s">
        <v>32</v>
      </c>
      <c r="Q6" s="683"/>
      <c r="R6" s="683"/>
    </row>
    <row r="7" spans="1:18" x14ac:dyDescent="0.25">
      <c r="A7" s="110" t="s">
        <v>10</v>
      </c>
      <c r="B7" s="505" t="s">
        <v>11</v>
      </c>
      <c r="C7" s="110">
        <v>1</v>
      </c>
      <c r="D7" s="110">
        <v>2</v>
      </c>
      <c r="E7" s="110">
        <v>3</v>
      </c>
      <c r="F7" s="110">
        <v>4</v>
      </c>
      <c r="G7" s="110">
        <v>5</v>
      </c>
      <c r="H7" s="110">
        <v>6</v>
      </c>
      <c r="I7" s="110">
        <v>7</v>
      </c>
      <c r="J7" s="110">
        <v>8</v>
      </c>
      <c r="K7" s="110">
        <v>9</v>
      </c>
      <c r="L7" s="110">
        <v>10</v>
      </c>
      <c r="M7" s="110">
        <v>11</v>
      </c>
      <c r="N7" s="110">
        <v>12</v>
      </c>
      <c r="O7" s="110">
        <v>13</v>
      </c>
      <c r="P7" s="110">
        <v>14</v>
      </c>
      <c r="Q7" s="110">
        <v>15</v>
      </c>
      <c r="R7" s="110">
        <v>16</v>
      </c>
    </row>
    <row r="8" spans="1:18" x14ac:dyDescent="0.25">
      <c r="A8" s="130" t="s">
        <v>30</v>
      </c>
      <c r="B8" s="483">
        <v>1</v>
      </c>
      <c r="C8" s="131" t="s">
        <v>290</v>
      </c>
      <c r="D8" s="131" t="s">
        <v>290</v>
      </c>
      <c r="E8" s="131" t="s">
        <v>290</v>
      </c>
      <c r="F8" s="131" t="s">
        <v>290</v>
      </c>
      <c r="G8" s="131" t="s">
        <v>290</v>
      </c>
      <c r="H8" s="131" t="s">
        <v>290</v>
      </c>
      <c r="I8" s="131" t="s">
        <v>290</v>
      </c>
      <c r="J8" s="131" t="s">
        <v>290</v>
      </c>
      <c r="K8" s="131" t="s">
        <v>290</v>
      </c>
      <c r="L8" s="131" t="s">
        <v>290</v>
      </c>
      <c r="M8" s="131" t="s">
        <v>290</v>
      </c>
      <c r="N8" s="131" t="s">
        <v>290</v>
      </c>
      <c r="O8" s="131" t="s">
        <v>290</v>
      </c>
      <c r="P8" s="131" t="s">
        <v>290</v>
      </c>
      <c r="Q8" s="131" t="s">
        <v>290</v>
      </c>
      <c r="R8" s="131" t="s">
        <v>290</v>
      </c>
    </row>
    <row r="9" spans="1:18" x14ac:dyDescent="0.25">
      <c r="A9" s="80" t="s">
        <v>51</v>
      </c>
      <c r="B9" s="497" t="s">
        <v>151</v>
      </c>
      <c r="C9" s="30"/>
      <c r="D9" s="30"/>
      <c r="E9" s="30"/>
      <c r="F9" s="30"/>
      <c r="G9" s="30"/>
      <c r="H9" s="30"/>
      <c r="I9" s="273">
        <f>SUM(C9+E9+G9)</f>
        <v>0</v>
      </c>
      <c r="J9" s="273">
        <f>SUM(D9+F9+H9)</f>
        <v>0</v>
      </c>
      <c r="K9" s="30"/>
      <c r="L9" s="30"/>
      <c r="M9" s="30"/>
      <c r="N9" s="30"/>
      <c r="O9" s="30"/>
      <c r="P9" s="30"/>
      <c r="Q9" s="272">
        <f>SUM(K9+M9+O9)</f>
        <v>0</v>
      </c>
      <c r="R9" s="273">
        <f>SUM(L9+N9+P9)</f>
        <v>0</v>
      </c>
    </row>
    <row r="10" spans="1:18" x14ac:dyDescent="0.25">
      <c r="A10" s="80" t="s">
        <v>52</v>
      </c>
      <c r="B10" s="497" t="s">
        <v>152</v>
      </c>
      <c r="C10" s="30"/>
      <c r="D10" s="30"/>
      <c r="E10" s="30"/>
      <c r="F10" s="30"/>
      <c r="G10" s="30"/>
      <c r="H10" s="30"/>
      <c r="I10" s="273">
        <f t="shared" ref="I10:I73" si="0">SUM(C10+E10+G10)</f>
        <v>0</v>
      </c>
      <c r="J10" s="273">
        <f t="shared" ref="J10:J73" si="1">SUM(D10+F10+H10)</f>
        <v>0</v>
      </c>
      <c r="K10" s="30"/>
      <c r="L10" s="30"/>
      <c r="M10" s="30"/>
      <c r="N10" s="30"/>
      <c r="O10" s="30"/>
      <c r="P10" s="30"/>
      <c r="Q10" s="272">
        <f t="shared" ref="Q10:Q73" si="2">SUM(K10+M10+O10)</f>
        <v>0</v>
      </c>
      <c r="R10" s="273">
        <f t="shared" ref="R10:R73" si="3">SUM(L10+N10+P10)</f>
        <v>0</v>
      </c>
    </row>
    <row r="11" spans="1:18" x14ac:dyDescent="0.25">
      <c r="A11" s="80" t="s">
        <v>53</v>
      </c>
      <c r="B11" s="497" t="s">
        <v>153</v>
      </c>
      <c r="C11" s="30"/>
      <c r="D11" s="30"/>
      <c r="E11" s="30"/>
      <c r="F11" s="30"/>
      <c r="G11" s="30"/>
      <c r="H11" s="30"/>
      <c r="I11" s="273">
        <f t="shared" si="0"/>
        <v>0</v>
      </c>
      <c r="J11" s="273">
        <f t="shared" si="1"/>
        <v>0</v>
      </c>
      <c r="K11" s="30"/>
      <c r="L11" s="30"/>
      <c r="M11" s="30"/>
      <c r="N11" s="30"/>
      <c r="O11" s="30"/>
      <c r="P11" s="30"/>
      <c r="Q11" s="272">
        <f t="shared" si="2"/>
        <v>0</v>
      </c>
      <c r="R11" s="273">
        <f t="shared" si="3"/>
        <v>0</v>
      </c>
    </row>
    <row r="12" spans="1:18" x14ac:dyDescent="0.25">
      <c r="A12" s="80" t="s">
        <v>338</v>
      </c>
      <c r="B12" s="497" t="s">
        <v>154</v>
      </c>
      <c r="C12" s="30"/>
      <c r="D12" s="30"/>
      <c r="E12" s="30"/>
      <c r="F12" s="30"/>
      <c r="G12" s="30"/>
      <c r="H12" s="30"/>
      <c r="I12" s="273">
        <f t="shared" si="0"/>
        <v>0</v>
      </c>
      <c r="J12" s="273">
        <f t="shared" si="1"/>
        <v>0</v>
      </c>
      <c r="K12" s="30"/>
      <c r="L12" s="30"/>
      <c r="M12" s="30"/>
      <c r="N12" s="30"/>
      <c r="O12" s="30"/>
      <c r="P12" s="30"/>
      <c r="Q12" s="272">
        <f t="shared" si="2"/>
        <v>0</v>
      </c>
      <c r="R12" s="273">
        <f t="shared" si="3"/>
        <v>0</v>
      </c>
    </row>
    <row r="13" spans="1:18" x14ac:dyDescent="0.25">
      <c r="A13" s="80" t="s">
        <v>54</v>
      </c>
      <c r="B13" s="497" t="s">
        <v>155</v>
      </c>
      <c r="C13" s="30"/>
      <c r="D13" s="30"/>
      <c r="E13" s="30"/>
      <c r="F13" s="30"/>
      <c r="G13" s="30"/>
      <c r="H13" s="30"/>
      <c r="I13" s="273">
        <f t="shared" si="0"/>
        <v>0</v>
      </c>
      <c r="J13" s="273">
        <f t="shared" si="1"/>
        <v>0</v>
      </c>
      <c r="K13" s="30"/>
      <c r="L13" s="30"/>
      <c r="M13" s="30"/>
      <c r="N13" s="30"/>
      <c r="O13" s="30"/>
      <c r="P13" s="30"/>
      <c r="Q13" s="272">
        <f t="shared" si="2"/>
        <v>0</v>
      </c>
      <c r="R13" s="273">
        <f t="shared" si="3"/>
        <v>0</v>
      </c>
    </row>
    <row r="14" spans="1:18" ht="14.25" customHeight="1" x14ac:dyDescent="0.25">
      <c r="A14" s="80" t="s">
        <v>295</v>
      </c>
      <c r="B14" s="497" t="s">
        <v>156</v>
      </c>
      <c r="C14" s="30"/>
      <c r="D14" s="30"/>
      <c r="E14" s="30"/>
      <c r="F14" s="30"/>
      <c r="G14" s="30"/>
      <c r="H14" s="30"/>
      <c r="I14" s="273">
        <f t="shared" si="0"/>
        <v>0</v>
      </c>
      <c r="J14" s="273">
        <f t="shared" si="1"/>
        <v>0</v>
      </c>
      <c r="K14" s="30"/>
      <c r="L14" s="30"/>
      <c r="M14" s="30"/>
      <c r="N14" s="30"/>
      <c r="O14" s="30"/>
      <c r="P14" s="30"/>
      <c r="Q14" s="272">
        <f t="shared" si="2"/>
        <v>0</v>
      </c>
      <c r="R14" s="273">
        <f t="shared" si="3"/>
        <v>0</v>
      </c>
    </row>
    <row r="15" spans="1:18" x14ac:dyDescent="0.25">
      <c r="A15" s="80" t="s">
        <v>55</v>
      </c>
      <c r="B15" s="497" t="s">
        <v>157</v>
      </c>
      <c r="C15" s="30"/>
      <c r="D15" s="30"/>
      <c r="E15" s="30"/>
      <c r="F15" s="30"/>
      <c r="G15" s="30"/>
      <c r="H15" s="30"/>
      <c r="I15" s="273">
        <f t="shared" si="0"/>
        <v>0</v>
      </c>
      <c r="J15" s="273">
        <f t="shared" si="1"/>
        <v>0</v>
      </c>
      <c r="K15" s="30"/>
      <c r="L15" s="30"/>
      <c r="M15" s="30"/>
      <c r="N15" s="30"/>
      <c r="O15" s="30"/>
      <c r="P15" s="30"/>
      <c r="Q15" s="272">
        <f t="shared" si="2"/>
        <v>0</v>
      </c>
      <c r="R15" s="273">
        <f t="shared" si="3"/>
        <v>0</v>
      </c>
    </row>
    <row r="16" spans="1:18" x14ac:dyDescent="0.25">
      <c r="A16" s="80" t="s">
        <v>56</v>
      </c>
      <c r="B16" s="497" t="s">
        <v>158</v>
      </c>
      <c r="C16" s="30"/>
      <c r="D16" s="30"/>
      <c r="E16" s="30"/>
      <c r="F16" s="30"/>
      <c r="G16" s="30"/>
      <c r="H16" s="30"/>
      <c r="I16" s="273">
        <f t="shared" si="0"/>
        <v>0</v>
      </c>
      <c r="J16" s="273">
        <f t="shared" si="1"/>
        <v>0</v>
      </c>
      <c r="K16" s="30"/>
      <c r="L16" s="30"/>
      <c r="M16" s="30"/>
      <c r="N16" s="30"/>
      <c r="O16" s="30"/>
      <c r="P16" s="30"/>
      <c r="Q16" s="272">
        <f t="shared" si="2"/>
        <v>0</v>
      </c>
      <c r="R16" s="273">
        <f t="shared" si="3"/>
        <v>0</v>
      </c>
    </row>
    <row r="17" spans="1:26" x14ac:dyDescent="0.25">
      <c r="A17" s="80" t="s">
        <v>57</v>
      </c>
      <c r="B17" s="497" t="s">
        <v>159</v>
      </c>
      <c r="C17" s="30"/>
      <c r="D17" s="30"/>
      <c r="E17" s="30"/>
      <c r="F17" s="30"/>
      <c r="G17" s="30"/>
      <c r="H17" s="30"/>
      <c r="I17" s="273">
        <f t="shared" si="0"/>
        <v>0</v>
      </c>
      <c r="J17" s="273">
        <f t="shared" si="1"/>
        <v>0</v>
      </c>
      <c r="K17" s="30"/>
      <c r="L17" s="30"/>
      <c r="M17" s="30"/>
      <c r="N17" s="30"/>
      <c r="O17" s="30"/>
      <c r="P17" s="30"/>
      <c r="Q17" s="272">
        <f t="shared" si="2"/>
        <v>0</v>
      </c>
      <c r="R17" s="273">
        <f t="shared" si="3"/>
        <v>0</v>
      </c>
    </row>
    <row r="18" spans="1:26" x14ac:dyDescent="0.25">
      <c r="A18" s="80" t="s">
        <v>58</v>
      </c>
      <c r="B18" s="497" t="s">
        <v>160</v>
      </c>
      <c r="C18" s="30"/>
      <c r="D18" s="30"/>
      <c r="E18" s="30"/>
      <c r="F18" s="30"/>
      <c r="G18" s="30"/>
      <c r="H18" s="30"/>
      <c r="I18" s="273">
        <f t="shared" si="0"/>
        <v>0</v>
      </c>
      <c r="J18" s="273">
        <f t="shared" si="1"/>
        <v>0</v>
      </c>
      <c r="K18" s="30"/>
      <c r="L18" s="30"/>
      <c r="M18" s="30"/>
      <c r="N18" s="30"/>
      <c r="O18" s="30"/>
      <c r="P18" s="30"/>
      <c r="Q18" s="272">
        <f t="shared" si="2"/>
        <v>0</v>
      </c>
      <c r="R18" s="273">
        <f t="shared" si="3"/>
        <v>0</v>
      </c>
    </row>
    <row r="19" spans="1:26" x14ac:dyDescent="0.25">
      <c r="A19" s="80" t="s">
        <v>59</v>
      </c>
      <c r="B19" s="497" t="s">
        <v>161</v>
      </c>
      <c r="C19" s="30"/>
      <c r="D19" s="30"/>
      <c r="E19" s="30"/>
      <c r="F19" s="30"/>
      <c r="G19" s="30"/>
      <c r="H19" s="30"/>
      <c r="I19" s="273">
        <f t="shared" si="0"/>
        <v>0</v>
      </c>
      <c r="J19" s="273">
        <f t="shared" si="1"/>
        <v>0</v>
      </c>
      <c r="K19" s="30"/>
      <c r="L19" s="30"/>
      <c r="M19" s="30"/>
      <c r="N19" s="30"/>
      <c r="O19" s="30"/>
      <c r="P19" s="30"/>
      <c r="Q19" s="272">
        <f t="shared" si="2"/>
        <v>0</v>
      </c>
      <c r="R19" s="273">
        <f t="shared" si="3"/>
        <v>0</v>
      </c>
    </row>
    <row r="20" spans="1:26" x14ac:dyDescent="0.25">
      <c r="A20" s="80" t="s">
        <v>60</v>
      </c>
      <c r="B20" s="497" t="s">
        <v>162</v>
      </c>
      <c r="C20" s="30"/>
      <c r="D20" s="30"/>
      <c r="E20" s="30"/>
      <c r="F20" s="30"/>
      <c r="G20" s="30"/>
      <c r="H20" s="30"/>
      <c r="I20" s="273">
        <f t="shared" si="0"/>
        <v>0</v>
      </c>
      <c r="J20" s="273">
        <f t="shared" si="1"/>
        <v>0</v>
      </c>
      <c r="K20" s="30"/>
      <c r="L20" s="30"/>
      <c r="M20" s="30"/>
      <c r="N20" s="30"/>
      <c r="O20" s="30"/>
      <c r="P20" s="30"/>
      <c r="Q20" s="272">
        <f t="shared" si="2"/>
        <v>0</v>
      </c>
      <c r="R20" s="273">
        <f t="shared" si="3"/>
        <v>0</v>
      </c>
    </row>
    <row r="21" spans="1:26" x14ac:dyDescent="0.25">
      <c r="A21" s="432" t="s">
        <v>484</v>
      </c>
      <c r="B21" s="518" t="s">
        <v>163</v>
      </c>
      <c r="C21" s="22"/>
      <c r="D21" s="22"/>
      <c r="E21" s="22"/>
      <c r="F21" s="22"/>
      <c r="G21" s="22"/>
      <c r="H21" s="22"/>
      <c r="I21" s="273">
        <f t="shared" si="0"/>
        <v>0</v>
      </c>
      <c r="J21" s="273">
        <f t="shared" si="1"/>
        <v>0</v>
      </c>
      <c r="K21" s="22"/>
      <c r="L21" s="22"/>
      <c r="M21" s="22"/>
      <c r="N21" s="22"/>
      <c r="O21" s="22"/>
      <c r="P21" s="22"/>
      <c r="Q21" s="272">
        <f t="shared" si="2"/>
        <v>0</v>
      </c>
      <c r="R21" s="273">
        <f t="shared" si="3"/>
        <v>0</v>
      </c>
      <c r="X21" s="40"/>
      <c r="Y21" s="40"/>
      <c r="Z21" s="40"/>
    </row>
    <row r="22" spans="1:26" x14ac:dyDescent="0.25">
      <c r="A22" s="432" t="s">
        <v>483</v>
      </c>
      <c r="B22" s="518" t="s">
        <v>164</v>
      </c>
      <c r="C22" s="30"/>
      <c r="D22" s="30"/>
      <c r="E22" s="30"/>
      <c r="F22" s="30"/>
      <c r="G22" s="30"/>
      <c r="H22" s="30"/>
      <c r="I22" s="273">
        <f t="shared" si="0"/>
        <v>0</v>
      </c>
      <c r="J22" s="273">
        <f t="shared" si="1"/>
        <v>0</v>
      </c>
      <c r="K22" s="30"/>
      <c r="L22" s="30"/>
      <c r="M22" s="30"/>
      <c r="N22" s="30"/>
      <c r="O22" s="30"/>
      <c r="P22" s="30"/>
      <c r="Q22" s="272">
        <f t="shared" si="2"/>
        <v>0</v>
      </c>
      <c r="R22" s="273">
        <f t="shared" si="3"/>
        <v>0</v>
      </c>
      <c r="X22" s="40"/>
      <c r="Y22" s="40"/>
      <c r="Z22" s="40"/>
    </row>
    <row r="23" spans="1:26" x14ac:dyDescent="0.25">
      <c r="A23" s="432" t="s">
        <v>482</v>
      </c>
      <c r="B23" s="518" t="s">
        <v>165</v>
      </c>
      <c r="C23" s="30"/>
      <c r="D23" s="30"/>
      <c r="E23" s="30"/>
      <c r="F23" s="30"/>
      <c r="G23" s="30"/>
      <c r="H23" s="30"/>
      <c r="I23" s="273">
        <f t="shared" si="0"/>
        <v>0</v>
      </c>
      <c r="J23" s="273">
        <f t="shared" si="1"/>
        <v>0</v>
      </c>
      <c r="K23" s="30"/>
      <c r="L23" s="30"/>
      <c r="M23" s="30"/>
      <c r="N23" s="30"/>
      <c r="O23" s="30"/>
      <c r="P23" s="30"/>
      <c r="Q23" s="272">
        <f t="shared" si="2"/>
        <v>0</v>
      </c>
      <c r="R23" s="273">
        <f t="shared" si="3"/>
        <v>0</v>
      </c>
      <c r="X23" s="40"/>
      <c r="Y23" s="40"/>
      <c r="Z23" s="40"/>
    </row>
    <row r="24" spans="1:26" x14ac:dyDescent="0.25">
      <c r="A24" s="80" t="s">
        <v>61</v>
      </c>
      <c r="B24" s="497" t="s">
        <v>166</v>
      </c>
      <c r="C24" s="30"/>
      <c r="D24" s="30"/>
      <c r="E24" s="30"/>
      <c r="F24" s="30"/>
      <c r="G24" s="30"/>
      <c r="H24" s="30"/>
      <c r="I24" s="273">
        <f t="shared" si="0"/>
        <v>0</v>
      </c>
      <c r="J24" s="273">
        <f t="shared" si="1"/>
        <v>0</v>
      </c>
      <c r="K24" s="30"/>
      <c r="L24" s="30"/>
      <c r="M24" s="30"/>
      <c r="N24" s="30"/>
      <c r="O24" s="30"/>
      <c r="P24" s="30"/>
      <c r="Q24" s="272">
        <f t="shared" si="2"/>
        <v>0</v>
      </c>
      <c r="R24" s="273">
        <f t="shared" si="3"/>
        <v>0</v>
      </c>
      <c r="X24" s="40"/>
      <c r="Y24" s="68"/>
      <c r="Z24" s="40"/>
    </row>
    <row r="25" spans="1:26" x14ac:dyDescent="0.25">
      <c r="A25" s="80" t="s">
        <v>62</v>
      </c>
      <c r="B25" s="497" t="s">
        <v>167</v>
      </c>
      <c r="C25" s="30"/>
      <c r="D25" s="30"/>
      <c r="E25" s="30"/>
      <c r="F25" s="30"/>
      <c r="G25" s="30"/>
      <c r="H25" s="30"/>
      <c r="I25" s="273">
        <f t="shared" si="0"/>
        <v>0</v>
      </c>
      <c r="J25" s="273">
        <f t="shared" si="1"/>
        <v>0</v>
      </c>
      <c r="K25" s="30"/>
      <c r="L25" s="30"/>
      <c r="M25" s="30"/>
      <c r="N25" s="30"/>
      <c r="O25" s="30"/>
      <c r="P25" s="30"/>
      <c r="Q25" s="272">
        <f t="shared" si="2"/>
        <v>0</v>
      </c>
      <c r="R25" s="273">
        <f t="shared" si="3"/>
        <v>0</v>
      </c>
      <c r="X25" s="40"/>
      <c r="Y25" s="68"/>
      <c r="Z25" s="40"/>
    </row>
    <row r="26" spans="1:26" x14ac:dyDescent="0.25">
      <c r="A26" s="80" t="s">
        <v>188</v>
      </c>
      <c r="B26" s="497" t="s">
        <v>168</v>
      </c>
      <c r="C26" s="30"/>
      <c r="D26" s="30"/>
      <c r="E26" s="30"/>
      <c r="F26" s="30"/>
      <c r="G26" s="30"/>
      <c r="H26" s="30"/>
      <c r="I26" s="273">
        <f t="shared" si="0"/>
        <v>0</v>
      </c>
      <c r="J26" s="273">
        <f t="shared" si="1"/>
        <v>0</v>
      </c>
      <c r="K26" s="30"/>
      <c r="L26" s="30"/>
      <c r="M26" s="30"/>
      <c r="N26" s="30"/>
      <c r="O26" s="30"/>
      <c r="P26" s="30"/>
      <c r="Q26" s="272">
        <f t="shared" si="2"/>
        <v>0</v>
      </c>
      <c r="R26" s="273">
        <f t="shared" si="3"/>
        <v>0</v>
      </c>
      <c r="X26" s="40"/>
      <c r="Y26" s="68"/>
      <c r="Z26" s="40"/>
    </row>
    <row r="27" spans="1:26" x14ac:dyDescent="0.25">
      <c r="A27" s="80" t="s">
        <v>189</v>
      </c>
      <c r="B27" s="497" t="s">
        <v>169</v>
      </c>
      <c r="C27" s="30"/>
      <c r="D27" s="30"/>
      <c r="E27" s="30"/>
      <c r="F27" s="30"/>
      <c r="G27" s="30"/>
      <c r="H27" s="30"/>
      <c r="I27" s="273">
        <f t="shared" si="0"/>
        <v>0</v>
      </c>
      <c r="J27" s="273">
        <f t="shared" si="1"/>
        <v>0</v>
      </c>
      <c r="K27" s="30"/>
      <c r="L27" s="30"/>
      <c r="M27" s="30"/>
      <c r="N27" s="30"/>
      <c r="O27" s="30"/>
      <c r="P27" s="30"/>
      <c r="Q27" s="272">
        <f t="shared" si="2"/>
        <v>0</v>
      </c>
      <c r="R27" s="273">
        <f t="shared" si="3"/>
        <v>0</v>
      </c>
      <c r="X27" s="40"/>
      <c r="Y27" s="68"/>
      <c r="Z27" s="40"/>
    </row>
    <row r="28" spans="1:26" x14ac:dyDescent="0.25">
      <c r="A28" s="80" t="s">
        <v>63</v>
      </c>
      <c r="B28" s="497" t="s">
        <v>170</v>
      </c>
      <c r="C28" s="30"/>
      <c r="D28" s="30"/>
      <c r="E28" s="30"/>
      <c r="F28" s="30"/>
      <c r="G28" s="30"/>
      <c r="H28" s="30"/>
      <c r="I28" s="273">
        <f t="shared" si="0"/>
        <v>0</v>
      </c>
      <c r="J28" s="273">
        <f t="shared" si="1"/>
        <v>0</v>
      </c>
      <c r="K28" s="30"/>
      <c r="L28" s="30"/>
      <c r="M28" s="30"/>
      <c r="N28" s="30"/>
      <c r="O28" s="30"/>
      <c r="P28" s="30"/>
      <c r="Q28" s="272">
        <f t="shared" si="2"/>
        <v>0</v>
      </c>
      <c r="R28" s="273">
        <f t="shared" si="3"/>
        <v>0</v>
      </c>
      <c r="X28" s="40"/>
      <c r="Y28" s="68"/>
      <c r="Z28" s="40"/>
    </row>
    <row r="29" spans="1:26" x14ac:dyDescent="0.25">
      <c r="A29" s="80" t="s">
        <v>190</v>
      </c>
      <c r="B29" s="497" t="s">
        <v>171</v>
      </c>
      <c r="C29" s="30"/>
      <c r="D29" s="30"/>
      <c r="E29" s="30"/>
      <c r="F29" s="30"/>
      <c r="G29" s="30"/>
      <c r="H29" s="30"/>
      <c r="I29" s="273">
        <f t="shared" si="0"/>
        <v>0</v>
      </c>
      <c r="J29" s="273">
        <f t="shared" si="1"/>
        <v>0</v>
      </c>
      <c r="K29" s="30"/>
      <c r="L29" s="30"/>
      <c r="M29" s="30"/>
      <c r="N29" s="30"/>
      <c r="O29" s="30"/>
      <c r="P29" s="30"/>
      <c r="Q29" s="272">
        <f t="shared" si="2"/>
        <v>0</v>
      </c>
      <c r="R29" s="273">
        <f t="shared" si="3"/>
        <v>0</v>
      </c>
      <c r="X29" s="40"/>
      <c r="Y29" s="68"/>
      <c r="Z29" s="40"/>
    </row>
    <row r="30" spans="1:26" x14ac:dyDescent="0.25">
      <c r="A30" s="80" t="s">
        <v>67</v>
      </c>
      <c r="B30" s="497" t="s">
        <v>172</v>
      </c>
      <c r="C30" s="30"/>
      <c r="D30" s="30"/>
      <c r="E30" s="30"/>
      <c r="F30" s="30"/>
      <c r="G30" s="30"/>
      <c r="H30" s="30"/>
      <c r="I30" s="273">
        <f t="shared" si="0"/>
        <v>0</v>
      </c>
      <c r="J30" s="273">
        <f t="shared" si="1"/>
        <v>0</v>
      </c>
      <c r="K30" s="30"/>
      <c r="L30" s="30"/>
      <c r="M30" s="30"/>
      <c r="N30" s="30"/>
      <c r="O30" s="30"/>
      <c r="P30" s="30"/>
      <c r="Q30" s="272">
        <f t="shared" si="2"/>
        <v>0</v>
      </c>
      <c r="R30" s="273">
        <f t="shared" si="3"/>
        <v>0</v>
      </c>
      <c r="X30" s="40"/>
      <c r="Y30" s="68"/>
      <c r="Z30" s="40"/>
    </row>
    <row r="31" spans="1:26" x14ac:dyDescent="0.25">
      <c r="A31" s="80" t="s">
        <v>64</v>
      </c>
      <c r="B31" s="497" t="s">
        <v>173</v>
      </c>
      <c r="C31" s="30"/>
      <c r="D31" s="30"/>
      <c r="E31" s="30"/>
      <c r="F31" s="30"/>
      <c r="G31" s="30"/>
      <c r="H31" s="30"/>
      <c r="I31" s="273">
        <f t="shared" si="0"/>
        <v>0</v>
      </c>
      <c r="J31" s="273">
        <f t="shared" si="1"/>
        <v>0</v>
      </c>
      <c r="K31" s="30"/>
      <c r="L31" s="30"/>
      <c r="M31" s="30"/>
      <c r="N31" s="30"/>
      <c r="O31" s="30"/>
      <c r="P31" s="30"/>
      <c r="Q31" s="272">
        <f t="shared" si="2"/>
        <v>0</v>
      </c>
      <c r="R31" s="273">
        <f t="shared" si="3"/>
        <v>0</v>
      </c>
      <c r="X31" s="40"/>
      <c r="Y31" s="68"/>
      <c r="Z31" s="40"/>
    </row>
    <row r="32" spans="1:26" x14ac:dyDescent="0.25">
      <c r="A32" s="80" t="s">
        <v>65</v>
      </c>
      <c r="B32" s="497" t="s">
        <v>174</v>
      </c>
      <c r="C32" s="30"/>
      <c r="D32" s="30"/>
      <c r="E32" s="30"/>
      <c r="F32" s="30"/>
      <c r="G32" s="30"/>
      <c r="H32" s="30"/>
      <c r="I32" s="273">
        <f t="shared" si="0"/>
        <v>0</v>
      </c>
      <c r="J32" s="273">
        <f t="shared" si="1"/>
        <v>0</v>
      </c>
      <c r="K32" s="30"/>
      <c r="L32" s="30"/>
      <c r="M32" s="30"/>
      <c r="N32" s="30"/>
      <c r="O32" s="30"/>
      <c r="P32" s="30"/>
      <c r="Q32" s="272">
        <f t="shared" si="2"/>
        <v>0</v>
      </c>
      <c r="R32" s="273">
        <f t="shared" si="3"/>
        <v>0</v>
      </c>
      <c r="X32" s="40"/>
      <c r="Y32" s="68"/>
      <c r="Z32" s="40"/>
    </row>
    <row r="33" spans="1:26" x14ac:dyDescent="0.25">
      <c r="A33" s="80" t="s">
        <v>66</v>
      </c>
      <c r="B33" s="497" t="s">
        <v>175</v>
      </c>
      <c r="C33" s="30"/>
      <c r="D33" s="30"/>
      <c r="E33" s="30"/>
      <c r="F33" s="30"/>
      <c r="G33" s="30"/>
      <c r="H33" s="30"/>
      <c r="I33" s="273">
        <f t="shared" si="0"/>
        <v>0</v>
      </c>
      <c r="J33" s="273">
        <f t="shared" si="1"/>
        <v>0</v>
      </c>
      <c r="K33" s="30"/>
      <c r="L33" s="30"/>
      <c r="M33" s="30"/>
      <c r="N33" s="30"/>
      <c r="O33" s="30"/>
      <c r="P33" s="30"/>
      <c r="Q33" s="272">
        <f t="shared" si="2"/>
        <v>0</v>
      </c>
      <c r="R33" s="273">
        <f t="shared" si="3"/>
        <v>0</v>
      </c>
      <c r="X33" s="40"/>
      <c r="Y33" s="68"/>
      <c r="Z33" s="40"/>
    </row>
    <row r="34" spans="1:26" x14ac:dyDescent="0.25">
      <c r="A34" s="80" t="s">
        <v>191</v>
      </c>
      <c r="B34" s="497" t="s">
        <v>176</v>
      </c>
      <c r="C34" s="30"/>
      <c r="D34" s="30"/>
      <c r="E34" s="30"/>
      <c r="F34" s="30"/>
      <c r="G34" s="30"/>
      <c r="H34" s="30"/>
      <c r="I34" s="273">
        <f t="shared" si="0"/>
        <v>0</v>
      </c>
      <c r="J34" s="273">
        <f t="shared" si="1"/>
        <v>0</v>
      </c>
      <c r="K34" s="30"/>
      <c r="L34" s="30"/>
      <c r="M34" s="30"/>
      <c r="N34" s="30"/>
      <c r="O34" s="30"/>
      <c r="P34" s="30"/>
      <c r="Q34" s="272">
        <f t="shared" si="2"/>
        <v>0</v>
      </c>
      <c r="R34" s="273">
        <f t="shared" si="3"/>
        <v>0</v>
      </c>
      <c r="X34" s="40"/>
      <c r="Y34" s="68"/>
      <c r="Z34" s="40"/>
    </row>
    <row r="35" spans="1:26" x14ac:dyDescent="0.25">
      <c r="A35" s="80" t="s">
        <v>68</v>
      </c>
      <c r="B35" s="497" t="s">
        <v>177</v>
      </c>
      <c r="C35" s="30"/>
      <c r="D35" s="30"/>
      <c r="E35" s="30"/>
      <c r="F35" s="30"/>
      <c r="G35" s="30"/>
      <c r="H35" s="30"/>
      <c r="I35" s="273">
        <f t="shared" si="0"/>
        <v>0</v>
      </c>
      <c r="J35" s="273">
        <f t="shared" si="1"/>
        <v>0</v>
      </c>
      <c r="K35" s="30"/>
      <c r="L35" s="30"/>
      <c r="M35" s="30"/>
      <c r="N35" s="30"/>
      <c r="O35" s="30"/>
      <c r="P35" s="30"/>
      <c r="Q35" s="272">
        <f t="shared" si="2"/>
        <v>0</v>
      </c>
      <c r="R35" s="273">
        <f t="shared" si="3"/>
        <v>0</v>
      </c>
      <c r="X35" s="40"/>
      <c r="Y35" s="68"/>
      <c r="Z35" s="40"/>
    </row>
    <row r="36" spans="1:26" x14ac:dyDescent="0.25">
      <c r="A36" s="80" t="s">
        <v>192</v>
      </c>
      <c r="B36" s="497" t="s">
        <v>178</v>
      </c>
      <c r="C36" s="30"/>
      <c r="D36" s="30"/>
      <c r="E36" s="30"/>
      <c r="F36" s="30"/>
      <c r="G36" s="30"/>
      <c r="H36" s="30"/>
      <c r="I36" s="273">
        <f t="shared" si="0"/>
        <v>0</v>
      </c>
      <c r="J36" s="273">
        <f t="shared" si="1"/>
        <v>0</v>
      </c>
      <c r="K36" s="30"/>
      <c r="L36" s="30"/>
      <c r="M36" s="30"/>
      <c r="N36" s="30"/>
      <c r="O36" s="30"/>
      <c r="P36" s="30"/>
      <c r="Q36" s="272">
        <f t="shared" si="2"/>
        <v>0</v>
      </c>
      <c r="R36" s="273">
        <f t="shared" si="3"/>
        <v>0</v>
      </c>
      <c r="X36" s="40"/>
      <c r="Y36" s="68"/>
      <c r="Z36" s="40"/>
    </row>
    <row r="37" spans="1:26" x14ac:dyDescent="0.25">
      <c r="A37" s="80" t="s">
        <v>69</v>
      </c>
      <c r="B37" s="497" t="s">
        <v>179</v>
      </c>
      <c r="C37" s="30"/>
      <c r="D37" s="30"/>
      <c r="E37" s="30"/>
      <c r="F37" s="30"/>
      <c r="G37" s="30"/>
      <c r="H37" s="30"/>
      <c r="I37" s="273">
        <f t="shared" si="0"/>
        <v>0</v>
      </c>
      <c r="J37" s="273">
        <f t="shared" si="1"/>
        <v>0</v>
      </c>
      <c r="K37" s="30"/>
      <c r="L37" s="30"/>
      <c r="M37" s="30"/>
      <c r="N37" s="30"/>
      <c r="O37" s="30"/>
      <c r="P37" s="30"/>
      <c r="Q37" s="272">
        <f t="shared" si="2"/>
        <v>0</v>
      </c>
      <c r="R37" s="273">
        <f t="shared" si="3"/>
        <v>0</v>
      </c>
      <c r="X37" s="40"/>
      <c r="Y37" s="68"/>
      <c r="Z37" s="40"/>
    </row>
    <row r="38" spans="1:26" x14ac:dyDescent="0.25">
      <c r="A38" s="80" t="s">
        <v>333</v>
      </c>
      <c r="B38" s="497" t="s">
        <v>180</v>
      </c>
      <c r="C38" s="30"/>
      <c r="D38" s="30"/>
      <c r="E38" s="30"/>
      <c r="F38" s="30"/>
      <c r="G38" s="30"/>
      <c r="H38" s="30"/>
      <c r="I38" s="273">
        <f t="shared" si="0"/>
        <v>0</v>
      </c>
      <c r="J38" s="273">
        <f t="shared" si="1"/>
        <v>0</v>
      </c>
      <c r="K38" s="30"/>
      <c r="L38" s="30"/>
      <c r="M38" s="30"/>
      <c r="N38" s="30"/>
      <c r="O38" s="30"/>
      <c r="P38" s="30"/>
      <c r="Q38" s="272">
        <f t="shared" si="2"/>
        <v>0</v>
      </c>
      <c r="R38" s="273">
        <f t="shared" si="3"/>
        <v>0</v>
      </c>
      <c r="X38" s="40"/>
      <c r="Y38" s="40"/>
      <c r="Z38" s="40"/>
    </row>
    <row r="39" spans="1:26" x14ac:dyDescent="0.25">
      <c r="A39" s="80" t="s">
        <v>70</v>
      </c>
      <c r="B39" s="497" t="s">
        <v>181</v>
      </c>
      <c r="C39" s="30"/>
      <c r="D39" s="30"/>
      <c r="E39" s="30"/>
      <c r="F39" s="30"/>
      <c r="G39" s="30"/>
      <c r="H39" s="30"/>
      <c r="I39" s="273">
        <f t="shared" si="0"/>
        <v>0</v>
      </c>
      <c r="J39" s="273">
        <f t="shared" si="1"/>
        <v>0</v>
      </c>
      <c r="K39" s="30"/>
      <c r="L39" s="30"/>
      <c r="M39" s="30"/>
      <c r="N39" s="30"/>
      <c r="O39" s="30"/>
      <c r="P39" s="30"/>
      <c r="Q39" s="272">
        <f t="shared" si="2"/>
        <v>0</v>
      </c>
      <c r="R39" s="273">
        <f t="shared" si="3"/>
        <v>0</v>
      </c>
      <c r="X39" s="40"/>
      <c r="Y39" s="40"/>
      <c r="Z39" s="40"/>
    </row>
    <row r="40" spans="1:26" x14ac:dyDescent="0.25">
      <c r="A40" s="80" t="s">
        <v>71</v>
      </c>
      <c r="B40" s="497" t="s">
        <v>182</v>
      </c>
      <c r="C40" s="30"/>
      <c r="D40" s="30"/>
      <c r="E40" s="30"/>
      <c r="F40" s="30"/>
      <c r="G40" s="30"/>
      <c r="H40" s="30"/>
      <c r="I40" s="273">
        <f t="shared" si="0"/>
        <v>0</v>
      </c>
      <c r="J40" s="273">
        <f t="shared" si="1"/>
        <v>0</v>
      </c>
      <c r="K40" s="30"/>
      <c r="L40" s="30"/>
      <c r="M40" s="30"/>
      <c r="N40" s="30"/>
      <c r="O40" s="30"/>
      <c r="P40" s="30"/>
      <c r="Q40" s="272">
        <f t="shared" si="2"/>
        <v>0</v>
      </c>
      <c r="R40" s="273">
        <f t="shared" si="3"/>
        <v>0</v>
      </c>
      <c r="X40" s="40"/>
      <c r="Y40" s="40"/>
      <c r="Z40" s="40"/>
    </row>
    <row r="41" spans="1:26" x14ac:dyDescent="0.25">
      <c r="A41" s="80" t="s">
        <v>72</v>
      </c>
      <c r="B41" s="497" t="s">
        <v>183</v>
      </c>
      <c r="C41" s="30"/>
      <c r="D41" s="30"/>
      <c r="E41" s="30"/>
      <c r="F41" s="30"/>
      <c r="G41" s="30"/>
      <c r="H41" s="30"/>
      <c r="I41" s="273">
        <f t="shared" si="0"/>
        <v>0</v>
      </c>
      <c r="J41" s="273">
        <f t="shared" si="1"/>
        <v>0</v>
      </c>
      <c r="K41" s="30"/>
      <c r="L41" s="30"/>
      <c r="M41" s="30"/>
      <c r="N41" s="30"/>
      <c r="O41" s="30"/>
      <c r="P41" s="30"/>
      <c r="Q41" s="272">
        <f t="shared" si="2"/>
        <v>0</v>
      </c>
      <c r="R41" s="273">
        <f t="shared" si="3"/>
        <v>0</v>
      </c>
    </row>
    <row r="42" spans="1:26" x14ac:dyDescent="0.25">
      <c r="A42" s="80" t="s">
        <v>193</v>
      </c>
      <c r="B42" s="497" t="s">
        <v>184</v>
      </c>
      <c r="C42" s="30"/>
      <c r="D42" s="30"/>
      <c r="E42" s="30"/>
      <c r="F42" s="30"/>
      <c r="G42" s="30"/>
      <c r="H42" s="30"/>
      <c r="I42" s="273">
        <f t="shared" si="0"/>
        <v>0</v>
      </c>
      <c r="J42" s="273">
        <f t="shared" si="1"/>
        <v>0</v>
      </c>
      <c r="K42" s="30"/>
      <c r="L42" s="30"/>
      <c r="M42" s="30"/>
      <c r="N42" s="30"/>
      <c r="O42" s="30"/>
      <c r="P42" s="30"/>
      <c r="Q42" s="272">
        <f t="shared" si="2"/>
        <v>0</v>
      </c>
      <c r="R42" s="273">
        <f t="shared" si="3"/>
        <v>0</v>
      </c>
    </row>
    <row r="43" spans="1:26" x14ac:dyDescent="0.25">
      <c r="A43" s="80" t="s">
        <v>73</v>
      </c>
      <c r="B43" s="497" t="s">
        <v>185</v>
      </c>
      <c r="C43" s="30"/>
      <c r="D43" s="30"/>
      <c r="E43" s="30"/>
      <c r="F43" s="30"/>
      <c r="G43" s="30"/>
      <c r="H43" s="30"/>
      <c r="I43" s="273">
        <f t="shared" si="0"/>
        <v>0</v>
      </c>
      <c r="J43" s="273">
        <f t="shared" si="1"/>
        <v>0</v>
      </c>
      <c r="K43" s="30"/>
      <c r="L43" s="30"/>
      <c r="M43" s="30"/>
      <c r="N43" s="30"/>
      <c r="O43" s="30"/>
      <c r="P43" s="30"/>
      <c r="Q43" s="272">
        <f t="shared" si="2"/>
        <v>0</v>
      </c>
      <c r="R43" s="273">
        <f t="shared" si="3"/>
        <v>0</v>
      </c>
    </row>
    <row r="44" spans="1:26" x14ac:dyDescent="0.25">
      <c r="A44" s="80" t="s">
        <v>74</v>
      </c>
      <c r="B44" s="497" t="s">
        <v>186</v>
      </c>
      <c r="C44" s="30"/>
      <c r="D44" s="30"/>
      <c r="E44" s="30"/>
      <c r="F44" s="30"/>
      <c r="G44" s="30"/>
      <c r="H44" s="30"/>
      <c r="I44" s="273">
        <f t="shared" si="0"/>
        <v>0</v>
      </c>
      <c r="J44" s="273">
        <f t="shared" si="1"/>
        <v>0</v>
      </c>
      <c r="K44" s="30"/>
      <c r="L44" s="30"/>
      <c r="M44" s="30"/>
      <c r="N44" s="30"/>
      <c r="O44" s="30"/>
      <c r="P44" s="30"/>
      <c r="Q44" s="272">
        <f t="shared" si="2"/>
        <v>0</v>
      </c>
      <c r="R44" s="273">
        <f t="shared" si="3"/>
        <v>0</v>
      </c>
    </row>
    <row r="45" spans="1:26" x14ac:dyDescent="0.25">
      <c r="A45" s="80" t="s">
        <v>350</v>
      </c>
      <c r="B45" s="497" t="s">
        <v>187</v>
      </c>
      <c r="C45" s="30"/>
      <c r="D45" s="30"/>
      <c r="E45" s="30"/>
      <c r="F45" s="30"/>
      <c r="G45" s="30"/>
      <c r="H45" s="30"/>
      <c r="I45" s="273">
        <f t="shared" si="0"/>
        <v>0</v>
      </c>
      <c r="J45" s="273">
        <f t="shared" si="1"/>
        <v>0</v>
      </c>
      <c r="K45" s="30"/>
      <c r="L45" s="30"/>
      <c r="M45" s="30"/>
      <c r="N45" s="30"/>
      <c r="O45" s="30"/>
      <c r="P45" s="30"/>
      <c r="Q45" s="272">
        <f t="shared" si="2"/>
        <v>0</v>
      </c>
      <c r="R45" s="273">
        <f t="shared" si="3"/>
        <v>0</v>
      </c>
    </row>
    <row r="46" spans="1:26" x14ac:dyDescent="0.25">
      <c r="A46" s="80" t="s">
        <v>301</v>
      </c>
      <c r="B46" s="497" t="s">
        <v>201</v>
      </c>
      <c r="C46" s="30"/>
      <c r="D46" s="30"/>
      <c r="E46" s="30"/>
      <c r="F46" s="30"/>
      <c r="G46" s="30"/>
      <c r="H46" s="30"/>
      <c r="I46" s="273">
        <f t="shared" si="0"/>
        <v>0</v>
      </c>
      <c r="J46" s="273">
        <f t="shared" si="1"/>
        <v>0</v>
      </c>
      <c r="K46" s="30"/>
      <c r="L46" s="30"/>
      <c r="M46" s="30"/>
      <c r="N46" s="30"/>
      <c r="O46" s="30"/>
      <c r="P46" s="30"/>
      <c r="Q46" s="272">
        <f t="shared" si="2"/>
        <v>0</v>
      </c>
      <c r="R46" s="273">
        <f t="shared" si="3"/>
        <v>0</v>
      </c>
    </row>
    <row r="47" spans="1:26" x14ac:dyDescent="0.25">
      <c r="A47" s="80" t="s">
        <v>83</v>
      </c>
      <c r="B47" s="497" t="s">
        <v>202</v>
      </c>
      <c r="C47" s="30"/>
      <c r="D47" s="30"/>
      <c r="E47" s="30"/>
      <c r="F47" s="30"/>
      <c r="G47" s="30"/>
      <c r="H47" s="30"/>
      <c r="I47" s="273">
        <f t="shared" si="0"/>
        <v>0</v>
      </c>
      <c r="J47" s="273">
        <f t="shared" si="1"/>
        <v>0</v>
      </c>
      <c r="K47" s="30"/>
      <c r="L47" s="30"/>
      <c r="M47" s="30"/>
      <c r="N47" s="30"/>
      <c r="O47" s="30"/>
      <c r="P47" s="30"/>
      <c r="Q47" s="272">
        <f t="shared" si="2"/>
        <v>0</v>
      </c>
      <c r="R47" s="273">
        <f t="shared" si="3"/>
        <v>0</v>
      </c>
    </row>
    <row r="48" spans="1:26" x14ac:dyDescent="0.25">
      <c r="A48" s="80" t="s">
        <v>75</v>
      </c>
      <c r="B48" s="497" t="s">
        <v>203</v>
      </c>
      <c r="C48" s="30"/>
      <c r="D48" s="30"/>
      <c r="E48" s="30"/>
      <c r="F48" s="30"/>
      <c r="G48" s="30"/>
      <c r="H48" s="30"/>
      <c r="I48" s="273">
        <f t="shared" si="0"/>
        <v>0</v>
      </c>
      <c r="J48" s="273">
        <f t="shared" si="1"/>
        <v>0</v>
      </c>
      <c r="K48" s="30"/>
      <c r="L48" s="30"/>
      <c r="M48" s="30"/>
      <c r="N48" s="30"/>
      <c r="O48" s="30"/>
      <c r="P48" s="30"/>
      <c r="Q48" s="272">
        <f t="shared" si="2"/>
        <v>0</v>
      </c>
      <c r="R48" s="273">
        <f t="shared" si="3"/>
        <v>0</v>
      </c>
    </row>
    <row r="49" spans="1:18" x14ac:dyDescent="0.25">
      <c r="A49" s="80" t="s">
        <v>76</v>
      </c>
      <c r="B49" s="497" t="s">
        <v>204</v>
      </c>
      <c r="C49" s="30"/>
      <c r="D49" s="30"/>
      <c r="E49" s="30"/>
      <c r="F49" s="30"/>
      <c r="G49" s="30"/>
      <c r="H49" s="30"/>
      <c r="I49" s="273">
        <f t="shared" si="0"/>
        <v>0</v>
      </c>
      <c r="J49" s="273">
        <f t="shared" si="1"/>
        <v>0</v>
      </c>
      <c r="K49" s="30"/>
      <c r="L49" s="30"/>
      <c r="M49" s="30"/>
      <c r="N49" s="30"/>
      <c r="O49" s="30"/>
      <c r="P49" s="30"/>
      <c r="Q49" s="272">
        <f t="shared" si="2"/>
        <v>0</v>
      </c>
      <c r="R49" s="273">
        <f t="shared" si="3"/>
        <v>0</v>
      </c>
    </row>
    <row r="50" spans="1:18" x14ac:dyDescent="0.25">
      <c r="A50" s="80" t="s">
        <v>298</v>
      </c>
      <c r="B50" s="497" t="s">
        <v>205</v>
      </c>
      <c r="C50" s="30"/>
      <c r="D50" s="30"/>
      <c r="E50" s="30"/>
      <c r="F50" s="30"/>
      <c r="G50" s="30"/>
      <c r="H50" s="30"/>
      <c r="I50" s="273">
        <f t="shared" si="0"/>
        <v>0</v>
      </c>
      <c r="J50" s="273">
        <f t="shared" si="1"/>
        <v>0</v>
      </c>
      <c r="K50" s="30"/>
      <c r="L50" s="30"/>
      <c r="M50" s="30"/>
      <c r="N50" s="30"/>
      <c r="O50" s="30"/>
      <c r="P50" s="30"/>
      <c r="Q50" s="272">
        <f t="shared" si="2"/>
        <v>0</v>
      </c>
      <c r="R50" s="273">
        <f t="shared" si="3"/>
        <v>0</v>
      </c>
    </row>
    <row r="51" spans="1:18" x14ac:dyDescent="0.25">
      <c r="A51" s="80" t="s">
        <v>77</v>
      </c>
      <c r="B51" s="497" t="s">
        <v>206</v>
      </c>
      <c r="C51" s="30"/>
      <c r="D51" s="30"/>
      <c r="E51" s="30"/>
      <c r="F51" s="30"/>
      <c r="G51" s="30"/>
      <c r="H51" s="30"/>
      <c r="I51" s="273">
        <f t="shared" si="0"/>
        <v>0</v>
      </c>
      <c r="J51" s="273">
        <f t="shared" si="1"/>
        <v>0</v>
      </c>
      <c r="K51" s="30"/>
      <c r="L51" s="30"/>
      <c r="M51" s="30"/>
      <c r="N51" s="30"/>
      <c r="O51" s="30"/>
      <c r="P51" s="30"/>
      <c r="Q51" s="272">
        <f t="shared" si="2"/>
        <v>0</v>
      </c>
      <c r="R51" s="273">
        <f t="shared" si="3"/>
        <v>0</v>
      </c>
    </row>
    <row r="52" spans="1:18" x14ac:dyDescent="0.25">
      <c r="A52" s="80" t="s">
        <v>78</v>
      </c>
      <c r="B52" s="497" t="s">
        <v>207</v>
      </c>
      <c r="C52" s="30"/>
      <c r="D52" s="30"/>
      <c r="E52" s="30"/>
      <c r="F52" s="30"/>
      <c r="G52" s="30"/>
      <c r="H52" s="30"/>
      <c r="I52" s="273">
        <f t="shared" si="0"/>
        <v>0</v>
      </c>
      <c r="J52" s="273">
        <f t="shared" si="1"/>
        <v>0</v>
      </c>
      <c r="K52" s="30"/>
      <c r="L52" s="30"/>
      <c r="M52" s="30"/>
      <c r="N52" s="30"/>
      <c r="O52" s="30"/>
      <c r="P52" s="30"/>
      <c r="Q52" s="272">
        <f t="shared" si="2"/>
        <v>0</v>
      </c>
      <c r="R52" s="273">
        <f t="shared" si="3"/>
        <v>0</v>
      </c>
    </row>
    <row r="53" spans="1:18" x14ac:dyDescent="0.25">
      <c r="A53" s="80" t="s">
        <v>79</v>
      </c>
      <c r="B53" s="497" t="s">
        <v>208</v>
      </c>
      <c r="C53" s="30"/>
      <c r="D53" s="30"/>
      <c r="E53" s="30"/>
      <c r="F53" s="30"/>
      <c r="G53" s="30"/>
      <c r="H53" s="30"/>
      <c r="I53" s="273">
        <f t="shared" si="0"/>
        <v>0</v>
      </c>
      <c r="J53" s="273">
        <f t="shared" si="1"/>
        <v>0</v>
      </c>
      <c r="K53" s="30"/>
      <c r="L53" s="30"/>
      <c r="M53" s="30"/>
      <c r="N53" s="30"/>
      <c r="O53" s="30"/>
      <c r="P53" s="30"/>
      <c r="Q53" s="272">
        <f t="shared" si="2"/>
        <v>0</v>
      </c>
      <c r="R53" s="273">
        <f t="shared" si="3"/>
        <v>0</v>
      </c>
    </row>
    <row r="54" spans="1:18" x14ac:dyDescent="0.25">
      <c r="A54" s="80" t="s">
        <v>80</v>
      </c>
      <c r="B54" s="497" t="s">
        <v>209</v>
      </c>
      <c r="C54" s="30"/>
      <c r="D54" s="30"/>
      <c r="E54" s="30"/>
      <c r="F54" s="30"/>
      <c r="G54" s="30"/>
      <c r="H54" s="30"/>
      <c r="I54" s="273">
        <f t="shared" si="0"/>
        <v>0</v>
      </c>
      <c r="J54" s="273">
        <f t="shared" si="1"/>
        <v>0</v>
      </c>
      <c r="K54" s="30"/>
      <c r="L54" s="30"/>
      <c r="M54" s="30"/>
      <c r="N54" s="30"/>
      <c r="O54" s="30"/>
      <c r="P54" s="30"/>
      <c r="Q54" s="272">
        <f t="shared" si="2"/>
        <v>0</v>
      </c>
      <c r="R54" s="273">
        <f t="shared" si="3"/>
        <v>0</v>
      </c>
    </row>
    <row r="55" spans="1:18" x14ac:dyDescent="0.25">
      <c r="A55" s="80" t="s">
        <v>351</v>
      </c>
      <c r="B55" s="497" t="s">
        <v>210</v>
      </c>
      <c r="C55" s="30"/>
      <c r="D55" s="30"/>
      <c r="E55" s="30"/>
      <c r="F55" s="30"/>
      <c r="G55" s="30"/>
      <c r="H55" s="30"/>
      <c r="I55" s="273">
        <f t="shared" si="0"/>
        <v>0</v>
      </c>
      <c r="J55" s="273">
        <f t="shared" si="1"/>
        <v>0</v>
      </c>
      <c r="K55" s="30"/>
      <c r="L55" s="30"/>
      <c r="M55" s="30"/>
      <c r="N55" s="30"/>
      <c r="O55" s="30"/>
      <c r="P55" s="30"/>
      <c r="Q55" s="272">
        <f t="shared" si="2"/>
        <v>0</v>
      </c>
      <c r="R55" s="273">
        <f t="shared" si="3"/>
        <v>0</v>
      </c>
    </row>
    <row r="56" spans="1:18" x14ac:dyDescent="0.25">
      <c r="A56" s="80" t="s">
        <v>81</v>
      </c>
      <c r="B56" s="497" t="s">
        <v>211</v>
      </c>
      <c r="C56" s="30"/>
      <c r="D56" s="30"/>
      <c r="E56" s="30"/>
      <c r="F56" s="30"/>
      <c r="G56" s="30"/>
      <c r="H56" s="30"/>
      <c r="I56" s="273">
        <f t="shared" si="0"/>
        <v>0</v>
      </c>
      <c r="J56" s="273">
        <f t="shared" si="1"/>
        <v>0</v>
      </c>
      <c r="K56" s="30"/>
      <c r="L56" s="30"/>
      <c r="M56" s="30"/>
      <c r="N56" s="30"/>
      <c r="O56" s="30"/>
      <c r="P56" s="30"/>
      <c r="Q56" s="272">
        <f t="shared" si="2"/>
        <v>0</v>
      </c>
      <c r="R56" s="273">
        <f t="shared" si="3"/>
        <v>0</v>
      </c>
    </row>
    <row r="57" spans="1:18" x14ac:dyDescent="0.25">
      <c r="A57" s="80" t="s">
        <v>82</v>
      </c>
      <c r="B57" s="497" t="s">
        <v>212</v>
      </c>
      <c r="C57" s="30"/>
      <c r="D57" s="30"/>
      <c r="E57" s="30"/>
      <c r="F57" s="30"/>
      <c r="G57" s="30"/>
      <c r="H57" s="30"/>
      <c r="I57" s="273">
        <f t="shared" si="0"/>
        <v>0</v>
      </c>
      <c r="J57" s="273">
        <f t="shared" si="1"/>
        <v>0</v>
      </c>
      <c r="K57" s="30"/>
      <c r="L57" s="30"/>
      <c r="M57" s="30"/>
      <c r="N57" s="30"/>
      <c r="O57" s="30"/>
      <c r="P57" s="30"/>
      <c r="Q57" s="272">
        <f t="shared" si="2"/>
        <v>0</v>
      </c>
      <c r="R57" s="273">
        <f t="shared" si="3"/>
        <v>0</v>
      </c>
    </row>
    <row r="58" spans="1:18" x14ac:dyDescent="0.25">
      <c r="A58" s="80" t="s">
        <v>352</v>
      </c>
      <c r="B58" s="497" t="s">
        <v>213</v>
      </c>
      <c r="C58" s="30"/>
      <c r="D58" s="30"/>
      <c r="E58" s="30"/>
      <c r="F58" s="30"/>
      <c r="G58" s="30"/>
      <c r="H58" s="30"/>
      <c r="I58" s="273">
        <f t="shared" si="0"/>
        <v>0</v>
      </c>
      <c r="J58" s="273">
        <f t="shared" si="1"/>
        <v>0</v>
      </c>
      <c r="K58" s="30"/>
      <c r="L58" s="30"/>
      <c r="M58" s="30"/>
      <c r="N58" s="30"/>
      <c r="O58" s="30"/>
      <c r="P58" s="30"/>
      <c r="Q58" s="272">
        <f t="shared" si="2"/>
        <v>0</v>
      </c>
      <c r="R58" s="273">
        <f t="shared" si="3"/>
        <v>0</v>
      </c>
    </row>
    <row r="59" spans="1:18" x14ac:dyDescent="0.25">
      <c r="A59" s="80" t="s">
        <v>84</v>
      </c>
      <c r="B59" s="497" t="s">
        <v>214</v>
      </c>
      <c r="C59" s="30"/>
      <c r="D59" s="30"/>
      <c r="E59" s="30"/>
      <c r="F59" s="30"/>
      <c r="G59" s="30"/>
      <c r="H59" s="30"/>
      <c r="I59" s="273">
        <f t="shared" si="0"/>
        <v>0</v>
      </c>
      <c r="J59" s="273">
        <f t="shared" si="1"/>
        <v>0</v>
      </c>
      <c r="K59" s="30"/>
      <c r="L59" s="30"/>
      <c r="M59" s="30"/>
      <c r="N59" s="30"/>
      <c r="O59" s="30"/>
      <c r="P59" s="30"/>
      <c r="Q59" s="272">
        <f t="shared" si="2"/>
        <v>0</v>
      </c>
      <c r="R59" s="273">
        <f t="shared" si="3"/>
        <v>0</v>
      </c>
    </row>
    <row r="60" spans="1:18" x14ac:dyDescent="0.25">
      <c r="A60" s="80" t="s">
        <v>353</v>
      </c>
      <c r="B60" s="497" t="s">
        <v>215</v>
      </c>
      <c r="C60" s="30"/>
      <c r="D60" s="30"/>
      <c r="E60" s="30"/>
      <c r="F60" s="30"/>
      <c r="G60" s="30"/>
      <c r="H60" s="30"/>
      <c r="I60" s="273">
        <f t="shared" si="0"/>
        <v>0</v>
      </c>
      <c r="J60" s="273">
        <f t="shared" si="1"/>
        <v>0</v>
      </c>
      <c r="K60" s="30"/>
      <c r="L60" s="30"/>
      <c r="M60" s="30"/>
      <c r="N60" s="30"/>
      <c r="O60" s="30"/>
      <c r="P60" s="30"/>
      <c r="Q60" s="272">
        <f t="shared" si="2"/>
        <v>0</v>
      </c>
      <c r="R60" s="273">
        <f t="shared" si="3"/>
        <v>0</v>
      </c>
    </row>
    <row r="61" spans="1:18" x14ac:dyDescent="0.25">
      <c r="A61" s="80" t="s">
        <v>85</v>
      </c>
      <c r="B61" s="497" t="s">
        <v>216</v>
      </c>
      <c r="C61" s="30"/>
      <c r="D61" s="30"/>
      <c r="E61" s="30"/>
      <c r="F61" s="30"/>
      <c r="G61" s="30"/>
      <c r="H61" s="30"/>
      <c r="I61" s="273">
        <f t="shared" si="0"/>
        <v>0</v>
      </c>
      <c r="J61" s="273">
        <f t="shared" si="1"/>
        <v>0</v>
      </c>
      <c r="K61" s="30"/>
      <c r="L61" s="30"/>
      <c r="M61" s="30"/>
      <c r="N61" s="30"/>
      <c r="O61" s="30"/>
      <c r="P61" s="30"/>
      <c r="Q61" s="272">
        <f t="shared" si="2"/>
        <v>0</v>
      </c>
      <c r="R61" s="273">
        <f t="shared" si="3"/>
        <v>0</v>
      </c>
    </row>
    <row r="62" spans="1:18" x14ac:dyDescent="0.25">
      <c r="A62" s="80" t="s">
        <v>86</v>
      </c>
      <c r="B62" s="497" t="s">
        <v>217</v>
      </c>
      <c r="C62" s="30"/>
      <c r="D62" s="30"/>
      <c r="E62" s="30"/>
      <c r="F62" s="30"/>
      <c r="G62" s="30"/>
      <c r="H62" s="30"/>
      <c r="I62" s="273">
        <f t="shared" si="0"/>
        <v>0</v>
      </c>
      <c r="J62" s="273">
        <f t="shared" si="1"/>
        <v>0</v>
      </c>
      <c r="K62" s="30"/>
      <c r="L62" s="30"/>
      <c r="M62" s="30"/>
      <c r="N62" s="30"/>
      <c r="O62" s="30"/>
      <c r="P62" s="30"/>
      <c r="Q62" s="272">
        <f t="shared" si="2"/>
        <v>0</v>
      </c>
      <c r="R62" s="273">
        <f t="shared" si="3"/>
        <v>0</v>
      </c>
    </row>
    <row r="63" spans="1:18" x14ac:dyDescent="0.25">
      <c r="A63" s="80" t="s">
        <v>87</v>
      </c>
      <c r="B63" s="497" t="s">
        <v>218</v>
      </c>
      <c r="C63" s="30"/>
      <c r="D63" s="30"/>
      <c r="E63" s="30"/>
      <c r="F63" s="30"/>
      <c r="G63" s="30"/>
      <c r="H63" s="30"/>
      <c r="I63" s="273">
        <f t="shared" si="0"/>
        <v>0</v>
      </c>
      <c r="J63" s="273">
        <f t="shared" si="1"/>
        <v>0</v>
      </c>
      <c r="K63" s="30"/>
      <c r="L63" s="30"/>
      <c r="M63" s="30"/>
      <c r="N63" s="30"/>
      <c r="O63" s="30"/>
      <c r="P63" s="30"/>
      <c r="Q63" s="272">
        <f t="shared" si="2"/>
        <v>0</v>
      </c>
      <c r="R63" s="273">
        <f t="shared" si="3"/>
        <v>0</v>
      </c>
    </row>
    <row r="64" spans="1:18" x14ac:dyDescent="0.25">
      <c r="A64" s="80" t="s">
        <v>194</v>
      </c>
      <c r="B64" s="497" t="s">
        <v>219</v>
      </c>
      <c r="C64" s="30"/>
      <c r="D64" s="30"/>
      <c r="E64" s="30"/>
      <c r="F64" s="30"/>
      <c r="G64" s="30"/>
      <c r="H64" s="30"/>
      <c r="I64" s="273">
        <f t="shared" si="0"/>
        <v>0</v>
      </c>
      <c r="J64" s="273">
        <f t="shared" si="1"/>
        <v>0</v>
      </c>
      <c r="K64" s="30"/>
      <c r="L64" s="30"/>
      <c r="M64" s="30"/>
      <c r="N64" s="30"/>
      <c r="O64" s="30"/>
      <c r="P64" s="30"/>
      <c r="Q64" s="272">
        <f t="shared" si="2"/>
        <v>0</v>
      </c>
      <c r="R64" s="273">
        <f t="shared" si="3"/>
        <v>0</v>
      </c>
    </row>
    <row r="65" spans="1:18" x14ac:dyDescent="0.25">
      <c r="A65" s="80" t="s">
        <v>88</v>
      </c>
      <c r="B65" s="497" t="s">
        <v>220</v>
      </c>
      <c r="C65" s="30"/>
      <c r="D65" s="30"/>
      <c r="E65" s="30"/>
      <c r="F65" s="30"/>
      <c r="G65" s="30"/>
      <c r="H65" s="30"/>
      <c r="I65" s="273">
        <f t="shared" si="0"/>
        <v>0</v>
      </c>
      <c r="J65" s="273">
        <f t="shared" si="1"/>
        <v>0</v>
      </c>
      <c r="K65" s="30"/>
      <c r="L65" s="30"/>
      <c r="M65" s="30"/>
      <c r="N65" s="30"/>
      <c r="O65" s="30"/>
      <c r="P65" s="30"/>
      <c r="Q65" s="272">
        <f t="shared" si="2"/>
        <v>0</v>
      </c>
      <c r="R65" s="273">
        <f t="shared" si="3"/>
        <v>0</v>
      </c>
    </row>
    <row r="66" spans="1:18" x14ac:dyDescent="0.25">
      <c r="A66" s="80" t="s">
        <v>89</v>
      </c>
      <c r="B66" s="497" t="s">
        <v>221</v>
      </c>
      <c r="C66" s="30"/>
      <c r="D66" s="30"/>
      <c r="E66" s="30"/>
      <c r="F66" s="30"/>
      <c r="G66" s="30"/>
      <c r="H66" s="30"/>
      <c r="I66" s="273">
        <f t="shared" si="0"/>
        <v>0</v>
      </c>
      <c r="J66" s="273">
        <f t="shared" si="1"/>
        <v>0</v>
      </c>
      <c r="K66" s="30"/>
      <c r="L66" s="30"/>
      <c r="M66" s="30"/>
      <c r="N66" s="30"/>
      <c r="O66" s="30"/>
      <c r="P66" s="30"/>
      <c r="Q66" s="272">
        <f t="shared" si="2"/>
        <v>0</v>
      </c>
      <c r="R66" s="273">
        <f t="shared" si="3"/>
        <v>0</v>
      </c>
    </row>
    <row r="67" spans="1:18" x14ac:dyDescent="0.25">
      <c r="A67" s="80" t="s">
        <v>90</v>
      </c>
      <c r="B67" s="497" t="s">
        <v>222</v>
      </c>
      <c r="C67" s="30"/>
      <c r="D67" s="30"/>
      <c r="E67" s="30"/>
      <c r="F67" s="30"/>
      <c r="G67" s="30"/>
      <c r="H67" s="30"/>
      <c r="I67" s="273">
        <f t="shared" si="0"/>
        <v>0</v>
      </c>
      <c r="J67" s="273">
        <f t="shared" si="1"/>
        <v>0</v>
      </c>
      <c r="K67" s="30"/>
      <c r="L67" s="30"/>
      <c r="M67" s="30"/>
      <c r="N67" s="30"/>
      <c r="O67" s="30"/>
      <c r="P67" s="30"/>
      <c r="Q67" s="272">
        <f t="shared" si="2"/>
        <v>0</v>
      </c>
      <c r="R67" s="273">
        <f t="shared" si="3"/>
        <v>0</v>
      </c>
    </row>
    <row r="68" spans="1:18" x14ac:dyDescent="0.25">
      <c r="A68" s="80" t="s">
        <v>91</v>
      </c>
      <c r="B68" s="497" t="s">
        <v>223</v>
      </c>
      <c r="C68" s="30"/>
      <c r="D68" s="30"/>
      <c r="E68" s="30"/>
      <c r="F68" s="30"/>
      <c r="G68" s="30"/>
      <c r="H68" s="30"/>
      <c r="I68" s="273">
        <f t="shared" si="0"/>
        <v>0</v>
      </c>
      <c r="J68" s="273">
        <f t="shared" si="1"/>
        <v>0</v>
      </c>
      <c r="K68" s="30"/>
      <c r="L68" s="30"/>
      <c r="M68" s="30"/>
      <c r="N68" s="30"/>
      <c r="O68" s="30"/>
      <c r="P68" s="30"/>
      <c r="Q68" s="272">
        <f t="shared" si="2"/>
        <v>0</v>
      </c>
      <c r="R68" s="273">
        <f t="shared" si="3"/>
        <v>0</v>
      </c>
    </row>
    <row r="69" spans="1:18" x14ac:dyDescent="0.25">
      <c r="A69" s="80" t="s">
        <v>92</v>
      </c>
      <c r="B69" s="497" t="s">
        <v>224</v>
      </c>
      <c r="C69" s="30"/>
      <c r="D69" s="30"/>
      <c r="E69" s="30"/>
      <c r="F69" s="30"/>
      <c r="G69" s="30"/>
      <c r="H69" s="30"/>
      <c r="I69" s="273">
        <f t="shared" si="0"/>
        <v>0</v>
      </c>
      <c r="J69" s="273">
        <f t="shared" si="1"/>
        <v>0</v>
      </c>
      <c r="K69" s="30"/>
      <c r="L69" s="30"/>
      <c r="M69" s="30"/>
      <c r="N69" s="30"/>
      <c r="O69" s="30"/>
      <c r="P69" s="30"/>
      <c r="Q69" s="272">
        <f t="shared" si="2"/>
        <v>0</v>
      </c>
      <c r="R69" s="273">
        <f t="shared" si="3"/>
        <v>0</v>
      </c>
    </row>
    <row r="70" spans="1:18" x14ac:dyDescent="0.25">
      <c r="A70" s="80" t="s">
        <v>93</v>
      </c>
      <c r="B70" s="497" t="s">
        <v>225</v>
      </c>
      <c r="C70" s="30"/>
      <c r="D70" s="30"/>
      <c r="E70" s="30"/>
      <c r="F70" s="30"/>
      <c r="G70" s="30"/>
      <c r="H70" s="30"/>
      <c r="I70" s="273">
        <f t="shared" si="0"/>
        <v>0</v>
      </c>
      <c r="J70" s="273">
        <f t="shared" si="1"/>
        <v>0</v>
      </c>
      <c r="K70" s="30"/>
      <c r="L70" s="30"/>
      <c r="M70" s="30"/>
      <c r="N70" s="30"/>
      <c r="O70" s="30"/>
      <c r="P70" s="30"/>
      <c r="Q70" s="272">
        <f t="shared" si="2"/>
        <v>0</v>
      </c>
      <c r="R70" s="273">
        <f t="shared" si="3"/>
        <v>0</v>
      </c>
    </row>
    <row r="71" spans="1:18" x14ac:dyDescent="0.25">
      <c r="A71" s="80" t="s">
        <v>303</v>
      </c>
      <c r="B71" s="497" t="s">
        <v>226</v>
      </c>
      <c r="C71" s="30"/>
      <c r="D71" s="30"/>
      <c r="E71" s="30"/>
      <c r="F71" s="30"/>
      <c r="G71" s="30"/>
      <c r="H71" s="30"/>
      <c r="I71" s="273">
        <f t="shared" si="0"/>
        <v>0</v>
      </c>
      <c r="J71" s="273">
        <f t="shared" si="1"/>
        <v>0</v>
      </c>
      <c r="K71" s="30"/>
      <c r="L71" s="30"/>
      <c r="M71" s="30"/>
      <c r="N71" s="30"/>
      <c r="O71" s="30"/>
      <c r="P71" s="30"/>
      <c r="Q71" s="272">
        <f t="shared" si="2"/>
        <v>0</v>
      </c>
      <c r="R71" s="273">
        <f t="shared" si="3"/>
        <v>0</v>
      </c>
    </row>
    <row r="72" spans="1:18" x14ac:dyDescent="0.25">
      <c r="A72" s="80" t="s">
        <v>94</v>
      </c>
      <c r="B72" s="497" t="s">
        <v>227</v>
      </c>
      <c r="C72" s="30"/>
      <c r="D72" s="30"/>
      <c r="E72" s="30"/>
      <c r="F72" s="30"/>
      <c r="G72" s="30"/>
      <c r="H72" s="30"/>
      <c r="I72" s="273">
        <f t="shared" si="0"/>
        <v>0</v>
      </c>
      <c r="J72" s="273">
        <f t="shared" si="1"/>
        <v>0</v>
      </c>
      <c r="K72" s="30"/>
      <c r="L72" s="30"/>
      <c r="M72" s="30"/>
      <c r="N72" s="30"/>
      <c r="O72" s="30"/>
      <c r="P72" s="30"/>
      <c r="Q72" s="272">
        <f t="shared" si="2"/>
        <v>0</v>
      </c>
      <c r="R72" s="273">
        <f t="shared" si="3"/>
        <v>0</v>
      </c>
    </row>
    <row r="73" spans="1:18" x14ac:dyDescent="0.25">
      <c r="A73" s="80" t="s">
        <v>354</v>
      </c>
      <c r="B73" s="497" t="s">
        <v>228</v>
      </c>
      <c r="C73" s="30"/>
      <c r="D73" s="30"/>
      <c r="E73" s="30"/>
      <c r="F73" s="30"/>
      <c r="G73" s="30"/>
      <c r="H73" s="30"/>
      <c r="I73" s="273">
        <f t="shared" si="0"/>
        <v>0</v>
      </c>
      <c r="J73" s="273">
        <f t="shared" si="1"/>
        <v>0</v>
      </c>
      <c r="K73" s="30"/>
      <c r="L73" s="30"/>
      <c r="M73" s="30"/>
      <c r="N73" s="30"/>
      <c r="O73" s="30"/>
      <c r="P73" s="30"/>
      <c r="Q73" s="272">
        <f t="shared" si="2"/>
        <v>0</v>
      </c>
      <c r="R73" s="273">
        <f t="shared" si="3"/>
        <v>0</v>
      </c>
    </row>
    <row r="74" spans="1:18" x14ac:dyDescent="0.25">
      <c r="A74" s="80" t="s">
        <v>355</v>
      </c>
      <c r="B74" s="497" t="s">
        <v>229</v>
      </c>
      <c r="C74" s="30"/>
      <c r="D74" s="30"/>
      <c r="E74" s="30"/>
      <c r="F74" s="30"/>
      <c r="G74" s="30"/>
      <c r="H74" s="30"/>
      <c r="I74" s="273">
        <f t="shared" ref="I74:I137" si="4">SUM(C74+E74+G74)</f>
        <v>0</v>
      </c>
      <c r="J74" s="273">
        <f t="shared" ref="J74:J137" si="5">SUM(D74+F74+H74)</f>
        <v>0</v>
      </c>
      <c r="K74" s="30"/>
      <c r="L74" s="30"/>
      <c r="M74" s="30"/>
      <c r="N74" s="30"/>
      <c r="O74" s="30"/>
      <c r="P74" s="30"/>
      <c r="Q74" s="272">
        <f t="shared" ref="Q74:Q137" si="6">SUM(K74+M74+O74)</f>
        <v>0</v>
      </c>
      <c r="R74" s="273">
        <f t="shared" ref="R74:R137" si="7">SUM(L74+N74+P74)</f>
        <v>0</v>
      </c>
    </row>
    <row r="75" spans="1:18" x14ac:dyDescent="0.25">
      <c r="A75" s="80" t="s">
        <v>195</v>
      </c>
      <c r="B75" s="497" t="s">
        <v>230</v>
      </c>
      <c r="C75" s="30"/>
      <c r="D75" s="30"/>
      <c r="E75" s="30"/>
      <c r="F75" s="30"/>
      <c r="G75" s="30"/>
      <c r="H75" s="30"/>
      <c r="I75" s="273">
        <f t="shared" si="4"/>
        <v>0</v>
      </c>
      <c r="J75" s="273">
        <f t="shared" si="5"/>
        <v>0</v>
      </c>
      <c r="K75" s="30"/>
      <c r="L75" s="30"/>
      <c r="M75" s="30"/>
      <c r="N75" s="30"/>
      <c r="O75" s="30"/>
      <c r="P75" s="30"/>
      <c r="Q75" s="272">
        <f t="shared" si="6"/>
        <v>0</v>
      </c>
      <c r="R75" s="273">
        <f t="shared" si="7"/>
        <v>0</v>
      </c>
    </row>
    <row r="76" spans="1:18" x14ac:dyDescent="0.25">
      <c r="A76" s="80" t="s">
        <v>95</v>
      </c>
      <c r="B76" s="497" t="s">
        <v>231</v>
      </c>
      <c r="C76" s="30"/>
      <c r="D76" s="30"/>
      <c r="E76" s="30"/>
      <c r="F76" s="30"/>
      <c r="G76" s="30"/>
      <c r="H76" s="30"/>
      <c r="I76" s="273">
        <f t="shared" si="4"/>
        <v>0</v>
      </c>
      <c r="J76" s="273">
        <f t="shared" si="5"/>
        <v>0</v>
      </c>
      <c r="K76" s="30"/>
      <c r="L76" s="30"/>
      <c r="M76" s="30"/>
      <c r="N76" s="30"/>
      <c r="O76" s="30"/>
      <c r="P76" s="30"/>
      <c r="Q76" s="272">
        <f t="shared" si="6"/>
        <v>0</v>
      </c>
      <c r="R76" s="273">
        <f t="shared" si="7"/>
        <v>0</v>
      </c>
    </row>
    <row r="77" spans="1:18" x14ac:dyDescent="0.25">
      <c r="A77" s="80" t="s">
        <v>96</v>
      </c>
      <c r="B77" s="497" t="s">
        <v>232</v>
      </c>
      <c r="C77" s="30"/>
      <c r="D77" s="30"/>
      <c r="E77" s="30"/>
      <c r="F77" s="30"/>
      <c r="G77" s="30"/>
      <c r="H77" s="30"/>
      <c r="I77" s="273">
        <f t="shared" si="4"/>
        <v>0</v>
      </c>
      <c r="J77" s="273">
        <f t="shared" si="5"/>
        <v>0</v>
      </c>
      <c r="K77" s="30"/>
      <c r="L77" s="30"/>
      <c r="M77" s="30"/>
      <c r="N77" s="30"/>
      <c r="O77" s="30"/>
      <c r="P77" s="30"/>
      <c r="Q77" s="272">
        <f t="shared" si="6"/>
        <v>0</v>
      </c>
      <c r="R77" s="273">
        <f t="shared" si="7"/>
        <v>0</v>
      </c>
    </row>
    <row r="78" spans="1:18" x14ac:dyDescent="0.25">
      <c r="A78" s="80" t="s">
        <v>97</v>
      </c>
      <c r="B78" s="497" t="s">
        <v>233</v>
      </c>
      <c r="C78" s="30"/>
      <c r="D78" s="30"/>
      <c r="E78" s="30"/>
      <c r="F78" s="30"/>
      <c r="G78" s="30"/>
      <c r="H78" s="30"/>
      <c r="I78" s="273">
        <f t="shared" si="4"/>
        <v>0</v>
      </c>
      <c r="J78" s="273">
        <f t="shared" si="5"/>
        <v>0</v>
      </c>
      <c r="K78" s="30"/>
      <c r="L78" s="30"/>
      <c r="M78" s="30"/>
      <c r="N78" s="30"/>
      <c r="O78" s="30"/>
      <c r="P78" s="30"/>
      <c r="Q78" s="272">
        <f t="shared" si="6"/>
        <v>0</v>
      </c>
      <c r="R78" s="273">
        <f t="shared" si="7"/>
        <v>0</v>
      </c>
    </row>
    <row r="79" spans="1:18" x14ac:dyDescent="0.25">
      <c r="A79" s="80" t="s">
        <v>339</v>
      </c>
      <c r="B79" s="497" t="s">
        <v>234</v>
      </c>
      <c r="C79" s="30"/>
      <c r="D79" s="30"/>
      <c r="E79" s="30"/>
      <c r="F79" s="30"/>
      <c r="G79" s="30"/>
      <c r="H79" s="30"/>
      <c r="I79" s="273">
        <f t="shared" si="4"/>
        <v>0</v>
      </c>
      <c r="J79" s="273">
        <f t="shared" si="5"/>
        <v>0</v>
      </c>
      <c r="K79" s="30"/>
      <c r="L79" s="30"/>
      <c r="M79" s="30"/>
      <c r="N79" s="30"/>
      <c r="O79" s="30"/>
      <c r="P79" s="30"/>
      <c r="Q79" s="272">
        <f t="shared" si="6"/>
        <v>0</v>
      </c>
      <c r="R79" s="273">
        <f t="shared" si="7"/>
        <v>0</v>
      </c>
    </row>
    <row r="80" spans="1:18" x14ac:dyDescent="0.25">
      <c r="A80" s="80" t="s">
        <v>98</v>
      </c>
      <c r="B80" s="497" t="s">
        <v>235</v>
      </c>
      <c r="C80" s="30"/>
      <c r="D80" s="30"/>
      <c r="E80" s="30"/>
      <c r="F80" s="30"/>
      <c r="G80" s="30"/>
      <c r="H80" s="30"/>
      <c r="I80" s="273">
        <f t="shared" si="4"/>
        <v>0</v>
      </c>
      <c r="J80" s="273">
        <f t="shared" si="5"/>
        <v>0</v>
      </c>
      <c r="K80" s="30"/>
      <c r="L80" s="30"/>
      <c r="M80" s="30"/>
      <c r="N80" s="30"/>
      <c r="O80" s="30"/>
      <c r="P80" s="30"/>
      <c r="Q80" s="272">
        <f t="shared" si="6"/>
        <v>0</v>
      </c>
      <c r="R80" s="273">
        <f t="shared" si="7"/>
        <v>0</v>
      </c>
    </row>
    <row r="81" spans="1:18" x14ac:dyDescent="0.25">
      <c r="A81" s="432" t="s">
        <v>481</v>
      </c>
      <c r="B81" s="518" t="s">
        <v>236</v>
      </c>
      <c r="C81" s="30"/>
      <c r="D81" s="30"/>
      <c r="E81" s="30"/>
      <c r="F81" s="30"/>
      <c r="G81" s="30"/>
      <c r="H81" s="30"/>
      <c r="I81" s="273">
        <f t="shared" si="4"/>
        <v>0</v>
      </c>
      <c r="J81" s="273">
        <f t="shared" si="5"/>
        <v>0</v>
      </c>
      <c r="K81" s="30"/>
      <c r="L81" s="30"/>
      <c r="M81" s="30"/>
      <c r="N81" s="30"/>
      <c r="O81" s="30"/>
      <c r="P81" s="30"/>
      <c r="Q81" s="272">
        <f t="shared" si="6"/>
        <v>0</v>
      </c>
      <c r="R81" s="273">
        <f t="shared" si="7"/>
        <v>0</v>
      </c>
    </row>
    <row r="82" spans="1:18" x14ac:dyDescent="0.25">
      <c r="A82" s="80" t="s">
        <v>356</v>
      </c>
      <c r="B82" s="497" t="s">
        <v>237</v>
      </c>
      <c r="C82" s="30"/>
      <c r="D82" s="30"/>
      <c r="E82" s="30"/>
      <c r="F82" s="30"/>
      <c r="G82" s="30"/>
      <c r="H82" s="30"/>
      <c r="I82" s="273">
        <f t="shared" si="4"/>
        <v>0</v>
      </c>
      <c r="J82" s="273">
        <f t="shared" si="5"/>
        <v>0</v>
      </c>
      <c r="K82" s="30"/>
      <c r="L82" s="30"/>
      <c r="M82" s="30"/>
      <c r="N82" s="30"/>
      <c r="O82" s="30"/>
      <c r="P82" s="30"/>
      <c r="Q82" s="272">
        <f t="shared" si="6"/>
        <v>0</v>
      </c>
      <c r="R82" s="273">
        <f t="shared" si="7"/>
        <v>0</v>
      </c>
    </row>
    <row r="83" spans="1:18" x14ac:dyDescent="0.25">
      <c r="A83" s="80" t="s">
        <v>357</v>
      </c>
      <c r="B83" s="497" t="s">
        <v>238</v>
      </c>
      <c r="C83" s="30"/>
      <c r="D83" s="30"/>
      <c r="E83" s="30"/>
      <c r="F83" s="30"/>
      <c r="G83" s="30"/>
      <c r="H83" s="30"/>
      <c r="I83" s="273">
        <f t="shared" si="4"/>
        <v>0</v>
      </c>
      <c r="J83" s="273">
        <f t="shared" si="5"/>
        <v>0</v>
      </c>
      <c r="K83" s="30"/>
      <c r="L83" s="30"/>
      <c r="M83" s="30"/>
      <c r="N83" s="30"/>
      <c r="O83" s="30"/>
      <c r="P83" s="30"/>
      <c r="Q83" s="272">
        <f t="shared" si="6"/>
        <v>0</v>
      </c>
      <c r="R83" s="273">
        <f t="shared" si="7"/>
        <v>0</v>
      </c>
    </row>
    <row r="84" spans="1:18" x14ac:dyDescent="0.25">
      <c r="A84" s="80" t="s">
        <v>99</v>
      </c>
      <c r="B84" s="497" t="s">
        <v>239</v>
      </c>
      <c r="C84" s="30"/>
      <c r="D84" s="30"/>
      <c r="E84" s="30"/>
      <c r="F84" s="30"/>
      <c r="G84" s="30"/>
      <c r="H84" s="30"/>
      <c r="I84" s="273">
        <f t="shared" si="4"/>
        <v>0</v>
      </c>
      <c r="J84" s="273">
        <f t="shared" si="5"/>
        <v>0</v>
      </c>
      <c r="K84" s="30"/>
      <c r="L84" s="30"/>
      <c r="M84" s="30"/>
      <c r="N84" s="30"/>
      <c r="O84" s="30"/>
      <c r="P84" s="30"/>
      <c r="Q84" s="272">
        <f t="shared" si="6"/>
        <v>0</v>
      </c>
      <c r="R84" s="273">
        <f t="shared" si="7"/>
        <v>0</v>
      </c>
    </row>
    <row r="85" spans="1:18" x14ac:dyDescent="0.25">
      <c r="A85" s="80" t="s">
        <v>100</v>
      </c>
      <c r="B85" s="497" t="s">
        <v>240</v>
      </c>
      <c r="C85" s="30"/>
      <c r="D85" s="30"/>
      <c r="E85" s="30"/>
      <c r="F85" s="30"/>
      <c r="G85" s="30"/>
      <c r="H85" s="30"/>
      <c r="I85" s="273">
        <f t="shared" si="4"/>
        <v>0</v>
      </c>
      <c r="J85" s="273">
        <f t="shared" si="5"/>
        <v>0</v>
      </c>
      <c r="K85" s="30"/>
      <c r="L85" s="30"/>
      <c r="M85" s="30"/>
      <c r="N85" s="30"/>
      <c r="O85" s="30"/>
      <c r="P85" s="30"/>
      <c r="Q85" s="272">
        <f t="shared" si="6"/>
        <v>0</v>
      </c>
      <c r="R85" s="273">
        <f t="shared" si="7"/>
        <v>0</v>
      </c>
    </row>
    <row r="86" spans="1:18" x14ac:dyDescent="0.25">
      <c r="A86" s="80" t="s">
        <v>101</v>
      </c>
      <c r="B86" s="497" t="s">
        <v>241</v>
      </c>
      <c r="C86" s="30"/>
      <c r="D86" s="30"/>
      <c r="E86" s="30"/>
      <c r="F86" s="30"/>
      <c r="G86" s="30"/>
      <c r="H86" s="30"/>
      <c r="I86" s="273">
        <f t="shared" si="4"/>
        <v>0</v>
      </c>
      <c r="J86" s="273">
        <f t="shared" si="5"/>
        <v>0</v>
      </c>
      <c r="K86" s="30"/>
      <c r="L86" s="30"/>
      <c r="M86" s="30"/>
      <c r="N86" s="30"/>
      <c r="O86" s="30"/>
      <c r="P86" s="30"/>
      <c r="Q86" s="272">
        <f t="shared" si="6"/>
        <v>0</v>
      </c>
      <c r="R86" s="273">
        <f t="shared" si="7"/>
        <v>0</v>
      </c>
    </row>
    <row r="87" spans="1:18" x14ac:dyDescent="0.25">
      <c r="A87" s="80" t="s">
        <v>358</v>
      </c>
      <c r="B87" s="497" t="s">
        <v>242</v>
      </c>
      <c r="C87" s="30"/>
      <c r="D87" s="30"/>
      <c r="E87" s="30"/>
      <c r="F87" s="30"/>
      <c r="G87" s="30"/>
      <c r="H87" s="30"/>
      <c r="I87" s="273">
        <f t="shared" si="4"/>
        <v>0</v>
      </c>
      <c r="J87" s="273">
        <f t="shared" si="5"/>
        <v>0</v>
      </c>
      <c r="K87" s="30"/>
      <c r="L87" s="30"/>
      <c r="M87" s="30"/>
      <c r="N87" s="30"/>
      <c r="O87" s="30"/>
      <c r="P87" s="30"/>
      <c r="Q87" s="272">
        <f t="shared" si="6"/>
        <v>0</v>
      </c>
      <c r="R87" s="273">
        <f t="shared" si="7"/>
        <v>0</v>
      </c>
    </row>
    <row r="88" spans="1:18" x14ac:dyDescent="0.25">
      <c r="A88" s="80" t="s">
        <v>299</v>
      </c>
      <c r="B88" s="497" t="s">
        <v>243</v>
      </c>
      <c r="C88" s="30"/>
      <c r="D88" s="30"/>
      <c r="E88" s="30"/>
      <c r="F88" s="30"/>
      <c r="G88" s="30"/>
      <c r="H88" s="30"/>
      <c r="I88" s="273">
        <f t="shared" si="4"/>
        <v>0</v>
      </c>
      <c r="J88" s="273">
        <f t="shared" si="5"/>
        <v>0</v>
      </c>
      <c r="K88" s="30"/>
      <c r="L88" s="30"/>
      <c r="M88" s="30"/>
      <c r="N88" s="30"/>
      <c r="O88" s="30"/>
      <c r="P88" s="30"/>
      <c r="Q88" s="272">
        <f t="shared" si="6"/>
        <v>0</v>
      </c>
      <c r="R88" s="273">
        <f t="shared" si="7"/>
        <v>0</v>
      </c>
    </row>
    <row r="89" spans="1:18" x14ac:dyDescent="0.25">
      <c r="A89" s="80" t="s">
        <v>359</v>
      </c>
      <c r="B89" s="497" t="s">
        <v>244</v>
      </c>
      <c r="C89" s="30"/>
      <c r="D89" s="30"/>
      <c r="E89" s="30"/>
      <c r="F89" s="30"/>
      <c r="G89" s="30"/>
      <c r="H89" s="30"/>
      <c r="I89" s="273">
        <f t="shared" si="4"/>
        <v>0</v>
      </c>
      <c r="J89" s="273">
        <f t="shared" si="5"/>
        <v>0</v>
      </c>
      <c r="K89" s="30"/>
      <c r="L89" s="30"/>
      <c r="M89" s="30"/>
      <c r="N89" s="30"/>
      <c r="O89" s="30"/>
      <c r="P89" s="30"/>
      <c r="Q89" s="272">
        <f t="shared" si="6"/>
        <v>0</v>
      </c>
      <c r="R89" s="273">
        <f t="shared" si="7"/>
        <v>0</v>
      </c>
    </row>
    <row r="90" spans="1:18" x14ac:dyDescent="0.25">
      <c r="A90" s="80" t="s">
        <v>102</v>
      </c>
      <c r="B90" s="497" t="s">
        <v>245</v>
      </c>
      <c r="C90" s="30"/>
      <c r="D90" s="30"/>
      <c r="E90" s="30"/>
      <c r="F90" s="30"/>
      <c r="G90" s="30"/>
      <c r="H90" s="30"/>
      <c r="I90" s="273">
        <f t="shared" si="4"/>
        <v>0</v>
      </c>
      <c r="J90" s="273">
        <f t="shared" si="5"/>
        <v>0</v>
      </c>
      <c r="K90" s="30"/>
      <c r="L90" s="30"/>
      <c r="M90" s="30"/>
      <c r="N90" s="30"/>
      <c r="O90" s="30"/>
      <c r="P90" s="30"/>
      <c r="Q90" s="272">
        <f t="shared" si="6"/>
        <v>0</v>
      </c>
      <c r="R90" s="273">
        <f t="shared" si="7"/>
        <v>0</v>
      </c>
    </row>
    <row r="91" spans="1:18" x14ac:dyDescent="0.25">
      <c r="A91" s="80" t="s">
        <v>334</v>
      </c>
      <c r="B91" s="497" t="s">
        <v>246</v>
      </c>
      <c r="C91" s="30"/>
      <c r="D91" s="30"/>
      <c r="E91" s="30"/>
      <c r="F91" s="30"/>
      <c r="G91" s="30"/>
      <c r="H91" s="30"/>
      <c r="I91" s="273">
        <f t="shared" si="4"/>
        <v>0</v>
      </c>
      <c r="J91" s="273">
        <f t="shared" si="5"/>
        <v>0</v>
      </c>
      <c r="K91" s="30"/>
      <c r="L91" s="30"/>
      <c r="M91" s="30"/>
      <c r="N91" s="30"/>
      <c r="O91" s="30"/>
      <c r="P91" s="30"/>
      <c r="Q91" s="272">
        <f t="shared" si="6"/>
        <v>0</v>
      </c>
      <c r="R91" s="273">
        <f t="shared" si="7"/>
        <v>0</v>
      </c>
    </row>
    <row r="92" spans="1:18" x14ac:dyDescent="0.25">
      <c r="A92" s="80" t="s">
        <v>103</v>
      </c>
      <c r="B92" s="497" t="s">
        <v>247</v>
      </c>
      <c r="C92" s="30"/>
      <c r="D92" s="30"/>
      <c r="E92" s="30"/>
      <c r="F92" s="30"/>
      <c r="G92" s="30"/>
      <c r="H92" s="30"/>
      <c r="I92" s="273">
        <f t="shared" si="4"/>
        <v>0</v>
      </c>
      <c r="J92" s="273">
        <f t="shared" si="5"/>
        <v>0</v>
      </c>
      <c r="K92" s="30"/>
      <c r="L92" s="30"/>
      <c r="M92" s="30"/>
      <c r="N92" s="30"/>
      <c r="O92" s="30"/>
      <c r="P92" s="30"/>
      <c r="Q92" s="272">
        <f t="shared" si="6"/>
        <v>0</v>
      </c>
      <c r="R92" s="273">
        <f t="shared" si="7"/>
        <v>0</v>
      </c>
    </row>
    <row r="93" spans="1:18" x14ac:dyDescent="0.25">
      <c r="A93" s="80" t="s">
        <v>335</v>
      </c>
      <c r="B93" s="497" t="s">
        <v>248</v>
      </c>
      <c r="C93" s="30"/>
      <c r="D93" s="30"/>
      <c r="E93" s="30"/>
      <c r="F93" s="30"/>
      <c r="G93" s="30"/>
      <c r="H93" s="30"/>
      <c r="I93" s="273">
        <f t="shared" si="4"/>
        <v>0</v>
      </c>
      <c r="J93" s="273">
        <f t="shared" si="5"/>
        <v>0</v>
      </c>
      <c r="K93" s="30"/>
      <c r="L93" s="30"/>
      <c r="M93" s="30"/>
      <c r="N93" s="30"/>
      <c r="O93" s="30"/>
      <c r="P93" s="30"/>
      <c r="Q93" s="272">
        <f t="shared" si="6"/>
        <v>0</v>
      </c>
      <c r="R93" s="273">
        <f t="shared" si="7"/>
        <v>0</v>
      </c>
    </row>
    <row r="94" spans="1:18" x14ac:dyDescent="0.25">
      <c r="A94" s="80" t="s">
        <v>104</v>
      </c>
      <c r="B94" s="497" t="s">
        <v>249</v>
      </c>
      <c r="C94" s="30"/>
      <c r="D94" s="30"/>
      <c r="E94" s="30"/>
      <c r="F94" s="30"/>
      <c r="G94" s="30"/>
      <c r="H94" s="30"/>
      <c r="I94" s="273">
        <f t="shared" si="4"/>
        <v>0</v>
      </c>
      <c r="J94" s="273">
        <f t="shared" si="5"/>
        <v>0</v>
      </c>
      <c r="K94" s="30"/>
      <c r="L94" s="30"/>
      <c r="M94" s="30"/>
      <c r="N94" s="30"/>
      <c r="O94" s="30"/>
      <c r="P94" s="30"/>
      <c r="Q94" s="272">
        <f t="shared" si="6"/>
        <v>0</v>
      </c>
      <c r="R94" s="273">
        <f t="shared" si="7"/>
        <v>0</v>
      </c>
    </row>
    <row r="95" spans="1:18" x14ac:dyDescent="0.25">
      <c r="A95" s="80" t="s">
        <v>105</v>
      </c>
      <c r="B95" s="497" t="s">
        <v>250</v>
      </c>
      <c r="C95" s="30"/>
      <c r="D95" s="30"/>
      <c r="E95" s="30"/>
      <c r="F95" s="30"/>
      <c r="G95" s="30"/>
      <c r="H95" s="30"/>
      <c r="I95" s="273">
        <f t="shared" si="4"/>
        <v>0</v>
      </c>
      <c r="J95" s="273">
        <f t="shared" si="5"/>
        <v>0</v>
      </c>
      <c r="K95" s="30"/>
      <c r="L95" s="30"/>
      <c r="M95" s="30"/>
      <c r="N95" s="30"/>
      <c r="O95" s="30"/>
      <c r="P95" s="30"/>
      <c r="Q95" s="272">
        <f t="shared" si="6"/>
        <v>0</v>
      </c>
      <c r="R95" s="273">
        <f t="shared" si="7"/>
        <v>0</v>
      </c>
    </row>
    <row r="96" spans="1:18" x14ac:dyDescent="0.25">
      <c r="A96" s="80" t="s">
        <v>106</v>
      </c>
      <c r="B96" s="497" t="s">
        <v>251</v>
      </c>
      <c r="C96" s="30"/>
      <c r="D96" s="30"/>
      <c r="E96" s="30"/>
      <c r="F96" s="30"/>
      <c r="G96" s="30"/>
      <c r="H96" s="30"/>
      <c r="I96" s="273">
        <f t="shared" si="4"/>
        <v>0</v>
      </c>
      <c r="J96" s="273">
        <f t="shared" si="5"/>
        <v>0</v>
      </c>
      <c r="K96" s="30"/>
      <c r="L96" s="30"/>
      <c r="M96" s="30"/>
      <c r="N96" s="30"/>
      <c r="O96" s="30"/>
      <c r="P96" s="30"/>
      <c r="Q96" s="272">
        <f t="shared" si="6"/>
        <v>0</v>
      </c>
      <c r="R96" s="273">
        <f t="shared" si="7"/>
        <v>0</v>
      </c>
    </row>
    <row r="97" spans="1:18" x14ac:dyDescent="0.25">
      <c r="A97" s="80" t="s">
        <v>107</v>
      </c>
      <c r="B97" s="497" t="s">
        <v>252</v>
      </c>
      <c r="C97" s="30"/>
      <c r="D97" s="30"/>
      <c r="E97" s="30"/>
      <c r="F97" s="30"/>
      <c r="G97" s="30"/>
      <c r="H97" s="30"/>
      <c r="I97" s="273">
        <f t="shared" si="4"/>
        <v>0</v>
      </c>
      <c r="J97" s="273">
        <f t="shared" si="5"/>
        <v>0</v>
      </c>
      <c r="K97" s="30"/>
      <c r="L97" s="30"/>
      <c r="M97" s="30"/>
      <c r="N97" s="30"/>
      <c r="O97" s="30"/>
      <c r="P97" s="30"/>
      <c r="Q97" s="272">
        <f t="shared" si="6"/>
        <v>0</v>
      </c>
      <c r="R97" s="273">
        <f t="shared" si="7"/>
        <v>0</v>
      </c>
    </row>
    <row r="98" spans="1:18" x14ac:dyDescent="0.25">
      <c r="A98" s="80" t="s">
        <v>108</v>
      </c>
      <c r="B98" s="497" t="s">
        <v>253</v>
      </c>
      <c r="C98" s="30"/>
      <c r="D98" s="30"/>
      <c r="E98" s="30"/>
      <c r="F98" s="30"/>
      <c r="G98" s="30"/>
      <c r="H98" s="30"/>
      <c r="I98" s="273">
        <f t="shared" si="4"/>
        <v>0</v>
      </c>
      <c r="J98" s="273">
        <f t="shared" si="5"/>
        <v>0</v>
      </c>
      <c r="K98" s="30"/>
      <c r="L98" s="30"/>
      <c r="M98" s="30"/>
      <c r="N98" s="30"/>
      <c r="O98" s="30"/>
      <c r="P98" s="30"/>
      <c r="Q98" s="272">
        <f t="shared" si="6"/>
        <v>0</v>
      </c>
      <c r="R98" s="273">
        <f t="shared" si="7"/>
        <v>0</v>
      </c>
    </row>
    <row r="99" spans="1:18" x14ac:dyDescent="0.25">
      <c r="A99" s="80" t="s">
        <v>196</v>
      </c>
      <c r="B99" s="497" t="s">
        <v>254</v>
      </c>
      <c r="C99" s="30"/>
      <c r="D99" s="30"/>
      <c r="E99" s="30"/>
      <c r="F99" s="30"/>
      <c r="G99" s="30"/>
      <c r="H99" s="30"/>
      <c r="I99" s="273">
        <f t="shared" si="4"/>
        <v>0</v>
      </c>
      <c r="J99" s="273">
        <f t="shared" si="5"/>
        <v>0</v>
      </c>
      <c r="K99" s="30"/>
      <c r="L99" s="30"/>
      <c r="M99" s="30"/>
      <c r="N99" s="30"/>
      <c r="O99" s="30"/>
      <c r="P99" s="30"/>
      <c r="Q99" s="272">
        <f t="shared" si="6"/>
        <v>0</v>
      </c>
      <c r="R99" s="273">
        <f t="shared" si="7"/>
        <v>0</v>
      </c>
    </row>
    <row r="100" spans="1:18" x14ac:dyDescent="0.25">
      <c r="A100" s="80" t="s">
        <v>109</v>
      </c>
      <c r="B100" s="497" t="s">
        <v>255</v>
      </c>
      <c r="C100" s="30"/>
      <c r="D100" s="30"/>
      <c r="E100" s="30"/>
      <c r="F100" s="30"/>
      <c r="G100" s="30"/>
      <c r="H100" s="30"/>
      <c r="I100" s="273">
        <f t="shared" si="4"/>
        <v>0</v>
      </c>
      <c r="J100" s="273">
        <f t="shared" si="5"/>
        <v>0</v>
      </c>
      <c r="K100" s="30"/>
      <c r="L100" s="30"/>
      <c r="M100" s="30"/>
      <c r="N100" s="30"/>
      <c r="O100" s="30"/>
      <c r="P100" s="30"/>
      <c r="Q100" s="272">
        <f t="shared" si="6"/>
        <v>0</v>
      </c>
      <c r="R100" s="273">
        <f t="shared" si="7"/>
        <v>0</v>
      </c>
    </row>
    <row r="101" spans="1:18" x14ac:dyDescent="0.25">
      <c r="A101" s="80" t="s">
        <v>360</v>
      </c>
      <c r="B101" s="497" t="s">
        <v>256</v>
      </c>
      <c r="C101" s="30"/>
      <c r="D101" s="30"/>
      <c r="E101" s="30"/>
      <c r="F101" s="30"/>
      <c r="G101" s="30"/>
      <c r="H101" s="30"/>
      <c r="I101" s="273">
        <f t="shared" si="4"/>
        <v>0</v>
      </c>
      <c r="J101" s="273">
        <f t="shared" si="5"/>
        <v>0</v>
      </c>
      <c r="K101" s="30"/>
      <c r="L101" s="30"/>
      <c r="M101" s="30"/>
      <c r="N101" s="30"/>
      <c r="O101" s="30"/>
      <c r="P101" s="30"/>
      <c r="Q101" s="272">
        <f t="shared" si="6"/>
        <v>0</v>
      </c>
      <c r="R101" s="273">
        <f t="shared" si="7"/>
        <v>0</v>
      </c>
    </row>
    <row r="102" spans="1:18" x14ac:dyDescent="0.25">
      <c r="A102" s="80" t="s">
        <v>110</v>
      </c>
      <c r="B102" s="497" t="s">
        <v>257</v>
      </c>
      <c r="C102" s="30"/>
      <c r="D102" s="30"/>
      <c r="E102" s="30"/>
      <c r="F102" s="30"/>
      <c r="G102" s="30"/>
      <c r="H102" s="30"/>
      <c r="I102" s="273">
        <f t="shared" si="4"/>
        <v>0</v>
      </c>
      <c r="J102" s="273">
        <f t="shared" si="5"/>
        <v>0</v>
      </c>
      <c r="K102" s="30"/>
      <c r="L102" s="30"/>
      <c r="M102" s="30"/>
      <c r="N102" s="30"/>
      <c r="O102" s="30"/>
      <c r="P102" s="30"/>
      <c r="Q102" s="272">
        <f t="shared" si="6"/>
        <v>0</v>
      </c>
      <c r="R102" s="273">
        <f t="shared" si="7"/>
        <v>0</v>
      </c>
    </row>
    <row r="103" spans="1:18" x14ac:dyDescent="0.25">
      <c r="A103" s="80" t="s">
        <v>111</v>
      </c>
      <c r="B103" s="497" t="s">
        <v>258</v>
      </c>
      <c r="C103" s="30"/>
      <c r="D103" s="30"/>
      <c r="E103" s="30"/>
      <c r="F103" s="30"/>
      <c r="G103" s="30"/>
      <c r="H103" s="30"/>
      <c r="I103" s="273">
        <f t="shared" si="4"/>
        <v>0</v>
      </c>
      <c r="J103" s="273">
        <f t="shared" si="5"/>
        <v>0</v>
      </c>
      <c r="K103" s="30"/>
      <c r="L103" s="30"/>
      <c r="M103" s="30"/>
      <c r="N103" s="30"/>
      <c r="O103" s="30"/>
      <c r="P103" s="30"/>
      <c r="Q103" s="272">
        <f t="shared" si="6"/>
        <v>0</v>
      </c>
      <c r="R103" s="273">
        <f t="shared" si="7"/>
        <v>0</v>
      </c>
    </row>
    <row r="104" spans="1:18" x14ac:dyDescent="0.25">
      <c r="A104" s="80" t="s">
        <v>361</v>
      </c>
      <c r="B104" s="497" t="s">
        <v>259</v>
      </c>
      <c r="C104" s="30"/>
      <c r="D104" s="30"/>
      <c r="E104" s="30"/>
      <c r="F104" s="30"/>
      <c r="G104" s="30"/>
      <c r="H104" s="30"/>
      <c r="I104" s="273">
        <f t="shared" si="4"/>
        <v>0</v>
      </c>
      <c r="J104" s="273">
        <f t="shared" si="5"/>
        <v>0</v>
      </c>
      <c r="K104" s="30"/>
      <c r="L104" s="30"/>
      <c r="M104" s="30"/>
      <c r="N104" s="30"/>
      <c r="O104" s="30"/>
      <c r="P104" s="30"/>
      <c r="Q104" s="272">
        <f t="shared" si="6"/>
        <v>0</v>
      </c>
      <c r="R104" s="273">
        <f t="shared" si="7"/>
        <v>0</v>
      </c>
    </row>
    <row r="105" spans="1:18" x14ac:dyDescent="0.25">
      <c r="A105" s="80" t="s">
        <v>300</v>
      </c>
      <c r="B105" s="497" t="s">
        <v>260</v>
      </c>
      <c r="C105" s="30"/>
      <c r="D105" s="30"/>
      <c r="E105" s="30"/>
      <c r="F105" s="30"/>
      <c r="G105" s="30"/>
      <c r="H105" s="30"/>
      <c r="I105" s="273">
        <f t="shared" si="4"/>
        <v>0</v>
      </c>
      <c r="J105" s="273">
        <f t="shared" si="5"/>
        <v>0</v>
      </c>
      <c r="K105" s="30"/>
      <c r="L105" s="30"/>
      <c r="M105" s="30"/>
      <c r="N105" s="30"/>
      <c r="O105" s="30"/>
      <c r="P105" s="30"/>
      <c r="Q105" s="272">
        <f t="shared" si="6"/>
        <v>0</v>
      </c>
      <c r="R105" s="273">
        <f t="shared" si="7"/>
        <v>0</v>
      </c>
    </row>
    <row r="106" spans="1:18" x14ac:dyDescent="0.25">
      <c r="A106" s="80" t="s">
        <v>112</v>
      </c>
      <c r="B106" s="497" t="s">
        <v>261</v>
      </c>
      <c r="C106" s="30"/>
      <c r="D106" s="30"/>
      <c r="E106" s="30"/>
      <c r="F106" s="30"/>
      <c r="G106" s="30"/>
      <c r="H106" s="30"/>
      <c r="I106" s="273">
        <f t="shared" si="4"/>
        <v>0</v>
      </c>
      <c r="J106" s="273">
        <f t="shared" si="5"/>
        <v>0</v>
      </c>
      <c r="K106" s="30"/>
      <c r="L106" s="30"/>
      <c r="M106" s="30"/>
      <c r="N106" s="30"/>
      <c r="O106" s="30"/>
      <c r="P106" s="30"/>
      <c r="Q106" s="272">
        <f t="shared" si="6"/>
        <v>0</v>
      </c>
      <c r="R106" s="273">
        <f t="shared" si="7"/>
        <v>0</v>
      </c>
    </row>
    <row r="107" spans="1:18" x14ac:dyDescent="0.25">
      <c r="A107" s="80" t="s">
        <v>113</v>
      </c>
      <c r="B107" s="497" t="s">
        <v>262</v>
      </c>
      <c r="C107" s="30"/>
      <c r="D107" s="30"/>
      <c r="E107" s="30"/>
      <c r="F107" s="30"/>
      <c r="G107" s="30"/>
      <c r="H107" s="30"/>
      <c r="I107" s="273">
        <f t="shared" si="4"/>
        <v>0</v>
      </c>
      <c r="J107" s="273">
        <f t="shared" si="5"/>
        <v>0</v>
      </c>
      <c r="K107" s="30"/>
      <c r="L107" s="30"/>
      <c r="M107" s="30"/>
      <c r="N107" s="30"/>
      <c r="O107" s="30"/>
      <c r="P107" s="30"/>
      <c r="Q107" s="272">
        <f t="shared" si="6"/>
        <v>0</v>
      </c>
      <c r="R107" s="273">
        <f t="shared" si="7"/>
        <v>0</v>
      </c>
    </row>
    <row r="108" spans="1:18" x14ac:dyDescent="0.25">
      <c r="A108" s="80" t="s">
        <v>308</v>
      </c>
      <c r="B108" s="497" t="s">
        <v>263</v>
      </c>
      <c r="C108" s="30"/>
      <c r="D108" s="30"/>
      <c r="E108" s="30"/>
      <c r="F108" s="30"/>
      <c r="G108" s="30"/>
      <c r="H108" s="30"/>
      <c r="I108" s="273">
        <f t="shared" si="4"/>
        <v>0</v>
      </c>
      <c r="J108" s="273">
        <f t="shared" si="5"/>
        <v>0</v>
      </c>
      <c r="K108" s="30"/>
      <c r="L108" s="30"/>
      <c r="M108" s="30"/>
      <c r="N108" s="30"/>
      <c r="O108" s="30"/>
      <c r="P108" s="30"/>
      <c r="Q108" s="272">
        <f t="shared" si="6"/>
        <v>0</v>
      </c>
      <c r="R108" s="273">
        <f t="shared" si="7"/>
        <v>0</v>
      </c>
    </row>
    <row r="109" spans="1:18" x14ac:dyDescent="0.25">
      <c r="A109" s="80" t="s">
        <v>114</v>
      </c>
      <c r="B109" s="497" t="s">
        <v>264</v>
      </c>
      <c r="C109" s="30"/>
      <c r="D109" s="30"/>
      <c r="E109" s="30"/>
      <c r="F109" s="30"/>
      <c r="G109" s="30"/>
      <c r="H109" s="30"/>
      <c r="I109" s="273">
        <f t="shared" si="4"/>
        <v>0</v>
      </c>
      <c r="J109" s="273">
        <f t="shared" si="5"/>
        <v>0</v>
      </c>
      <c r="K109" s="30"/>
      <c r="L109" s="30"/>
      <c r="M109" s="30"/>
      <c r="N109" s="30"/>
      <c r="O109" s="30"/>
      <c r="P109" s="30"/>
      <c r="Q109" s="272">
        <f t="shared" si="6"/>
        <v>0</v>
      </c>
      <c r="R109" s="273">
        <f t="shared" si="7"/>
        <v>0</v>
      </c>
    </row>
    <row r="110" spans="1:18" x14ac:dyDescent="0.25">
      <c r="A110" s="80" t="s">
        <v>115</v>
      </c>
      <c r="B110" s="497" t="s">
        <v>265</v>
      </c>
      <c r="C110" s="30"/>
      <c r="D110" s="30"/>
      <c r="E110" s="30"/>
      <c r="F110" s="30"/>
      <c r="G110" s="30"/>
      <c r="H110" s="30"/>
      <c r="I110" s="273">
        <f t="shared" si="4"/>
        <v>0</v>
      </c>
      <c r="J110" s="273">
        <f t="shared" si="5"/>
        <v>0</v>
      </c>
      <c r="K110" s="30"/>
      <c r="L110" s="30"/>
      <c r="M110" s="30"/>
      <c r="N110" s="30"/>
      <c r="O110" s="30"/>
      <c r="P110" s="30"/>
      <c r="Q110" s="272">
        <f t="shared" si="6"/>
        <v>0</v>
      </c>
      <c r="R110" s="273">
        <f t="shared" si="7"/>
        <v>0</v>
      </c>
    </row>
    <row r="111" spans="1:18" x14ac:dyDescent="0.25">
      <c r="A111" s="80" t="s">
        <v>116</v>
      </c>
      <c r="B111" s="497" t="s">
        <v>266</v>
      </c>
      <c r="C111" s="30"/>
      <c r="D111" s="30"/>
      <c r="E111" s="30"/>
      <c r="F111" s="30"/>
      <c r="G111" s="30"/>
      <c r="H111" s="30"/>
      <c r="I111" s="273">
        <f t="shared" si="4"/>
        <v>0</v>
      </c>
      <c r="J111" s="273">
        <f t="shared" si="5"/>
        <v>0</v>
      </c>
      <c r="K111" s="30"/>
      <c r="L111" s="30"/>
      <c r="M111" s="30"/>
      <c r="N111" s="30"/>
      <c r="O111" s="30"/>
      <c r="P111" s="30"/>
      <c r="Q111" s="272">
        <f t="shared" si="6"/>
        <v>0</v>
      </c>
      <c r="R111" s="273">
        <f t="shared" si="7"/>
        <v>0</v>
      </c>
    </row>
    <row r="112" spans="1:18" x14ac:dyDescent="0.25">
      <c r="A112" s="80" t="s">
        <v>306</v>
      </c>
      <c r="B112" s="497" t="s">
        <v>267</v>
      </c>
      <c r="C112" s="30"/>
      <c r="D112" s="30"/>
      <c r="E112" s="30"/>
      <c r="F112" s="30"/>
      <c r="G112" s="30"/>
      <c r="H112" s="30"/>
      <c r="I112" s="273">
        <f t="shared" si="4"/>
        <v>0</v>
      </c>
      <c r="J112" s="273">
        <f t="shared" si="5"/>
        <v>0</v>
      </c>
      <c r="K112" s="30"/>
      <c r="L112" s="30"/>
      <c r="M112" s="30"/>
      <c r="N112" s="30"/>
      <c r="O112" s="30"/>
      <c r="P112" s="30"/>
      <c r="Q112" s="272">
        <f t="shared" si="6"/>
        <v>0</v>
      </c>
      <c r="R112" s="273">
        <f t="shared" si="7"/>
        <v>0</v>
      </c>
    </row>
    <row r="113" spans="1:18" x14ac:dyDescent="0.25">
      <c r="A113" s="80" t="s">
        <v>117</v>
      </c>
      <c r="B113" s="497" t="s">
        <v>268</v>
      </c>
      <c r="C113" s="30"/>
      <c r="D113" s="30"/>
      <c r="E113" s="30"/>
      <c r="F113" s="30"/>
      <c r="G113" s="30"/>
      <c r="H113" s="30"/>
      <c r="I113" s="273">
        <f t="shared" si="4"/>
        <v>0</v>
      </c>
      <c r="J113" s="273">
        <f t="shared" si="5"/>
        <v>0</v>
      </c>
      <c r="K113" s="30"/>
      <c r="L113" s="30"/>
      <c r="M113" s="30"/>
      <c r="N113" s="30"/>
      <c r="O113" s="30"/>
      <c r="P113" s="30"/>
      <c r="Q113" s="272">
        <f t="shared" si="6"/>
        <v>0</v>
      </c>
      <c r="R113" s="273">
        <f t="shared" si="7"/>
        <v>0</v>
      </c>
    </row>
    <row r="114" spans="1:18" x14ac:dyDescent="0.25">
      <c r="A114" s="80" t="s">
        <v>118</v>
      </c>
      <c r="B114" s="497" t="s">
        <v>269</v>
      </c>
      <c r="C114" s="30"/>
      <c r="D114" s="30"/>
      <c r="E114" s="30"/>
      <c r="F114" s="30"/>
      <c r="G114" s="30"/>
      <c r="H114" s="30"/>
      <c r="I114" s="273">
        <f t="shared" si="4"/>
        <v>0</v>
      </c>
      <c r="J114" s="273">
        <f t="shared" si="5"/>
        <v>0</v>
      </c>
      <c r="K114" s="30"/>
      <c r="L114" s="30"/>
      <c r="M114" s="30"/>
      <c r="N114" s="30"/>
      <c r="O114" s="30"/>
      <c r="P114" s="30"/>
      <c r="Q114" s="272">
        <f t="shared" si="6"/>
        <v>0</v>
      </c>
      <c r="R114" s="273">
        <f t="shared" si="7"/>
        <v>0</v>
      </c>
    </row>
    <row r="115" spans="1:18" x14ac:dyDescent="0.25">
      <c r="A115" s="80" t="s">
        <v>119</v>
      </c>
      <c r="B115" s="497" t="s">
        <v>270</v>
      </c>
      <c r="C115" s="30"/>
      <c r="D115" s="30"/>
      <c r="E115" s="30"/>
      <c r="F115" s="30"/>
      <c r="G115" s="30"/>
      <c r="H115" s="30"/>
      <c r="I115" s="273">
        <f t="shared" si="4"/>
        <v>0</v>
      </c>
      <c r="J115" s="273">
        <f t="shared" si="5"/>
        <v>0</v>
      </c>
      <c r="K115" s="30"/>
      <c r="L115" s="30"/>
      <c r="M115" s="30"/>
      <c r="N115" s="30"/>
      <c r="O115" s="30"/>
      <c r="P115" s="30"/>
      <c r="Q115" s="272">
        <f t="shared" si="6"/>
        <v>0</v>
      </c>
      <c r="R115" s="273">
        <f t="shared" si="7"/>
        <v>0</v>
      </c>
    </row>
    <row r="116" spans="1:18" x14ac:dyDescent="0.25">
      <c r="A116" s="80" t="s">
        <v>120</v>
      </c>
      <c r="B116" s="497" t="s">
        <v>271</v>
      </c>
      <c r="C116" s="30"/>
      <c r="D116" s="30"/>
      <c r="E116" s="30"/>
      <c r="F116" s="30"/>
      <c r="G116" s="30"/>
      <c r="H116" s="30"/>
      <c r="I116" s="273">
        <f t="shared" si="4"/>
        <v>0</v>
      </c>
      <c r="J116" s="273">
        <f t="shared" si="5"/>
        <v>0</v>
      </c>
      <c r="K116" s="30"/>
      <c r="L116" s="30"/>
      <c r="M116" s="30"/>
      <c r="N116" s="30"/>
      <c r="O116" s="30"/>
      <c r="P116" s="30"/>
      <c r="Q116" s="272">
        <f t="shared" si="6"/>
        <v>0</v>
      </c>
      <c r="R116" s="273">
        <f t="shared" si="7"/>
        <v>0</v>
      </c>
    </row>
    <row r="117" spans="1:18" x14ac:dyDescent="0.25">
      <c r="A117" s="80" t="s">
        <v>121</v>
      </c>
      <c r="B117" s="497" t="s">
        <v>272</v>
      </c>
      <c r="C117" s="30"/>
      <c r="D117" s="30"/>
      <c r="E117" s="30"/>
      <c r="F117" s="30"/>
      <c r="G117" s="30"/>
      <c r="H117" s="30"/>
      <c r="I117" s="273">
        <f t="shared" si="4"/>
        <v>0</v>
      </c>
      <c r="J117" s="273">
        <f t="shared" si="5"/>
        <v>0</v>
      </c>
      <c r="K117" s="30"/>
      <c r="L117" s="30"/>
      <c r="M117" s="30"/>
      <c r="N117" s="30"/>
      <c r="O117" s="30"/>
      <c r="P117" s="30"/>
      <c r="Q117" s="272">
        <f t="shared" si="6"/>
        <v>0</v>
      </c>
      <c r="R117" s="273">
        <f t="shared" si="7"/>
        <v>0</v>
      </c>
    </row>
    <row r="118" spans="1:18" x14ac:dyDescent="0.25">
      <c r="A118" s="80" t="s">
        <v>122</v>
      </c>
      <c r="B118" s="497" t="s">
        <v>273</v>
      </c>
      <c r="C118" s="30"/>
      <c r="D118" s="30"/>
      <c r="E118" s="30"/>
      <c r="F118" s="30"/>
      <c r="G118" s="30"/>
      <c r="H118" s="30"/>
      <c r="I118" s="273">
        <f t="shared" si="4"/>
        <v>0</v>
      </c>
      <c r="J118" s="273">
        <f t="shared" si="5"/>
        <v>0</v>
      </c>
      <c r="K118" s="30"/>
      <c r="L118" s="30"/>
      <c r="M118" s="30"/>
      <c r="N118" s="30"/>
      <c r="O118" s="30"/>
      <c r="P118" s="30"/>
      <c r="Q118" s="272">
        <f t="shared" si="6"/>
        <v>0</v>
      </c>
      <c r="R118" s="273">
        <f t="shared" si="7"/>
        <v>0</v>
      </c>
    </row>
    <row r="119" spans="1:18" x14ac:dyDescent="0.25">
      <c r="A119" s="80" t="s">
        <v>362</v>
      </c>
      <c r="B119" s="497" t="s">
        <v>274</v>
      </c>
      <c r="C119" s="30"/>
      <c r="D119" s="30"/>
      <c r="E119" s="30"/>
      <c r="F119" s="30"/>
      <c r="G119" s="30"/>
      <c r="H119" s="30"/>
      <c r="I119" s="273">
        <f t="shared" si="4"/>
        <v>0</v>
      </c>
      <c r="J119" s="273">
        <f t="shared" si="5"/>
        <v>0</v>
      </c>
      <c r="K119" s="30"/>
      <c r="L119" s="30"/>
      <c r="M119" s="30"/>
      <c r="N119" s="30"/>
      <c r="O119" s="30"/>
      <c r="P119" s="30"/>
      <c r="Q119" s="272">
        <f t="shared" si="6"/>
        <v>0</v>
      </c>
      <c r="R119" s="273">
        <f t="shared" si="7"/>
        <v>0</v>
      </c>
    </row>
    <row r="120" spans="1:18" x14ac:dyDescent="0.25">
      <c r="A120" s="80" t="s">
        <v>363</v>
      </c>
      <c r="B120" s="497" t="s">
        <v>275</v>
      </c>
      <c r="C120" s="30"/>
      <c r="D120" s="30"/>
      <c r="E120" s="30"/>
      <c r="F120" s="30"/>
      <c r="G120" s="30"/>
      <c r="H120" s="30"/>
      <c r="I120" s="273">
        <f t="shared" si="4"/>
        <v>0</v>
      </c>
      <c r="J120" s="273">
        <f t="shared" si="5"/>
        <v>0</v>
      </c>
      <c r="K120" s="30"/>
      <c r="L120" s="30"/>
      <c r="M120" s="30"/>
      <c r="N120" s="30"/>
      <c r="O120" s="30"/>
      <c r="P120" s="30"/>
      <c r="Q120" s="272">
        <f t="shared" si="6"/>
        <v>0</v>
      </c>
      <c r="R120" s="273">
        <f t="shared" si="7"/>
        <v>0</v>
      </c>
    </row>
    <row r="121" spans="1:18" x14ac:dyDescent="0.25">
      <c r="A121" s="80" t="s">
        <v>123</v>
      </c>
      <c r="B121" s="497" t="s">
        <v>276</v>
      </c>
      <c r="C121" s="30"/>
      <c r="D121" s="30"/>
      <c r="E121" s="30"/>
      <c r="F121" s="30"/>
      <c r="G121" s="30"/>
      <c r="H121" s="30"/>
      <c r="I121" s="273">
        <f t="shared" si="4"/>
        <v>0</v>
      </c>
      <c r="J121" s="273">
        <f t="shared" si="5"/>
        <v>0</v>
      </c>
      <c r="K121" s="30"/>
      <c r="L121" s="30"/>
      <c r="M121" s="30"/>
      <c r="N121" s="30"/>
      <c r="O121" s="30"/>
      <c r="P121" s="30"/>
      <c r="Q121" s="272">
        <f t="shared" si="6"/>
        <v>0</v>
      </c>
      <c r="R121" s="273">
        <f t="shared" si="7"/>
        <v>0</v>
      </c>
    </row>
    <row r="122" spans="1:18" x14ac:dyDescent="0.25">
      <c r="A122" s="80" t="s">
        <v>364</v>
      </c>
      <c r="B122" s="497" t="s">
        <v>277</v>
      </c>
      <c r="C122" s="30"/>
      <c r="D122" s="30"/>
      <c r="E122" s="30"/>
      <c r="F122" s="30"/>
      <c r="G122" s="30"/>
      <c r="H122" s="30"/>
      <c r="I122" s="273">
        <f t="shared" si="4"/>
        <v>0</v>
      </c>
      <c r="J122" s="273">
        <f t="shared" si="5"/>
        <v>0</v>
      </c>
      <c r="K122" s="30"/>
      <c r="L122" s="30"/>
      <c r="M122" s="30"/>
      <c r="N122" s="30"/>
      <c r="O122" s="30"/>
      <c r="P122" s="30"/>
      <c r="Q122" s="272">
        <f t="shared" si="6"/>
        <v>0</v>
      </c>
      <c r="R122" s="273">
        <f t="shared" si="7"/>
        <v>0</v>
      </c>
    </row>
    <row r="123" spans="1:18" x14ac:dyDescent="0.25">
      <c r="A123" s="80" t="s">
        <v>124</v>
      </c>
      <c r="B123" s="497" t="s">
        <v>287</v>
      </c>
      <c r="C123" s="30"/>
      <c r="D123" s="30"/>
      <c r="E123" s="30"/>
      <c r="F123" s="30"/>
      <c r="G123" s="30"/>
      <c r="H123" s="30"/>
      <c r="I123" s="273">
        <f t="shared" si="4"/>
        <v>0</v>
      </c>
      <c r="J123" s="273">
        <f t="shared" si="5"/>
        <v>0</v>
      </c>
      <c r="K123" s="30"/>
      <c r="L123" s="30"/>
      <c r="M123" s="30"/>
      <c r="N123" s="30"/>
      <c r="O123" s="30"/>
      <c r="P123" s="30"/>
      <c r="Q123" s="272">
        <f t="shared" si="6"/>
        <v>0</v>
      </c>
      <c r="R123" s="273">
        <f t="shared" si="7"/>
        <v>0</v>
      </c>
    </row>
    <row r="124" spans="1:18" x14ac:dyDescent="0.25">
      <c r="A124" s="80" t="s">
        <v>125</v>
      </c>
      <c r="B124" s="497" t="s">
        <v>288</v>
      </c>
      <c r="C124" s="30"/>
      <c r="D124" s="30"/>
      <c r="E124" s="30"/>
      <c r="F124" s="30"/>
      <c r="G124" s="30"/>
      <c r="H124" s="30"/>
      <c r="I124" s="273">
        <f t="shared" si="4"/>
        <v>0</v>
      </c>
      <c r="J124" s="273">
        <f t="shared" si="5"/>
        <v>0</v>
      </c>
      <c r="K124" s="30"/>
      <c r="L124" s="30"/>
      <c r="M124" s="30"/>
      <c r="N124" s="30"/>
      <c r="O124" s="30"/>
      <c r="P124" s="30"/>
      <c r="Q124" s="272">
        <f t="shared" si="6"/>
        <v>0</v>
      </c>
      <c r="R124" s="273">
        <f t="shared" si="7"/>
        <v>0</v>
      </c>
    </row>
    <row r="125" spans="1:18" x14ac:dyDescent="0.25">
      <c r="A125" s="80" t="s">
        <v>126</v>
      </c>
      <c r="B125" s="497" t="s">
        <v>289</v>
      </c>
      <c r="C125" s="30"/>
      <c r="D125" s="30"/>
      <c r="E125" s="30"/>
      <c r="F125" s="30"/>
      <c r="G125" s="30"/>
      <c r="H125" s="30"/>
      <c r="I125" s="273">
        <f t="shared" si="4"/>
        <v>0</v>
      </c>
      <c r="J125" s="273">
        <f t="shared" si="5"/>
        <v>0</v>
      </c>
      <c r="K125" s="30"/>
      <c r="L125" s="30"/>
      <c r="M125" s="30"/>
      <c r="N125" s="30"/>
      <c r="O125" s="30"/>
      <c r="P125" s="30"/>
      <c r="Q125" s="272">
        <f t="shared" si="6"/>
        <v>0</v>
      </c>
      <c r="R125" s="273">
        <f t="shared" si="7"/>
        <v>0</v>
      </c>
    </row>
    <row r="126" spans="1:18" x14ac:dyDescent="0.25">
      <c r="A126" s="80" t="s">
        <v>127</v>
      </c>
      <c r="B126" s="497" t="s">
        <v>296</v>
      </c>
      <c r="C126" s="156"/>
      <c r="D126" s="156"/>
      <c r="E126" s="156"/>
      <c r="F126" s="156"/>
      <c r="G126" s="156"/>
      <c r="H126" s="156"/>
      <c r="I126" s="273">
        <f t="shared" si="4"/>
        <v>0</v>
      </c>
      <c r="J126" s="273">
        <f t="shared" si="5"/>
        <v>0</v>
      </c>
      <c r="K126" s="156"/>
      <c r="L126" s="156"/>
      <c r="M126" s="156"/>
      <c r="N126" s="156"/>
      <c r="O126" s="156"/>
      <c r="P126" s="156"/>
      <c r="Q126" s="272">
        <f t="shared" si="6"/>
        <v>0</v>
      </c>
      <c r="R126" s="273">
        <f t="shared" si="7"/>
        <v>0</v>
      </c>
    </row>
    <row r="127" spans="1:18" x14ac:dyDescent="0.25">
      <c r="A127" s="80" t="s">
        <v>128</v>
      </c>
      <c r="B127" s="497" t="s">
        <v>311</v>
      </c>
      <c r="C127" s="30"/>
      <c r="D127" s="30"/>
      <c r="E127" s="30"/>
      <c r="F127" s="30"/>
      <c r="G127" s="30"/>
      <c r="H127" s="30"/>
      <c r="I127" s="273">
        <f t="shared" si="4"/>
        <v>0</v>
      </c>
      <c r="J127" s="273">
        <f t="shared" si="5"/>
        <v>0</v>
      </c>
      <c r="K127" s="30"/>
      <c r="L127" s="30"/>
      <c r="M127" s="30"/>
      <c r="N127" s="30"/>
      <c r="O127" s="30"/>
      <c r="P127" s="30"/>
      <c r="Q127" s="272">
        <f t="shared" si="6"/>
        <v>0</v>
      </c>
      <c r="R127" s="273">
        <f t="shared" si="7"/>
        <v>0</v>
      </c>
    </row>
    <row r="128" spans="1:18" x14ac:dyDescent="0.25">
      <c r="A128" s="80" t="s">
        <v>129</v>
      </c>
      <c r="B128" s="497" t="s">
        <v>312</v>
      </c>
      <c r="C128" s="30"/>
      <c r="D128" s="30"/>
      <c r="E128" s="30"/>
      <c r="F128" s="30"/>
      <c r="G128" s="30"/>
      <c r="H128" s="30"/>
      <c r="I128" s="273">
        <f t="shared" si="4"/>
        <v>0</v>
      </c>
      <c r="J128" s="273">
        <f t="shared" si="5"/>
        <v>0</v>
      </c>
      <c r="K128" s="30"/>
      <c r="L128" s="30"/>
      <c r="M128" s="30"/>
      <c r="N128" s="30"/>
      <c r="O128" s="30"/>
      <c r="P128" s="30"/>
      <c r="Q128" s="272">
        <f t="shared" si="6"/>
        <v>0</v>
      </c>
      <c r="R128" s="273">
        <f t="shared" si="7"/>
        <v>0</v>
      </c>
    </row>
    <row r="129" spans="1:18" x14ac:dyDescent="0.25">
      <c r="A129" s="80" t="s">
        <v>307</v>
      </c>
      <c r="B129" s="497" t="s">
        <v>313</v>
      </c>
      <c r="C129" s="53"/>
      <c r="D129" s="53"/>
      <c r="E129" s="53"/>
      <c r="F129" s="53"/>
      <c r="G129" s="53"/>
      <c r="H129" s="53"/>
      <c r="I129" s="273">
        <f t="shared" si="4"/>
        <v>0</v>
      </c>
      <c r="J129" s="273">
        <f t="shared" si="5"/>
        <v>0</v>
      </c>
      <c r="K129" s="53"/>
      <c r="L129" s="53"/>
      <c r="M129" s="53"/>
      <c r="N129" s="53"/>
      <c r="O129" s="30"/>
      <c r="P129" s="30"/>
      <c r="Q129" s="272">
        <f t="shared" si="6"/>
        <v>0</v>
      </c>
      <c r="R129" s="273">
        <f t="shared" si="7"/>
        <v>0</v>
      </c>
    </row>
    <row r="130" spans="1:18" x14ac:dyDescent="0.25">
      <c r="A130" s="80" t="s">
        <v>131</v>
      </c>
      <c r="B130" s="497" t="s">
        <v>314</v>
      </c>
      <c r="C130" s="30"/>
      <c r="D130" s="30"/>
      <c r="E130" s="30"/>
      <c r="F130" s="30"/>
      <c r="G130" s="30"/>
      <c r="H130" s="30"/>
      <c r="I130" s="273">
        <f t="shared" si="4"/>
        <v>0</v>
      </c>
      <c r="J130" s="273">
        <f t="shared" si="5"/>
        <v>0</v>
      </c>
      <c r="K130" s="30"/>
      <c r="L130" s="30"/>
      <c r="M130" s="30"/>
      <c r="N130" s="30"/>
      <c r="O130" s="30"/>
      <c r="P130" s="30"/>
      <c r="Q130" s="272">
        <f t="shared" si="6"/>
        <v>0</v>
      </c>
      <c r="R130" s="273">
        <f t="shared" si="7"/>
        <v>0</v>
      </c>
    </row>
    <row r="131" spans="1:18" x14ac:dyDescent="0.25">
      <c r="A131" s="80" t="s">
        <v>305</v>
      </c>
      <c r="B131" s="497" t="s">
        <v>315</v>
      </c>
      <c r="C131" s="30"/>
      <c r="D131" s="30"/>
      <c r="E131" s="30"/>
      <c r="F131" s="30"/>
      <c r="G131" s="30"/>
      <c r="H131" s="30"/>
      <c r="I131" s="273">
        <f t="shared" si="4"/>
        <v>0</v>
      </c>
      <c r="J131" s="273">
        <f t="shared" si="5"/>
        <v>0</v>
      </c>
      <c r="K131" s="30"/>
      <c r="L131" s="30"/>
      <c r="M131" s="30"/>
      <c r="N131" s="30"/>
      <c r="O131" s="30"/>
      <c r="P131" s="30"/>
      <c r="Q131" s="272">
        <f t="shared" si="6"/>
        <v>0</v>
      </c>
      <c r="R131" s="273">
        <f t="shared" si="7"/>
        <v>0</v>
      </c>
    </row>
    <row r="132" spans="1:18" x14ac:dyDescent="0.25">
      <c r="A132" s="80" t="s">
        <v>130</v>
      </c>
      <c r="B132" s="497" t="s">
        <v>316</v>
      </c>
      <c r="C132" s="30"/>
      <c r="D132" s="30"/>
      <c r="E132" s="30"/>
      <c r="F132" s="30"/>
      <c r="G132" s="30"/>
      <c r="H132" s="30"/>
      <c r="I132" s="273">
        <f t="shared" si="4"/>
        <v>0</v>
      </c>
      <c r="J132" s="273">
        <f t="shared" si="5"/>
        <v>0</v>
      </c>
      <c r="K132" s="30"/>
      <c r="L132" s="30"/>
      <c r="M132" s="30"/>
      <c r="N132" s="30"/>
      <c r="O132" s="30"/>
      <c r="P132" s="30"/>
      <c r="Q132" s="272">
        <f t="shared" si="6"/>
        <v>0</v>
      </c>
      <c r="R132" s="273">
        <f t="shared" si="7"/>
        <v>0</v>
      </c>
    </row>
    <row r="133" spans="1:18" x14ac:dyDescent="0.25">
      <c r="A133" s="80" t="s">
        <v>365</v>
      </c>
      <c r="B133" s="497" t="s">
        <v>317</v>
      </c>
      <c r="C133" s="30"/>
      <c r="D133" s="30"/>
      <c r="E133" s="30"/>
      <c r="F133" s="30"/>
      <c r="G133" s="30"/>
      <c r="H133" s="30"/>
      <c r="I133" s="273">
        <f t="shared" si="4"/>
        <v>0</v>
      </c>
      <c r="J133" s="273">
        <f t="shared" si="5"/>
        <v>0</v>
      </c>
      <c r="K133" s="30"/>
      <c r="L133" s="30"/>
      <c r="M133" s="30"/>
      <c r="N133" s="30"/>
      <c r="O133" s="30"/>
      <c r="P133" s="30"/>
      <c r="Q133" s="272">
        <f t="shared" si="6"/>
        <v>0</v>
      </c>
      <c r="R133" s="273">
        <f t="shared" si="7"/>
        <v>0</v>
      </c>
    </row>
    <row r="134" spans="1:18" x14ac:dyDescent="0.25">
      <c r="A134" s="80" t="s">
        <v>132</v>
      </c>
      <c r="B134" s="497" t="s">
        <v>318</v>
      </c>
      <c r="C134" s="30"/>
      <c r="D134" s="30"/>
      <c r="E134" s="30"/>
      <c r="F134" s="30"/>
      <c r="G134" s="30"/>
      <c r="H134" s="30"/>
      <c r="I134" s="273">
        <f t="shared" si="4"/>
        <v>0</v>
      </c>
      <c r="J134" s="273">
        <f t="shared" si="5"/>
        <v>0</v>
      </c>
      <c r="K134" s="30"/>
      <c r="L134" s="30"/>
      <c r="M134" s="30"/>
      <c r="N134" s="30"/>
      <c r="O134" s="30"/>
      <c r="P134" s="30"/>
      <c r="Q134" s="272">
        <f t="shared" si="6"/>
        <v>0</v>
      </c>
      <c r="R134" s="273">
        <f t="shared" si="7"/>
        <v>0</v>
      </c>
    </row>
    <row r="135" spans="1:18" x14ac:dyDescent="0.25">
      <c r="A135" s="80" t="s">
        <v>197</v>
      </c>
      <c r="B135" s="497" t="s">
        <v>319</v>
      </c>
      <c r="C135" s="30"/>
      <c r="D135" s="30"/>
      <c r="E135" s="30"/>
      <c r="F135" s="30"/>
      <c r="G135" s="30"/>
      <c r="H135" s="30"/>
      <c r="I135" s="273">
        <f t="shared" si="4"/>
        <v>0</v>
      </c>
      <c r="J135" s="273">
        <f t="shared" si="5"/>
        <v>0</v>
      </c>
      <c r="K135" s="30"/>
      <c r="L135" s="30"/>
      <c r="M135" s="30"/>
      <c r="N135" s="30"/>
      <c r="O135" s="30"/>
      <c r="P135" s="30"/>
      <c r="Q135" s="272">
        <f t="shared" si="6"/>
        <v>0</v>
      </c>
      <c r="R135" s="273">
        <f t="shared" si="7"/>
        <v>0</v>
      </c>
    </row>
    <row r="136" spans="1:18" x14ac:dyDescent="0.25">
      <c r="A136" s="80" t="s">
        <v>366</v>
      </c>
      <c r="B136" s="497" t="s">
        <v>320</v>
      </c>
      <c r="C136" s="30"/>
      <c r="D136" s="30"/>
      <c r="E136" s="30"/>
      <c r="F136" s="30"/>
      <c r="G136" s="30"/>
      <c r="H136" s="30"/>
      <c r="I136" s="273">
        <f t="shared" si="4"/>
        <v>0</v>
      </c>
      <c r="J136" s="273">
        <f t="shared" si="5"/>
        <v>0</v>
      </c>
      <c r="K136" s="30"/>
      <c r="L136" s="30"/>
      <c r="M136" s="30"/>
      <c r="N136" s="30"/>
      <c r="O136" s="30"/>
      <c r="P136" s="30"/>
      <c r="Q136" s="272">
        <f t="shared" si="6"/>
        <v>0</v>
      </c>
      <c r="R136" s="273">
        <f t="shared" si="7"/>
        <v>0</v>
      </c>
    </row>
    <row r="137" spans="1:18" x14ac:dyDescent="0.25">
      <c r="A137" s="80" t="s">
        <v>304</v>
      </c>
      <c r="B137" s="497" t="s">
        <v>321</v>
      </c>
      <c r="C137" s="30"/>
      <c r="D137" s="30"/>
      <c r="E137" s="30"/>
      <c r="F137" s="30"/>
      <c r="G137" s="30"/>
      <c r="H137" s="30"/>
      <c r="I137" s="273">
        <f t="shared" si="4"/>
        <v>0</v>
      </c>
      <c r="J137" s="273">
        <f t="shared" si="5"/>
        <v>0</v>
      </c>
      <c r="K137" s="30"/>
      <c r="L137" s="30"/>
      <c r="M137" s="30"/>
      <c r="N137" s="30"/>
      <c r="O137" s="30"/>
      <c r="P137" s="30"/>
      <c r="Q137" s="272">
        <f t="shared" si="6"/>
        <v>0</v>
      </c>
      <c r="R137" s="273">
        <f t="shared" si="7"/>
        <v>0</v>
      </c>
    </row>
    <row r="138" spans="1:18" x14ac:dyDescent="0.25">
      <c r="A138" s="80" t="s">
        <v>337</v>
      </c>
      <c r="B138" s="497" t="s">
        <v>322</v>
      </c>
      <c r="C138" s="30"/>
      <c r="D138" s="30"/>
      <c r="E138" s="30"/>
      <c r="F138" s="30"/>
      <c r="G138" s="30"/>
      <c r="H138" s="30"/>
      <c r="I138" s="273">
        <f t="shared" ref="I138:I168" si="8">SUM(C138+E138+G138)</f>
        <v>0</v>
      </c>
      <c r="J138" s="273">
        <f t="shared" ref="J138:J168" si="9">SUM(D138+F138+H138)</f>
        <v>0</v>
      </c>
      <c r="K138" s="30"/>
      <c r="L138" s="30"/>
      <c r="M138" s="30"/>
      <c r="N138" s="30"/>
      <c r="O138" s="30"/>
      <c r="P138" s="30"/>
      <c r="Q138" s="272">
        <f t="shared" ref="Q138:Q168" si="10">SUM(K138+M138+O138)</f>
        <v>0</v>
      </c>
      <c r="R138" s="273">
        <f t="shared" ref="R138:R168" si="11">SUM(L138+N138+P138)</f>
        <v>0</v>
      </c>
    </row>
    <row r="139" spans="1:18" x14ac:dyDescent="0.25">
      <c r="A139" s="80" t="s">
        <v>367</v>
      </c>
      <c r="B139" s="497" t="s">
        <v>323</v>
      </c>
      <c r="C139" s="30"/>
      <c r="D139" s="30"/>
      <c r="E139" s="30"/>
      <c r="F139" s="30"/>
      <c r="G139" s="30"/>
      <c r="H139" s="30"/>
      <c r="I139" s="273">
        <f t="shared" si="8"/>
        <v>0</v>
      </c>
      <c r="J139" s="273">
        <f t="shared" si="9"/>
        <v>0</v>
      </c>
      <c r="K139" s="30"/>
      <c r="L139" s="30"/>
      <c r="M139" s="30"/>
      <c r="N139" s="30"/>
      <c r="O139" s="30"/>
      <c r="P139" s="30"/>
      <c r="Q139" s="272">
        <f t="shared" si="10"/>
        <v>0</v>
      </c>
      <c r="R139" s="273">
        <f t="shared" si="11"/>
        <v>0</v>
      </c>
    </row>
    <row r="140" spans="1:18" x14ac:dyDescent="0.25">
      <c r="A140" s="80" t="s">
        <v>133</v>
      </c>
      <c r="B140" s="497" t="s">
        <v>324</v>
      </c>
      <c r="C140" s="30"/>
      <c r="D140" s="30"/>
      <c r="E140" s="30"/>
      <c r="F140" s="30"/>
      <c r="G140" s="30"/>
      <c r="H140" s="30"/>
      <c r="I140" s="273">
        <f t="shared" si="8"/>
        <v>0</v>
      </c>
      <c r="J140" s="273">
        <f t="shared" si="9"/>
        <v>0</v>
      </c>
      <c r="K140" s="30"/>
      <c r="L140" s="30"/>
      <c r="M140" s="30"/>
      <c r="N140" s="30"/>
      <c r="O140" s="30"/>
      <c r="P140" s="30"/>
      <c r="Q140" s="272">
        <f t="shared" si="10"/>
        <v>0</v>
      </c>
      <c r="R140" s="273">
        <f t="shared" si="11"/>
        <v>0</v>
      </c>
    </row>
    <row r="141" spans="1:18" x14ac:dyDescent="0.25">
      <c r="A141" s="80" t="s">
        <v>134</v>
      </c>
      <c r="B141" s="497" t="s">
        <v>325</v>
      </c>
      <c r="C141" s="30"/>
      <c r="D141" s="30"/>
      <c r="E141" s="30"/>
      <c r="F141" s="30"/>
      <c r="G141" s="30"/>
      <c r="H141" s="30"/>
      <c r="I141" s="273">
        <f t="shared" si="8"/>
        <v>0</v>
      </c>
      <c r="J141" s="273">
        <f t="shared" si="9"/>
        <v>0</v>
      </c>
      <c r="K141" s="30"/>
      <c r="L141" s="30"/>
      <c r="M141" s="30"/>
      <c r="N141" s="30"/>
      <c r="O141" s="30"/>
      <c r="P141" s="30"/>
      <c r="Q141" s="272">
        <f t="shared" si="10"/>
        <v>0</v>
      </c>
      <c r="R141" s="273">
        <f t="shared" si="11"/>
        <v>0</v>
      </c>
    </row>
    <row r="142" spans="1:18" x14ac:dyDescent="0.25">
      <c r="A142" s="80" t="s">
        <v>135</v>
      </c>
      <c r="B142" s="497" t="s">
        <v>340</v>
      </c>
      <c r="C142" s="30"/>
      <c r="D142" s="30"/>
      <c r="E142" s="30"/>
      <c r="F142" s="30"/>
      <c r="G142" s="30"/>
      <c r="H142" s="30"/>
      <c r="I142" s="273">
        <f t="shared" si="8"/>
        <v>0</v>
      </c>
      <c r="J142" s="273">
        <f t="shared" si="9"/>
        <v>0</v>
      </c>
      <c r="K142" s="30"/>
      <c r="L142" s="30"/>
      <c r="M142" s="30"/>
      <c r="N142" s="30"/>
      <c r="O142" s="30"/>
      <c r="P142" s="30"/>
      <c r="Q142" s="272">
        <f t="shared" si="10"/>
        <v>0</v>
      </c>
      <c r="R142" s="273">
        <f t="shared" si="11"/>
        <v>0</v>
      </c>
    </row>
    <row r="143" spans="1:18" x14ac:dyDescent="0.25">
      <c r="A143" s="80" t="s">
        <v>368</v>
      </c>
      <c r="B143" s="497" t="s">
        <v>341</v>
      </c>
      <c r="C143" s="30"/>
      <c r="D143" s="30"/>
      <c r="E143" s="30"/>
      <c r="F143" s="30"/>
      <c r="G143" s="30"/>
      <c r="H143" s="30"/>
      <c r="I143" s="273">
        <f t="shared" si="8"/>
        <v>0</v>
      </c>
      <c r="J143" s="273">
        <f t="shared" si="9"/>
        <v>0</v>
      </c>
      <c r="K143" s="30"/>
      <c r="L143" s="30"/>
      <c r="M143" s="30"/>
      <c r="N143" s="30"/>
      <c r="O143" s="30"/>
      <c r="P143" s="30"/>
      <c r="Q143" s="272">
        <f t="shared" si="10"/>
        <v>0</v>
      </c>
      <c r="R143" s="273">
        <f t="shared" si="11"/>
        <v>0</v>
      </c>
    </row>
    <row r="144" spans="1:18" x14ac:dyDescent="0.25">
      <c r="A144" s="80" t="s">
        <v>136</v>
      </c>
      <c r="B144" s="497" t="s">
        <v>342</v>
      </c>
      <c r="C144" s="30"/>
      <c r="D144" s="30"/>
      <c r="E144" s="30"/>
      <c r="F144" s="30"/>
      <c r="G144" s="30"/>
      <c r="H144" s="30"/>
      <c r="I144" s="273">
        <f t="shared" si="8"/>
        <v>0</v>
      </c>
      <c r="J144" s="273">
        <f t="shared" si="9"/>
        <v>0</v>
      </c>
      <c r="K144" s="30"/>
      <c r="L144" s="30"/>
      <c r="M144" s="30"/>
      <c r="N144" s="30"/>
      <c r="O144" s="30"/>
      <c r="P144" s="30"/>
      <c r="Q144" s="272">
        <f t="shared" si="10"/>
        <v>0</v>
      </c>
      <c r="R144" s="273">
        <f t="shared" si="11"/>
        <v>0</v>
      </c>
    </row>
    <row r="145" spans="1:18" x14ac:dyDescent="0.25">
      <c r="A145" s="80" t="s">
        <v>137</v>
      </c>
      <c r="B145" s="497" t="s">
        <v>343</v>
      </c>
      <c r="C145" s="30"/>
      <c r="D145" s="30"/>
      <c r="E145" s="30"/>
      <c r="F145" s="30"/>
      <c r="G145" s="30"/>
      <c r="H145" s="30"/>
      <c r="I145" s="273">
        <f t="shared" si="8"/>
        <v>0</v>
      </c>
      <c r="J145" s="273">
        <f t="shared" si="9"/>
        <v>0</v>
      </c>
      <c r="K145" s="30"/>
      <c r="L145" s="30"/>
      <c r="M145" s="30"/>
      <c r="N145" s="30"/>
      <c r="O145" s="30"/>
      <c r="P145" s="30"/>
      <c r="Q145" s="272">
        <f t="shared" si="10"/>
        <v>0</v>
      </c>
      <c r="R145" s="273">
        <f t="shared" si="11"/>
        <v>0</v>
      </c>
    </row>
    <row r="146" spans="1:18" x14ac:dyDescent="0.25">
      <c r="A146" s="80" t="s">
        <v>302</v>
      </c>
      <c r="B146" s="497" t="s">
        <v>344</v>
      </c>
      <c r="C146" s="30"/>
      <c r="D146" s="30"/>
      <c r="E146" s="30"/>
      <c r="F146" s="30"/>
      <c r="G146" s="30"/>
      <c r="H146" s="30"/>
      <c r="I146" s="273">
        <f t="shared" si="8"/>
        <v>0</v>
      </c>
      <c r="J146" s="273">
        <f t="shared" si="9"/>
        <v>0</v>
      </c>
      <c r="K146" s="30"/>
      <c r="L146" s="30"/>
      <c r="M146" s="30"/>
      <c r="N146" s="30"/>
      <c r="O146" s="30"/>
      <c r="P146" s="30"/>
      <c r="Q146" s="272">
        <f t="shared" si="10"/>
        <v>0</v>
      </c>
      <c r="R146" s="273">
        <f t="shared" si="11"/>
        <v>0</v>
      </c>
    </row>
    <row r="147" spans="1:18" x14ac:dyDescent="0.25">
      <c r="A147" s="80" t="s">
        <v>369</v>
      </c>
      <c r="B147" s="497" t="s">
        <v>345</v>
      </c>
      <c r="C147" s="30"/>
      <c r="D147" s="30"/>
      <c r="E147" s="30"/>
      <c r="F147" s="30"/>
      <c r="G147" s="30"/>
      <c r="H147" s="30"/>
      <c r="I147" s="273">
        <f t="shared" si="8"/>
        <v>0</v>
      </c>
      <c r="J147" s="273">
        <f t="shared" si="9"/>
        <v>0</v>
      </c>
      <c r="K147" s="30"/>
      <c r="L147" s="30"/>
      <c r="M147" s="30"/>
      <c r="N147" s="30"/>
      <c r="O147" s="30"/>
      <c r="P147" s="30"/>
      <c r="Q147" s="272">
        <f t="shared" si="10"/>
        <v>0</v>
      </c>
      <c r="R147" s="273">
        <f t="shared" si="11"/>
        <v>0</v>
      </c>
    </row>
    <row r="148" spans="1:18" x14ac:dyDescent="0.25">
      <c r="A148" s="80" t="s">
        <v>138</v>
      </c>
      <c r="B148" s="497" t="s">
        <v>346</v>
      </c>
      <c r="C148" s="30"/>
      <c r="D148" s="30"/>
      <c r="E148" s="30"/>
      <c r="F148" s="30"/>
      <c r="G148" s="30"/>
      <c r="H148" s="30"/>
      <c r="I148" s="273">
        <f t="shared" si="8"/>
        <v>0</v>
      </c>
      <c r="J148" s="273">
        <f t="shared" si="9"/>
        <v>0</v>
      </c>
      <c r="K148" s="30"/>
      <c r="L148" s="30"/>
      <c r="M148" s="30"/>
      <c r="N148" s="30"/>
      <c r="O148" s="30"/>
      <c r="P148" s="30"/>
      <c r="Q148" s="272">
        <f t="shared" si="10"/>
        <v>0</v>
      </c>
      <c r="R148" s="273">
        <f t="shared" si="11"/>
        <v>0</v>
      </c>
    </row>
    <row r="149" spans="1:18" x14ac:dyDescent="0.25">
      <c r="A149" s="80" t="s">
        <v>139</v>
      </c>
      <c r="B149" s="497" t="s">
        <v>373</v>
      </c>
      <c r="C149" s="30"/>
      <c r="D149" s="30"/>
      <c r="E149" s="30"/>
      <c r="F149" s="30"/>
      <c r="G149" s="30"/>
      <c r="H149" s="30"/>
      <c r="I149" s="273">
        <f t="shared" si="8"/>
        <v>0</v>
      </c>
      <c r="J149" s="273">
        <f t="shared" si="9"/>
        <v>0</v>
      </c>
      <c r="K149" s="30"/>
      <c r="L149" s="30"/>
      <c r="M149" s="30"/>
      <c r="N149" s="30"/>
      <c r="O149" s="30"/>
      <c r="P149" s="30"/>
      <c r="Q149" s="272">
        <f t="shared" si="10"/>
        <v>0</v>
      </c>
      <c r="R149" s="273">
        <f t="shared" si="11"/>
        <v>0</v>
      </c>
    </row>
    <row r="150" spans="1:18" x14ac:dyDescent="0.25">
      <c r="A150" s="80" t="s">
        <v>140</v>
      </c>
      <c r="B150" s="497" t="s">
        <v>374</v>
      </c>
      <c r="C150" s="30"/>
      <c r="D150" s="30"/>
      <c r="E150" s="30"/>
      <c r="F150" s="30"/>
      <c r="G150" s="30"/>
      <c r="H150" s="30"/>
      <c r="I150" s="273">
        <f t="shared" si="8"/>
        <v>0</v>
      </c>
      <c r="J150" s="273">
        <f t="shared" si="9"/>
        <v>0</v>
      </c>
      <c r="K150" s="30"/>
      <c r="L150" s="30"/>
      <c r="M150" s="30"/>
      <c r="N150" s="30"/>
      <c r="O150" s="30"/>
      <c r="P150" s="30"/>
      <c r="Q150" s="272">
        <f t="shared" si="10"/>
        <v>0</v>
      </c>
      <c r="R150" s="273">
        <f t="shared" si="11"/>
        <v>0</v>
      </c>
    </row>
    <row r="151" spans="1:18" x14ac:dyDescent="0.25">
      <c r="A151" s="80" t="s">
        <v>371</v>
      </c>
      <c r="B151" s="497" t="s">
        <v>375</v>
      </c>
      <c r="C151" s="30"/>
      <c r="D151" s="30"/>
      <c r="E151" s="30"/>
      <c r="F151" s="30"/>
      <c r="G151" s="30"/>
      <c r="H151" s="30"/>
      <c r="I151" s="273">
        <f t="shared" si="8"/>
        <v>0</v>
      </c>
      <c r="J151" s="273">
        <f t="shared" si="9"/>
        <v>0</v>
      </c>
      <c r="K151" s="30"/>
      <c r="L151" s="30"/>
      <c r="M151" s="30"/>
      <c r="N151" s="30"/>
      <c r="O151" s="30"/>
      <c r="P151" s="30"/>
      <c r="Q151" s="272">
        <f t="shared" si="10"/>
        <v>0</v>
      </c>
      <c r="R151" s="273">
        <f t="shared" si="11"/>
        <v>0</v>
      </c>
    </row>
    <row r="152" spans="1:18" x14ac:dyDescent="0.25">
      <c r="A152" s="80" t="s">
        <v>198</v>
      </c>
      <c r="B152" s="497" t="s">
        <v>376</v>
      </c>
      <c r="C152" s="30"/>
      <c r="D152" s="30"/>
      <c r="E152" s="30"/>
      <c r="F152" s="30"/>
      <c r="G152" s="30"/>
      <c r="H152" s="30"/>
      <c r="I152" s="273">
        <f t="shared" si="8"/>
        <v>0</v>
      </c>
      <c r="J152" s="273">
        <f t="shared" si="9"/>
        <v>0</v>
      </c>
      <c r="K152" s="30"/>
      <c r="L152" s="30"/>
      <c r="M152" s="30"/>
      <c r="N152" s="30"/>
      <c r="O152" s="30"/>
      <c r="P152" s="30"/>
      <c r="Q152" s="272">
        <f t="shared" si="10"/>
        <v>0</v>
      </c>
      <c r="R152" s="273">
        <f t="shared" si="11"/>
        <v>0</v>
      </c>
    </row>
    <row r="153" spans="1:18" x14ac:dyDescent="0.25">
      <c r="A153" s="80" t="s">
        <v>336</v>
      </c>
      <c r="B153" s="497" t="s">
        <v>377</v>
      </c>
      <c r="C153" s="30"/>
      <c r="D153" s="30"/>
      <c r="E153" s="30"/>
      <c r="F153" s="30"/>
      <c r="G153" s="30"/>
      <c r="H153" s="30"/>
      <c r="I153" s="273">
        <f t="shared" si="8"/>
        <v>0</v>
      </c>
      <c r="J153" s="273">
        <f t="shared" si="9"/>
        <v>0</v>
      </c>
      <c r="K153" s="30"/>
      <c r="L153" s="30"/>
      <c r="M153" s="30"/>
      <c r="N153" s="30"/>
      <c r="O153" s="30"/>
      <c r="P153" s="30"/>
      <c r="Q153" s="272">
        <f t="shared" si="10"/>
        <v>0</v>
      </c>
      <c r="R153" s="273">
        <f t="shared" si="11"/>
        <v>0</v>
      </c>
    </row>
    <row r="154" spans="1:18" x14ac:dyDescent="0.25">
      <c r="A154" s="80" t="s">
        <v>199</v>
      </c>
      <c r="B154" s="497" t="s">
        <v>378</v>
      </c>
      <c r="C154" s="30"/>
      <c r="D154" s="30"/>
      <c r="E154" s="30"/>
      <c r="F154" s="30"/>
      <c r="G154" s="30"/>
      <c r="H154" s="30"/>
      <c r="I154" s="273">
        <f t="shared" si="8"/>
        <v>0</v>
      </c>
      <c r="J154" s="273">
        <f t="shared" si="9"/>
        <v>0</v>
      </c>
      <c r="K154" s="30"/>
      <c r="L154" s="30"/>
      <c r="M154" s="30"/>
      <c r="N154" s="30"/>
      <c r="O154" s="30"/>
      <c r="P154" s="30"/>
      <c r="Q154" s="272">
        <f t="shared" si="10"/>
        <v>0</v>
      </c>
      <c r="R154" s="273">
        <f t="shared" si="11"/>
        <v>0</v>
      </c>
    </row>
    <row r="155" spans="1:18" x14ac:dyDescent="0.25">
      <c r="A155" s="80" t="s">
        <v>141</v>
      </c>
      <c r="B155" s="497" t="s">
        <v>379</v>
      </c>
      <c r="C155" s="30"/>
      <c r="D155" s="30"/>
      <c r="E155" s="30"/>
      <c r="F155" s="30"/>
      <c r="G155" s="30"/>
      <c r="H155" s="30"/>
      <c r="I155" s="273">
        <f t="shared" si="8"/>
        <v>0</v>
      </c>
      <c r="J155" s="273">
        <f t="shared" si="9"/>
        <v>0</v>
      </c>
      <c r="K155" s="30"/>
      <c r="L155" s="30"/>
      <c r="M155" s="30"/>
      <c r="N155" s="30"/>
      <c r="O155" s="30"/>
      <c r="P155" s="30"/>
      <c r="Q155" s="272">
        <f t="shared" si="10"/>
        <v>0</v>
      </c>
      <c r="R155" s="273">
        <f t="shared" si="11"/>
        <v>0</v>
      </c>
    </row>
    <row r="156" spans="1:18" x14ac:dyDescent="0.25">
      <c r="A156" s="80" t="s">
        <v>142</v>
      </c>
      <c r="B156" s="497" t="s">
        <v>380</v>
      </c>
      <c r="C156" s="30"/>
      <c r="D156" s="30"/>
      <c r="E156" s="30"/>
      <c r="F156" s="30"/>
      <c r="G156" s="30"/>
      <c r="H156" s="30"/>
      <c r="I156" s="273">
        <f t="shared" si="8"/>
        <v>0</v>
      </c>
      <c r="J156" s="273">
        <f t="shared" si="9"/>
        <v>0</v>
      </c>
      <c r="K156" s="30"/>
      <c r="L156" s="30"/>
      <c r="M156" s="30"/>
      <c r="N156" s="30"/>
      <c r="O156" s="30"/>
      <c r="P156" s="30"/>
      <c r="Q156" s="272">
        <f t="shared" si="10"/>
        <v>0</v>
      </c>
      <c r="R156" s="273">
        <f t="shared" si="11"/>
        <v>0</v>
      </c>
    </row>
    <row r="157" spans="1:18" x14ac:dyDescent="0.25">
      <c r="A157" s="80" t="s">
        <v>143</v>
      </c>
      <c r="B157" s="497" t="s">
        <v>381</v>
      </c>
      <c r="C157" s="30"/>
      <c r="D157" s="30"/>
      <c r="E157" s="30"/>
      <c r="F157" s="30"/>
      <c r="G157" s="30"/>
      <c r="H157" s="30"/>
      <c r="I157" s="273">
        <f t="shared" si="8"/>
        <v>0</v>
      </c>
      <c r="J157" s="273">
        <f t="shared" si="9"/>
        <v>0</v>
      </c>
      <c r="K157" s="30"/>
      <c r="L157" s="30"/>
      <c r="M157" s="30"/>
      <c r="N157" s="30"/>
      <c r="O157" s="30"/>
      <c r="P157" s="30"/>
      <c r="Q157" s="272">
        <f t="shared" si="10"/>
        <v>0</v>
      </c>
      <c r="R157" s="273">
        <f t="shared" si="11"/>
        <v>0</v>
      </c>
    </row>
    <row r="158" spans="1:18" x14ac:dyDescent="0.25">
      <c r="A158" s="80" t="s">
        <v>144</v>
      </c>
      <c r="B158" s="497" t="s">
        <v>382</v>
      </c>
      <c r="C158" s="30"/>
      <c r="D158" s="30"/>
      <c r="E158" s="30"/>
      <c r="F158" s="30"/>
      <c r="G158" s="30"/>
      <c r="H158" s="30"/>
      <c r="I158" s="273">
        <f t="shared" si="8"/>
        <v>0</v>
      </c>
      <c r="J158" s="273">
        <f t="shared" si="9"/>
        <v>0</v>
      </c>
      <c r="K158" s="30"/>
      <c r="L158" s="30"/>
      <c r="M158" s="30"/>
      <c r="N158" s="30"/>
      <c r="O158" s="30"/>
      <c r="P158" s="30"/>
      <c r="Q158" s="272">
        <f t="shared" si="10"/>
        <v>0</v>
      </c>
      <c r="R158" s="273">
        <f t="shared" si="11"/>
        <v>0</v>
      </c>
    </row>
    <row r="159" spans="1:18" x14ac:dyDescent="0.25">
      <c r="A159" s="80" t="s">
        <v>145</v>
      </c>
      <c r="B159" s="497" t="s">
        <v>383</v>
      </c>
      <c r="C159" s="30"/>
      <c r="D159" s="30"/>
      <c r="E159" s="30"/>
      <c r="F159" s="30"/>
      <c r="G159" s="30"/>
      <c r="H159" s="30"/>
      <c r="I159" s="273">
        <f t="shared" si="8"/>
        <v>0</v>
      </c>
      <c r="J159" s="273">
        <f t="shared" si="9"/>
        <v>0</v>
      </c>
      <c r="K159" s="30"/>
      <c r="L159" s="30"/>
      <c r="M159" s="30"/>
      <c r="N159" s="30"/>
      <c r="O159" s="30"/>
      <c r="P159" s="30"/>
      <c r="Q159" s="272">
        <f t="shared" si="10"/>
        <v>0</v>
      </c>
      <c r="R159" s="273">
        <f t="shared" si="11"/>
        <v>0</v>
      </c>
    </row>
    <row r="160" spans="1:18" x14ac:dyDescent="0.25">
      <c r="A160" s="80" t="s">
        <v>297</v>
      </c>
      <c r="B160" s="497" t="s">
        <v>384</v>
      </c>
      <c r="C160" s="30"/>
      <c r="D160" s="30"/>
      <c r="E160" s="30"/>
      <c r="F160" s="30"/>
      <c r="G160" s="30"/>
      <c r="H160" s="30"/>
      <c r="I160" s="273">
        <f t="shared" si="8"/>
        <v>0</v>
      </c>
      <c r="J160" s="273">
        <f t="shared" si="9"/>
        <v>0</v>
      </c>
      <c r="K160" s="30"/>
      <c r="L160" s="30"/>
      <c r="M160" s="30"/>
      <c r="N160" s="30"/>
      <c r="O160" s="30"/>
      <c r="P160" s="30"/>
      <c r="Q160" s="272">
        <f t="shared" si="10"/>
        <v>0</v>
      </c>
      <c r="R160" s="273">
        <f t="shared" si="11"/>
        <v>0</v>
      </c>
    </row>
    <row r="161" spans="1:18" x14ac:dyDescent="0.25">
      <c r="A161" s="80" t="s">
        <v>309</v>
      </c>
      <c r="B161" s="497" t="s">
        <v>385</v>
      </c>
      <c r="C161" s="30"/>
      <c r="D161" s="30"/>
      <c r="E161" s="30"/>
      <c r="F161" s="30"/>
      <c r="G161" s="30"/>
      <c r="H161" s="30"/>
      <c r="I161" s="273">
        <f t="shared" si="8"/>
        <v>0</v>
      </c>
      <c r="J161" s="273">
        <f t="shared" si="9"/>
        <v>0</v>
      </c>
      <c r="K161" s="30"/>
      <c r="L161" s="30"/>
      <c r="M161" s="30"/>
      <c r="N161" s="30"/>
      <c r="O161" s="30"/>
      <c r="P161" s="30"/>
      <c r="Q161" s="272">
        <f t="shared" si="10"/>
        <v>0</v>
      </c>
      <c r="R161" s="273">
        <f t="shared" si="11"/>
        <v>0</v>
      </c>
    </row>
    <row r="162" spans="1:18" x14ac:dyDescent="0.25">
      <c r="A162" s="80" t="s">
        <v>372</v>
      </c>
      <c r="B162" s="497" t="s">
        <v>386</v>
      </c>
      <c r="C162" s="30"/>
      <c r="D162" s="30"/>
      <c r="E162" s="30"/>
      <c r="F162" s="30"/>
      <c r="G162" s="30"/>
      <c r="H162" s="30"/>
      <c r="I162" s="273">
        <f t="shared" si="8"/>
        <v>0</v>
      </c>
      <c r="J162" s="273">
        <f t="shared" si="9"/>
        <v>0</v>
      </c>
      <c r="K162" s="30"/>
      <c r="L162" s="30"/>
      <c r="M162" s="30"/>
      <c r="N162" s="30"/>
      <c r="O162" s="30"/>
      <c r="P162" s="30"/>
      <c r="Q162" s="272">
        <f t="shared" si="10"/>
        <v>0</v>
      </c>
      <c r="R162" s="273">
        <f t="shared" si="11"/>
        <v>0</v>
      </c>
    </row>
    <row r="163" spans="1:18" x14ac:dyDescent="0.25">
      <c r="A163" s="80" t="s">
        <v>146</v>
      </c>
      <c r="B163" s="497" t="s">
        <v>387</v>
      </c>
      <c r="C163" s="30"/>
      <c r="D163" s="30"/>
      <c r="E163" s="30"/>
      <c r="F163" s="30"/>
      <c r="G163" s="30"/>
      <c r="H163" s="30"/>
      <c r="I163" s="273">
        <f t="shared" si="8"/>
        <v>0</v>
      </c>
      <c r="J163" s="273">
        <f t="shared" si="9"/>
        <v>0</v>
      </c>
      <c r="K163" s="30"/>
      <c r="L163" s="30"/>
      <c r="M163" s="30"/>
      <c r="N163" s="30"/>
      <c r="O163" s="30"/>
      <c r="P163" s="30"/>
      <c r="Q163" s="272">
        <f t="shared" si="10"/>
        <v>0</v>
      </c>
      <c r="R163" s="273">
        <f t="shared" si="11"/>
        <v>0</v>
      </c>
    </row>
    <row r="164" spans="1:18" x14ac:dyDescent="0.25">
      <c r="A164" s="80" t="s">
        <v>200</v>
      </c>
      <c r="B164" s="497" t="s">
        <v>388</v>
      </c>
      <c r="C164" s="30"/>
      <c r="D164" s="30"/>
      <c r="E164" s="30"/>
      <c r="F164" s="30"/>
      <c r="G164" s="30"/>
      <c r="H164" s="30"/>
      <c r="I164" s="273">
        <f t="shared" si="8"/>
        <v>0</v>
      </c>
      <c r="J164" s="273">
        <f t="shared" si="9"/>
        <v>0</v>
      </c>
      <c r="K164" s="30"/>
      <c r="L164" s="30"/>
      <c r="M164" s="30"/>
      <c r="N164" s="30"/>
      <c r="O164" s="30"/>
      <c r="P164" s="30"/>
      <c r="Q164" s="272">
        <f t="shared" si="10"/>
        <v>0</v>
      </c>
      <c r="R164" s="273">
        <f t="shared" si="11"/>
        <v>0</v>
      </c>
    </row>
    <row r="165" spans="1:18" x14ac:dyDescent="0.25">
      <c r="A165" s="80" t="s">
        <v>147</v>
      </c>
      <c r="B165" s="497" t="s">
        <v>389</v>
      </c>
      <c r="C165" s="30"/>
      <c r="D165" s="30"/>
      <c r="E165" s="30"/>
      <c r="F165" s="30"/>
      <c r="G165" s="30"/>
      <c r="H165" s="30"/>
      <c r="I165" s="273">
        <f t="shared" si="8"/>
        <v>0</v>
      </c>
      <c r="J165" s="273">
        <f t="shared" si="9"/>
        <v>0</v>
      </c>
      <c r="K165" s="30"/>
      <c r="L165" s="30"/>
      <c r="M165" s="30"/>
      <c r="N165" s="30"/>
      <c r="O165" s="30"/>
      <c r="P165" s="30"/>
      <c r="Q165" s="272">
        <f t="shared" si="10"/>
        <v>0</v>
      </c>
      <c r="R165" s="273">
        <f t="shared" si="11"/>
        <v>0</v>
      </c>
    </row>
    <row r="166" spans="1:18" x14ac:dyDescent="0.25">
      <c r="A166" s="80" t="s">
        <v>148</v>
      </c>
      <c r="B166" s="497" t="s">
        <v>390</v>
      </c>
      <c r="C166" s="30"/>
      <c r="D166" s="30"/>
      <c r="E166" s="30"/>
      <c r="F166" s="30"/>
      <c r="G166" s="30"/>
      <c r="H166" s="30"/>
      <c r="I166" s="273">
        <f t="shared" si="8"/>
        <v>0</v>
      </c>
      <c r="J166" s="273">
        <f t="shared" si="9"/>
        <v>0</v>
      </c>
      <c r="K166" s="30"/>
      <c r="L166" s="30"/>
      <c r="M166" s="30"/>
      <c r="N166" s="30"/>
      <c r="O166" s="30"/>
      <c r="P166" s="30"/>
      <c r="Q166" s="272">
        <f t="shared" si="10"/>
        <v>0</v>
      </c>
      <c r="R166" s="273">
        <f t="shared" si="11"/>
        <v>0</v>
      </c>
    </row>
    <row r="167" spans="1:18" x14ac:dyDescent="0.25">
      <c r="A167" s="80" t="s">
        <v>149</v>
      </c>
      <c r="B167" s="497" t="s">
        <v>391</v>
      </c>
      <c r="C167" s="30"/>
      <c r="D167" s="30"/>
      <c r="E167" s="30"/>
      <c r="F167" s="30"/>
      <c r="G167" s="30"/>
      <c r="H167" s="30"/>
      <c r="I167" s="273">
        <f t="shared" si="8"/>
        <v>0</v>
      </c>
      <c r="J167" s="273">
        <f t="shared" si="9"/>
        <v>0</v>
      </c>
      <c r="K167" s="30"/>
      <c r="L167" s="30"/>
      <c r="M167" s="30"/>
      <c r="N167" s="30"/>
      <c r="O167" s="30"/>
      <c r="P167" s="30"/>
      <c r="Q167" s="272">
        <f t="shared" si="10"/>
        <v>0</v>
      </c>
      <c r="R167" s="273">
        <f t="shared" si="11"/>
        <v>0</v>
      </c>
    </row>
    <row r="168" spans="1:18" x14ac:dyDescent="0.25">
      <c r="A168" s="155" t="s">
        <v>436</v>
      </c>
      <c r="B168" s="519" t="s">
        <v>392</v>
      </c>
      <c r="C168" s="152"/>
      <c r="D168" s="152"/>
      <c r="E168" s="152"/>
      <c r="F168" s="152"/>
      <c r="G168" s="152"/>
      <c r="H168" s="152"/>
      <c r="I168" s="226">
        <f t="shared" si="8"/>
        <v>0</v>
      </c>
      <c r="J168" s="226">
        <f t="shared" si="9"/>
        <v>0</v>
      </c>
      <c r="K168" s="152"/>
      <c r="L168" s="152"/>
      <c r="M168" s="152"/>
      <c r="N168" s="152"/>
      <c r="O168" s="152"/>
      <c r="P168" s="152"/>
      <c r="Q168" s="274">
        <f t="shared" si="10"/>
        <v>0</v>
      </c>
      <c r="R168" s="226">
        <f t="shared" si="11"/>
        <v>0</v>
      </c>
    </row>
    <row r="169" spans="1:18" ht="15" customHeight="1" x14ac:dyDescent="0.25">
      <c r="A169" s="469" t="s">
        <v>294</v>
      </c>
      <c r="B169" s="500">
        <v>2</v>
      </c>
      <c r="C169" s="470">
        <f t="shared" ref="C169:R169" si="12">SUM(C9:C168)</f>
        <v>0</v>
      </c>
      <c r="D169" s="470">
        <f t="shared" si="12"/>
        <v>0</v>
      </c>
      <c r="E169" s="470">
        <f t="shared" si="12"/>
        <v>0</v>
      </c>
      <c r="F169" s="470">
        <f t="shared" si="12"/>
        <v>0</v>
      </c>
      <c r="G169" s="470">
        <f t="shared" si="12"/>
        <v>0</v>
      </c>
      <c r="H169" s="470">
        <f t="shared" si="12"/>
        <v>0</v>
      </c>
      <c r="I169" s="470">
        <f t="shared" si="12"/>
        <v>0</v>
      </c>
      <c r="J169" s="470">
        <f t="shared" si="12"/>
        <v>0</v>
      </c>
      <c r="K169" s="470">
        <f t="shared" si="12"/>
        <v>0</v>
      </c>
      <c r="L169" s="470">
        <f t="shared" si="12"/>
        <v>0</v>
      </c>
      <c r="M169" s="470">
        <f t="shared" si="12"/>
        <v>0</v>
      </c>
      <c r="N169" s="470">
        <f t="shared" si="12"/>
        <v>0</v>
      </c>
      <c r="O169" s="470">
        <f t="shared" si="12"/>
        <v>0</v>
      </c>
      <c r="P169" s="470">
        <f t="shared" si="12"/>
        <v>0</v>
      </c>
      <c r="Q169" s="471">
        <f t="shared" si="12"/>
        <v>0</v>
      </c>
      <c r="R169" s="471">
        <f t="shared" si="12"/>
        <v>0</v>
      </c>
    </row>
    <row r="170" spans="1:18" ht="24" customHeight="1" x14ac:dyDescent="0.25">
      <c r="A170" s="677" t="s">
        <v>510</v>
      </c>
      <c r="B170" s="678"/>
      <c r="C170" s="678"/>
      <c r="D170" s="678"/>
      <c r="E170" s="678"/>
      <c r="F170" s="678"/>
      <c r="G170" s="678"/>
      <c r="H170" s="678"/>
      <c r="I170" s="678"/>
      <c r="J170" s="678"/>
      <c r="K170" s="678"/>
      <c r="L170" s="678"/>
      <c r="M170" s="678"/>
      <c r="N170" s="678"/>
      <c r="O170" s="678"/>
      <c r="P170" s="678"/>
      <c r="Q170" s="678"/>
      <c r="R170" s="679"/>
    </row>
    <row r="171" spans="1:18" ht="24" customHeight="1" x14ac:dyDescent="0.25">
      <c r="A171" s="674" t="s">
        <v>465</v>
      </c>
      <c r="B171" s="675"/>
      <c r="C171" s="675"/>
      <c r="D171" s="675"/>
      <c r="E171" s="675"/>
      <c r="F171" s="675"/>
      <c r="G171" s="675"/>
      <c r="H171" s="675"/>
      <c r="I171" s="675"/>
      <c r="J171" s="675"/>
      <c r="K171" s="675"/>
      <c r="L171" s="675"/>
      <c r="M171" s="675"/>
      <c r="N171" s="675"/>
      <c r="O171" s="675"/>
      <c r="P171" s="675"/>
      <c r="Q171" s="675"/>
      <c r="R171" s="676"/>
    </row>
    <row r="172" spans="1:18" x14ac:dyDescent="0.25">
      <c r="A172" s="194"/>
      <c r="B172" s="488" t="s">
        <v>393</v>
      </c>
      <c r="C172" s="152"/>
      <c r="D172" s="152"/>
      <c r="E172" s="152"/>
      <c r="F172" s="152"/>
      <c r="G172" s="152"/>
      <c r="H172" s="152"/>
      <c r="I172" s="152">
        <f>SUM(C172+E172+G172)</f>
        <v>0</v>
      </c>
      <c r="J172" s="152">
        <f>SUM(D172+F172+H172)</f>
        <v>0</v>
      </c>
      <c r="K172" s="152"/>
      <c r="L172" s="152"/>
      <c r="M172" s="152"/>
      <c r="N172" s="152"/>
      <c r="O172" s="152"/>
      <c r="P172" s="152"/>
      <c r="Q172" s="152">
        <f>SUM(K172+M172+O172)</f>
        <v>0</v>
      </c>
      <c r="R172" s="152">
        <f>SUM(L172+N172+P172)</f>
        <v>0</v>
      </c>
    </row>
    <row r="173" spans="1:18" x14ac:dyDescent="0.25">
      <c r="A173" s="152"/>
      <c r="B173" s="488" t="s">
        <v>394</v>
      </c>
      <c r="C173" s="152"/>
      <c r="D173" s="152"/>
      <c r="E173" s="152"/>
      <c r="F173" s="152"/>
      <c r="G173" s="152"/>
      <c r="H173" s="152"/>
      <c r="I173" s="152">
        <f t="shared" ref="I173:I177" si="13">SUM(C173+E173+G173)</f>
        <v>0</v>
      </c>
      <c r="J173" s="152">
        <f t="shared" ref="J173:J177" si="14">SUM(D173+F173+H173)</f>
        <v>0</v>
      </c>
      <c r="K173" s="152"/>
      <c r="L173" s="152"/>
      <c r="M173" s="152"/>
      <c r="N173" s="152"/>
      <c r="O173" s="152"/>
      <c r="P173" s="152"/>
      <c r="Q173" s="152">
        <f t="shared" ref="Q173:Q177" si="15">SUM(K173+M173+O173)</f>
        <v>0</v>
      </c>
      <c r="R173" s="152">
        <f t="shared" ref="R173:R177" si="16">SUM(L173+N173+P173)</f>
        <v>0</v>
      </c>
    </row>
    <row r="174" spans="1:18" x14ac:dyDescent="0.25">
      <c r="A174" s="152"/>
      <c r="B174" s="488" t="s">
        <v>326</v>
      </c>
      <c r="C174" s="152"/>
      <c r="D174" s="152"/>
      <c r="E174" s="152"/>
      <c r="F174" s="152"/>
      <c r="G174" s="152"/>
      <c r="H174" s="152"/>
      <c r="I174" s="152">
        <f t="shared" si="13"/>
        <v>0</v>
      </c>
      <c r="J174" s="152">
        <f t="shared" si="14"/>
        <v>0</v>
      </c>
      <c r="K174" s="152"/>
      <c r="L174" s="152"/>
      <c r="M174" s="152"/>
      <c r="N174" s="152"/>
      <c r="O174" s="152"/>
      <c r="P174" s="152"/>
      <c r="Q174" s="152">
        <f t="shared" si="15"/>
        <v>0</v>
      </c>
      <c r="R174" s="152">
        <f t="shared" si="16"/>
        <v>0</v>
      </c>
    </row>
    <row r="175" spans="1:18" x14ac:dyDescent="0.25">
      <c r="A175" s="152"/>
      <c r="B175" s="488"/>
      <c r="C175" s="152"/>
      <c r="D175" s="152"/>
      <c r="E175" s="152"/>
      <c r="F175" s="152"/>
      <c r="G175" s="152"/>
      <c r="H175" s="152"/>
      <c r="I175" s="152">
        <f t="shared" si="13"/>
        <v>0</v>
      </c>
      <c r="J175" s="152">
        <f t="shared" si="14"/>
        <v>0</v>
      </c>
      <c r="K175" s="152"/>
      <c r="L175" s="152"/>
      <c r="M175" s="152"/>
      <c r="N175" s="152"/>
      <c r="O175" s="152"/>
      <c r="P175" s="152"/>
      <c r="Q175" s="152">
        <f t="shared" si="15"/>
        <v>0</v>
      </c>
      <c r="R175" s="152">
        <f t="shared" si="16"/>
        <v>0</v>
      </c>
    </row>
    <row r="176" spans="1:18" x14ac:dyDescent="0.25">
      <c r="A176" s="152"/>
      <c r="B176" s="488"/>
      <c r="C176" s="152"/>
      <c r="D176" s="152"/>
      <c r="E176" s="152"/>
      <c r="F176" s="152"/>
      <c r="G176" s="152"/>
      <c r="H176" s="152"/>
      <c r="I176" s="152">
        <f t="shared" si="13"/>
        <v>0</v>
      </c>
      <c r="J176" s="152">
        <f t="shared" si="14"/>
        <v>0</v>
      </c>
      <c r="K176" s="152"/>
      <c r="L176" s="152"/>
      <c r="M176" s="152"/>
      <c r="N176" s="152"/>
      <c r="O176" s="152"/>
      <c r="P176" s="152"/>
      <c r="Q176" s="152">
        <f t="shared" si="15"/>
        <v>0</v>
      </c>
      <c r="R176" s="152">
        <f t="shared" si="16"/>
        <v>0</v>
      </c>
    </row>
    <row r="177" spans="1:18" x14ac:dyDescent="0.25">
      <c r="A177" s="152"/>
      <c r="B177" s="488"/>
      <c r="C177" s="152"/>
      <c r="D177" s="152"/>
      <c r="E177" s="152"/>
      <c r="F177" s="152"/>
      <c r="G177" s="152"/>
      <c r="H177" s="152"/>
      <c r="I177" s="152">
        <f t="shared" si="13"/>
        <v>0</v>
      </c>
      <c r="J177" s="152">
        <f t="shared" si="14"/>
        <v>0</v>
      </c>
      <c r="K177" s="152"/>
      <c r="L177" s="152"/>
      <c r="M177" s="152"/>
      <c r="N177" s="152"/>
      <c r="O177" s="152"/>
      <c r="P177" s="152"/>
      <c r="Q177" s="152">
        <f t="shared" si="15"/>
        <v>0</v>
      </c>
      <c r="R177" s="152">
        <f t="shared" si="16"/>
        <v>0</v>
      </c>
    </row>
  </sheetData>
  <autoFilter ref="A7:P7"/>
  <mergeCells count="20">
    <mergeCell ref="Q1:R1"/>
    <mergeCell ref="A3:P3"/>
    <mergeCell ref="A171:R171"/>
    <mergeCell ref="A170:R170"/>
    <mergeCell ref="Q4:R4"/>
    <mergeCell ref="Q5:Q6"/>
    <mergeCell ref="R5:R6"/>
    <mergeCell ref="I5:I6"/>
    <mergeCell ref="J5:J6"/>
    <mergeCell ref="I4:J4"/>
    <mergeCell ref="C4:H4"/>
    <mergeCell ref="K4:P4"/>
    <mergeCell ref="C5:D5"/>
    <mergeCell ref="E5:F5"/>
    <mergeCell ref="G5:H5"/>
    <mergeCell ref="K5:L5"/>
    <mergeCell ref="M5:N5"/>
    <mergeCell ref="O5:P5"/>
    <mergeCell ref="B4:B6"/>
    <mergeCell ref="A4:A6"/>
  </mergeCells>
  <pageMargins left="0.7" right="0.7" top="0.75" bottom="0.75" header="0.3" footer="0.3"/>
  <pageSetup paperSize="9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77"/>
  <sheetViews>
    <sheetView zoomScale="80" zoomScaleNormal="80" workbookViewId="0">
      <pane ySplit="7" topLeftCell="A146" activePane="bottomLeft" state="frozen"/>
      <selection activeCell="A2" sqref="A2"/>
      <selection pane="bottomLeft" activeCell="A2" sqref="A2"/>
    </sheetView>
  </sheetViews>
  <sheetFormatPr defaultRowHeight="15" x14ac:dyDescent="0.25"/>
  <cols>
    <col min="1" max="1" width="26.85546875" customWidth="1"/>
    <col min="2" max="2" width="7.5703125" style="489" customWidth="1"/>
    <col min="3" max="18" width="12.28515625" customWidth="1"/>
  </cols>
  <sheetData>
    <row r="1" spans="1:18" s="20" customFormat="1" ht="15.75" x14ac:dyDescent="0.25">
      <c r="A1" s="468" t="s">
        <v>457</v>
      </c>
      <c r="B1" s="480"/>
      <c r="C1" s="17"/>
      <c r="D1" s="18"/>
      <c r="E1" s="19"/>
      <c r="F1" s="19"/>
      <c r="G1" s="19"/>
      <c r="H1" s="19"/>
      <c r="I1" s="19"/>
      <c r="J1" s="19"/>
      <c r="P1" s="74"/>
    </row>
    <row r="2" spans="1:18" s="20" customFormat="1" ht="12" customHeight="1" x14ac:dyDescent="0.25">
      <c r="A2" s="206"/>
      <c r="B2" s="480"/>
      <c r="C2" s="17"/>
      <c r="D2" s="18"/>
      <c r="E2" s="19"/>
      <c r="F2" s="19"/>
      <c r="G2" s="19"/>
      <c r="H2" s="19"/>
      <c r="I2" s="19"/>
      <c r="J2" s="19"/>
      <c r="P2" s="23"/>
    </row>
    <row r="3" spans="1:18" s="20" customFormat="1" ht="18" customHeight="1" x14ac:dyDescent="0.25">
      <c r="A3" s="672" t="s">
        <v>511</v>
      </c>
      <c r="B3" s="684"/>
      <c r="C3" s="684"/>
      <c r="D3" s="684"/>
      <c r="E3" s="684"/>
      <c r="F3" s="684"/>
      <c r="G3" s="684"/>
      <c r="H3" s="684"/>
      <c r="I3" s="684"/>
      <c r="J3" s="684"/>
      <c r="K3" s="684"/>
      <c r="L3" s="684"/>
      <c r="M3" s="684"/>
      <c r="N3" s="684"/>
      <c r="O3" s="684"/>
      <c r="P3" s="684"/>
    </row>
    <row r="4" spans="1:18" ht="25.5" customHeight="1" x14ac:dyDescent="0.25">
      <c r="B4" s="478" t="s">
        <v>13</v>
      </c>
      <c r="C4" s="635" t="s">
        <v>27</v>
      </c>
      <c r="D4" s="635"/>
      <c r="E4" s="635"/>
      <c r="F4" s="635"/>
      <c r="G4" s="635"/>
      <c r="H4" s="635"/>
      <c r="I4" s="680" t="s">
        <v>403</v>
      </c>
      <c r="J4" s="681"/>
      <c r="K4" s="635" t="s">
        <v>26</v>
      </c>
      <c r="L4" s="635"/>
      <c r="M4" s="635"/>
      <c r="N4" s="635"/>
      <c r="O4" s="635"/>
      <c r="P4" s="635"/>
      <c r="Q4" s="680" t="s">
        <v>403</v>
      </c>
      <c r="R4" s="681"/>
    </row>
    <row r="5" spans="1:18" ht="38.25" customHeight="1" x14ac:dyDescent="0.25">
      <c r="A5" s="401" t="s">
        <v>459</v>
      </c>
      <c r="B5" s="503"/>
      <c r="C5" s="666" t="s">
        <v>33</v>
      </c>
      <c r="D5" s="667"/>
      <c r="E5" s="685" t="s">
        <v>28</v>
      </c>
      <c r="F5" s="686"/>
      <c r="G5" s="666" t="s">
        <v>29</v>
      </c>
      <c r="H5" s="667"/>
      <c r="I5" s="691" t="s">
        <v>404</v>
      </c>
      <c r="J5" s="691" t="s">
        <v>405</v>
      </c>
      <c r="K5" s="665" t="s">
        <v>33</v>
      </c>
      <c r="L5" s="665"/>
      <c r="M5" s="666" t="s">
        <v>28</v>
      </c>
      <c r="N5" s="667"/>
      <c r="O5" s="666" t="s">
        <v>29</v>
      </c>
      <c r="P5" s="667"/>
      <c r="Q5" s="687" t="s">
        <v>404</v>
      </c>
      <c r="R5" s="687" t="s">
        <v>405</v>
      </c>
    </row>
    <row r="6" spans="1:18" ht="36" customHeight="1" x14ac:dyDescent="0.25">
      <c r="A6" s="327"/>
      <c r="B6" s="504"/>
      <c r="C6" s="408" t="s">
        <v>31</v>
      </c>
      <c r="D6" s="408" t="s">
        <v>32</v>
      </c>
      <c r="E6" s="408" t="s">
        <v>31</v>
      </c>
      <c r="F6" s="408" t="s">
        <v>32</v>
      </c>
      <c r="G6" s="408" t="s">
        <v>31</v>
      </c>
      <c r="H6" s="408" t="s">
        <v>32</v>
      </c>
      <c r="I6" s="692"/>
      <c r="J6" s="692"/>
      <c r="K6" s="408" t="s">
        <v>31</v>
      </c>
      <c r="L6" s="407" t="s">
        <v>32</v>
      </c>
      <c r="M6" s="408" t="s">
        <v>31</v>
      </c>
      <c r="N6" s="408" t="s">
        <v>32</v>
      </c>
      <c r="O6" s="408" t="s">
        <v>31</v>
      </c>
      <c r="P6" s="408" t="s">
        <v>32</v>
      </c>
      <c r="Q6" s="688"/>
      <c r="R6" s="688"/>
    </row>
    <row r="7" spans="1:18" x14ac:dyDescent="0.25">
      <c r="A7" s="110" t="s">
        <v>10</v>
      </c>
      <c r="B7" s="505" t="s">
        <v>11</v>
      </c>
      <c r="C7" s="110">
        <v>1</v>
      </c>
      <c r="D7" s="110">
        <v>2</v>
      </c>
      <c r="E7" s="110">
        <v>3</v>
      </c>
      <c r="F7" s="110">
        <v>4</v>
      </c>
      <c r="G7" s="110">
        <v>5</v>
      </c>
      <c r="H7" s="110">
        <v>6</v>
      </c>
      <c r="I7" s="110">
        <v>7</v>
      </c>
      <c r="J7" s="110">
        <v>8</v>
      </c>
      <c r="K7" s="110">
        <v>9</v>
      </c>
      <c r="L7" s="110">
        <v>10</v>
      </c>
      <c r="M7" s="110">
        <v>11</v>
      </c>
      <c r="N7" s="110">
        <v>12</v>
      </c>
      <c r="O7" s="110">
        <v>13</v>
      </c>
      <c r="P7" s="110">
        <v>14</v>
      </c>
      <c r="Q7" s="110">
        <v>15</v>
      </c>
      <c r="R7" s="110">
        <v>16</v>
      </c>
    </row>
    <row r="8" spans="1:18" x14ac:dyDescent="0.25">
      <c r="A8" s="132" t="s">
        <v>30</v>
      </c>
      <c r="B8" s="506">
        <v>1</v>
      </c>
      <c r="C8" s="131" t="s">
        <v>290</v>
      </c>
      <c r="D8" s="131" t="s">
        <v>290</v>
      </c>
      <c r="E8" s="131" t="s">
        <v>290</v>
      </c>
      <c r="F8" s="131" t="s">
        <v>290</v>
      </c>
      <c r="G8" s="131" t="s">
        <v>290</v>
      </c>
      <c r="H8" s="131" t="s">
        <v>290</v>
      </c>
      <c r="I8" s="131" t="s">
        <v>290</v>
      </c>
      <c r="J8" s="131" t="s">
        <v>290</v>
      </c>
      <c r="K8" s="131" t="s">
        <v>290</v>
      </c>
      <c r="L8" s="131" t="s">
        <v>290</v>
      </c>
      <c r="M8" s="131" t="s">
        <v>290</v>
      </c>
      <c r="N8" s="131" t="s">
        <v>290</v>
      </c>
      <c r="O8" s="131" t="s">
        <v>290</v>
      </c>
      <c r="P8" s="131" t="s">
        <v>290</v>
      </c>
      <c r="Q8" s="131" t="s">
        <v>290</v>
      </c>
      <c r="R8" s="131" t="s">
        <v>290</v>
      </c>
    </row>
    <row r="9" spans="1:18" x14ac:dyDescent="0.25">
      <c r="A9" s="80" t="s">
        <v>51</v>
      </c>
      <c r="B9" s="497" t="s">
        <v>151</v>
      </c>
      <c r="C9" s="69"/>
      <c r="D9" s="30"/>
      <c r="E9" s="9"/>
      <c r="F9" s="9"/>
      <c r="G9" s="9"/>
      <c r="H9" s="9"/>
      <c r="I9" s="278">
        <f>SUM(C9+E9+G9)</f>
        <v>0</v>
      </c>
      <c r="J9" s="278">
        <f>SUM(D9+F9+H9)</f>
        <v>0</v>
      </c>
      <c r="K9" s="9"/>
      <c r="L9" s="9"/>
      <c r="M9" s="9"/>
      <c r="N9" s="9"/>
      <c r="O9" s="9"/>
      <c r="P9" s="9"/>
      <c r="Q9" s="273">
        <f>SUM(K9+M9+O9)</f>
        <v>0</v>
      </c>
      <c r="R9" s="273">
        <f>SUM(L9+N9+P9)</f>
        <v>0</v>
      </c>
    </row>
    <row r="10" spans="1:18" x14ac:dyDescent="0.25">
      <c r="A10" s="80" t="s">
        <v>52</v>
      </c>
      <c r="B10" s="497" t="s">
        <v>152</v>
      </c>
      <c r="C10" s="69"/>
      <c r="D10" s="30"/>
      <c r="E10" s="9"/>
      <c r="F10" s="9"/>
      <c r="G10" s="9"/>
      <c r="H10" s="9"/>
      <c r="I10" s="278">
        <f t="shared" ref="I10:I73" si="0">SUM(C10+E10+G10)</f>
        <v>0</v>
      </c>
      <c r="J10" s="278">
        <f t="shared" ref="J10:J73" si="1">SUM(D10+F10+H10)</f>
        <v>0</v>
      </c>
      <c r="K10" s="9"/>
      <c r="L10" s="9"/>
      <c r="M10" s="9"/>
      <c r="N10" s="9"/>
      <c r="O10" s="9"/>
      <c r="P10" s="9"/>
      <c r="Q10" s="273">
        <f t="shared" ref="Q10:Q73" si="2">SUM(K10+M10+O10)</f>
        <v>0</v>
      </c>
      <c r="R10" s="273">
        <f t="shared" ref="R10:R73" si="3">SUM(L10+N10+P10)</f>
        <v>0</v>
      </c>
    </row>
    <row r="11" spans="1:18" x14ac:dyDescent="0.25">
      <c r="A11" s="80" t="s">
        <v>53</v>
      </c>
      <c r="B11" s="497" t="s">
        <v>153</v>
      </c>
      <c r="C11" s="69"/>
      <c r="D11" s="30"/>
      <c r="E11" s="9"/>
      <c r="F11" s="9"/>
      <c r="G11" s="9"/>
      <c r="H11" s="9"/>
      <c r="I11" s="278">
        <f t="shared" si="0"/>
        <v>0</v>
      </c>
      <c r="J11" s="278">
        <f t="shared" si="1"/>
        <v>0</v>
      </c>
      <c r="K11" s="9"/>
      <c r="L11" s="9"/>
      <c r="M11" s="9"/>
      <c r="N11" s="9"/>
      <c r="O11" s="9"/>
      <c r="P11" s="9"/>
      <c r="Q11" s="273">
        <f t="shared" si="2"/>
        <v>0</v>
      </c>
      <c r="R11" s="273">
        <f t="shared" si="3"/>
        <v>0</v>
      </c>
    </row>
    <row r="12" spans="1:18" x14ac:dyDescent="0.25">
      <c r="A12" s="80" t="s">
        <v>338</v>
      </c>
      <c r="B12" s="497" t="s">
        <v>154</v>
      </c>
      <c r="C12" s="70"/>
      <c r="D12" s="22"/>
      <c r="E12" s="22"/>
      <c r="F12" s="22"/>
      <c r="G12" s="22"/>
      <c r="H12" s="22"/>
      <c r="I12" s="278">
        <f t="shared" si="0"/>
        <v>0</v>
      </c>
      <c r="J12" s="278">
        <f t="shared" si="1"/>
        <v>0</v>
      </c>
      <c r="K12" s="22"/>
      <c r="L12" s="22"/>
      <c r="M12" s="22"/>
      <c r="N12" s="22"/>
      <c r="O12" s="22"/>
      <c r="P12" s="22"/>
      <c r="Q12" s="273">
        <f t="shared" si="2"/>
        <v>0</v>
      </c>
      <c r="R12" s="273">
        <f t="shared" si="3"/>
        <v>0</v>
      </c>
    </row>
    <row r="13" spans="1:18" x14ac:dyDescent="0.25">
      <c r="A13" s="80" t="s">
        <v>54</v>
      </c>
      <c r="B13" s="497" t="s">
        <v>155</v>
      </c>
      <c r="C13" s="30"/>
      <c r="D13" s="30"/>
      <c r="E13" s="30"/>
      <c r="F13" s="30"/>
      <c r="G13" s="30"/>
      <c r="H13" s="30"/>
      <c r="I13" s="278">
        <f t="shared" si="0"/>
        <v>0</v>
      </c>
      <c r="J13" s="278">
        <f t="shared" si="1"/>
        <v>0</v>
      </c>
      <c r="K13" s="30"/>
      <c r="L13" s="30"/>
      <c r="M13" s="30"/>
      <c r="N13" s="30"/>
      <c r="O13" s="30"/>
      <c r="P13" s="30"/>
      <c r="Q13" s="273">
        <f t="shared" si="2"/>
        <v>0</v>
      </c>
      <c r="R13" s="273">
        <f t="shared" si="3"/>
        <v>0</v>
      </c>
    </row>
    <row r="14" spans="1:18" x14ac:dyDescent="0.25">
      <c r="A14" s="80" t="s">
        <v>295</v>
      </c>
      <c r="B14" s="497" t="s">
        <v>156</v>
      </c>
      <c r="C14" s="30"/>
      <c r="D14" s="30"/>
      <c r="E14" s="30"/>
      <c r="F14" s="30"/>
      <c r="G14" s="30"/>
      <c r="H14" s="30"/>
      <c r="I14" s="278">
        <f t="shared" si="0"/>
        <v>0</v>
      </c>
      <c r="J14" s="278">
        <f t="shared" si="1"/>
        <v>0</v>
      </c>
      <c r="K14" s="30"/>
      <c r="L14" s="30"/>
      <c r="M14" s="30"/>
      <c r="N14" s="30"/>
      <c r="O14" s="30"/>
      <c r="P14" s="30"/>
      <c r="Q14" s="273">
        <f t="shared" si="2"/>
        <v>0</v>
      </c>
      <c r="R14" s="273">
        <f t="shared" si="3"/>
        <v>0</v>
      </c>
    </row>
    <row r="15" spans="1:18" x14ac:dyDescent="0.25">
      <c r="A15" s="80" t="s">
        <v>55</v>
      </c>
      <c r="B15" s="497" t="s">
        <v>157</v>
      </c>
      <c r="C15" s="30"/>
      <c r="D15" s="30"/>
      <c r="E15" s="30"/>
      <c r="F15" s="30"/>
      <c r="G15" s="30"/>
      <c r="H15" s="30"/>
      <c r="I15" s="278">
        <f t="shared" si="0"/>
        <v>0</v>
      </c>
      <c r="J15" s="278">
        <f t="shared" si="1"/>
        <v>0</v>
      </c>
      <c r="K15" s="30"/>
      <c r="L15" s="30"/>
      <c r="M15" s="30"/>
      <c r="N15" s="30"/>
      <c r="O15" s="30"/>
      <c r="P15" s="30"/>
      <c r="Q15" s="273">
        <f t="shared" si="2"/>
        <v>0</v>
      </c>
      <c r="R15" s="273">
        <f t="shared" si="3"/>
        <v>0</v>
      </c>
    </row>
    <row r="16" spans="1:18" x14ac:dyDescent="0.25">
      <c r="A16" s="80" t="s">
        <v>56</v>
      </c>
      <c r="B16" s="497" t="s">
        <v>158</v>
      </c>
      <c r="C16" s="30"/>
      <c r="D16" s="30"/>
      <c r="E16" s="30"/>
      <c r="F16" s="30"/>
      <c r="G16" s="30"/>
      <c r="H16" s="30"/>
      <c r="I16" s="278">
        <f t="shared" si="0"/>
        <v>0</v>
      </c>
      <c r="J16" s="278">
        <f t="shared" si="1"/>
        <v>0</v>
      </c>
      <c r="K16" s="30"/>
      <c r="L16" s="30"/>
      <c r="M16" s="30"/>
      <c r="N16" s="30"/>
      <c r="O16" s="30"/>
      <c r="P16" s="30"/>
      <c r="Q16" s="273">
        <f t="shared" si="2"/>
        <v>0</v>
      </c>
      <c r="R16" s="273">
        <f t="shared" si="3"/>
        <v>0</v>
      </c>
    </row>
    <row r="17" spans="1:18" x14ac:dyDescent="0.25">
      <c r="A17" s="80" t="s">
        <v>57</v>
      </c>
      <c r="B17" s="497" t="s">
        <v>159</v>
      </c>
      <c r="C17" s="30"/>
      <c r="D17" s="30"/>
      <c r="E17" s="30"/>
      <c r="F17" s="30"/>
      <c r="G17" s="30"/>
      <c r="H17" s="30"/>
      <c r="I17" s="278">
        <f t="shared" si="0"/>
        <v>0</v>
      </c>
      <c r="J17" s="278">
        <f t="shared" si="1"/>
        <v>0</v>
      </c>
      <c r="K17" s="30"/>
      <c r="L17" s="30"/>
      <c r="M17" s="30"/>
      <c r="N17" s="30"/>
      <c r="O17" s="30"/>
      <c r="P17" s="30"/>
      <c r="Q17" s="273">
        <f t="shared" si="2"/>
        <v>0</v>
      </c>
      <c r="R17" s="273">
        <f t="shared" si="3"/>
        <v>0</v>
      </c>
    </row>
    <row r="18" spans="1:18" x14ac:dyDescent="0.25">
      <c r="A18" s="80" t="s">
        <v>58</v>
      </c>
      <c r="B18" s="497" t="s">
        <v>160</v>
      </c>
      <c r="C18" s="30"/>
      <c r="D18" s="30"/>
      <c r="E18" s="30"/>
      <c r="F18" s="30"/>
      <c r="G18" s="30"/>
      <c r="H18" s="30"/>
      <c r="I18" s="278">
        <f t="shared" si="0"/>
        <v>0</v>
      </c>
      <c r="J18" s="278">
        <f t="shared" si="1"/>
        <v>0</v>
      </c>
      <c r="K18" s="30"/>
      <c r="L18" s="30"/>
      <c r="M18" s="30"/>
      <c r="N18" s="30"/>
      <c r="O18" s="30"/>
      <c r="P18" s="30"/>
      <c r="Q18" s="273">
        <f t="shared" si="2"/>
        <v>0</v>
      </c>
      <c r="R18" s="273">
        <f t="shared" si="3"/>
        <v>0</v>
      </c>
    </row>
    <row r="19" spans="1:18" x14ac:dyDescent="0.25">
      <c r="A19" s="80" t="s">
        <v>59</v>
      </c>
      <c r="B19" s="497" t="s">
        <v>161</v>
      </c>
      <c r="C19" s="30"/>
      <c r="D19" s="30"/>
      <c r="E19" s="30"/>
      <c r="F19" s="30"/>
      <c r="G19" s="30"/>
      <c r="H19" s="30"/>
      <c r="I19" s="278">
        <f t="shared" si="0"/>
        <v>0</v>
      </c>
      <c r="J19" s="278">
        <f t="shared" si="1"/>
        <v>0</v>
      </c>
      <c r="K19" s="30"/>
      <c r="L19" s="30"/>
      <c r="M19" s="30"/>
      <c r="N19" s="30"/>
      <c r="O19" s="30"/>
      <c r="P19" s="30"/>
      <c r="Q19" s="273">
        <f t="shared" si="2"/>
        <v>0</v>
      </c>
      <c r="R19" s="273">
        <f t="shared" si="3"/>
        <v>0</v>
      </c>
    </row>
    <row r="20" spans="1:18" x14ac:dyDescent="0.25">
      <c r="A20" s="80" t="s">
        <v>60</v>
      </c>
      <c r="B20" s="497" t="s">
        <v>162</v>
      </c>
      <c r="C20" s="30"/>
      <c r="D20" s="30"/>
      <c r="E20" s="30"/>
      <c r="F20" s="30"/>
      <c r="G20" s="30"/>
      <c r="H20" s="30"/>
      <c r="I20" s="278">
        <f t="shared" si="0"/>
        <v>0</v>
      </c>
      <c r="J20" s="278">
        <f t="shared" si="1"/>
        <v>0</v>
      </c>
      <c r="K20" s="30"/>
      <c r="L20" s="30"/>
      <c r="M20" s="30"/>
      <c r="N20" s="30"/>
      <c r="O20" s="30"/>
      <c r="P20" s="30"/>
      <c r="Q20" s="273">
        <f t="shared" si="2"/>
        <v>0</v>
      </c>
      <c r="R20" s="273">
        <f t="shared" si="3"/>
        <v>0</v>
      </c>
    </row>
    <row r="21" spans="1:18" x14ac:dyDescent="0.25">
      <c r="A21" s="472" t="s">
        <v>484</v>
      </c>
      <c r="B21" s="498" t="s">
        <v>163</v>
      </c>
      <c r="C21" s="30"/>
      <c r="D21" s="30"/>
      <c r="E21" s="30"/>
      <c r="F21" s="30"/>
      <c r="G21" s="30"/>
      <c r="H21" s="30"/>
      <c r="I21" s="278">
        <f t="shared" si="0"/>
        <v>0</v>
      </c>
      <c r="J21" s="278">
        <f t="shared" si="1"/>
        <v>0</v>
      </c>
      <c r="K21" s="30"/>
      <c r="L21" s="30"/>
      <c r="M21" s="30"/>
      <c r="N21" s="30"/>
      <c r="O21" s="30"/>
      <c r="P21" s="30"/>
      <c r="Q21" s="273">
        <f t="shared" si="2"/>
        <v>0</v>
      </c>
      <c r="R21" s="273">
        <f t="shared" si="3"/>
        <v>0</v>
      </c>
    </row>
    <row r="22" spans="1:18" x14ac:dyDescent="0.25">
      <c r="A22" s="472" t="s">
        <v>483</v>
      </c>
      <c r="B22" s="498" t="s">
        <v>164</v>
      </c>
      <c r="C22" s="30"/>
      <c r="D22" s="30"/>
      <c r="E22" s="30"/>
      <c r="F22" s="30"/>
      <c r="G22" s="30"/>
      <c r="H22" s="30"/>
      <c r="I22" s="278">
        <f t="shared" si="0"/>
        <v>0</v>
      </c>
      <c r="J22" s="278">
        <f t="shared" si="1"/>
        <v>0</v>
      </c>
      <c r="K22" s="30"/>
      <c r="L22" s="30"/>
      <c r="M22" s="30"/>
      <c r="N22" s="30"/>
      <c r="O22" s="30"/>
      <c r="P22" s="30"/>
      <c r="Q22" s="273">
        <f t="shared" si="2"/>
        <v>0</v>
      </c>
      <c r="R22" s="273">
        <f t="shared" si="3"/>
        <v>0</v>
      </c>
    </row>
    <row r="23" spans="1:18" x14ac:dyDescent="0.25">
      <c r="A23" s="472" t="s">
        <v>482</v>
      </c>
      <c r="B23" s="498" t="s">
        <v>165</v>
      </c>
      <c r="C23" s="30"/>
      <c r="D23" s="30"/>
      <c r="E23" s="30"/>
      <c r="F23" s="30"/>
      <c r="G23" s="30"/>
      <c r="H23" s="30"/>
      <c r="I23" s="278">
        <f t="shared" si="0"/>
        <v>0</v>
      </c>
      <c r="J23" s="278">
        <f t="shared" si="1"/>
        <v>0</v>
      </c>
      <c r="K23" s="30"/>
      <c r="L23" s="30"/>
      <c r="M23" s="30"/>
      <c r="N23" s="30"/>
      <c r="O23" s="30"/>
      <c r="P23" s="30"/>
      <c r="Q23" s="273">
        <f t="shared" si="2"/>
        <v>0</v>
      </c>
      <c r="R23" s="273">
        <f t="shared" si="3"/>
        <v>0</v>
      </c>
    </row>
    <row r="24" spans="1:18" x14ac:dyDescent="0.25">
      <c r="A24" s="80" t="s">
        <v>61</v>
      </c>
      <c r="B24" s="497" t="s">
        <v>166</v>
      </c>
      <c r="C24" s="30"/>
      <c r="D24" s="30"/>
      <c r="E24" s="30"/>
      <c r="F24" s="30"/>
      <c r="G24" s="30"/>
      <c r="H24" s="30"/>
      <c r="I24" s="278">
        <f t="shared" si="0"/>
        <v>0</v>
      </c>
      <c r="J24" s="278">
        <f t="shared" si="1"/>
        <v>0</v>
      </c>
      <c r="K24" s="30"/>
      <c r="L24" s="30"/>
      <c r="M24" s="30"/>
      <c r="N24" s="30"/>
      <c r="O24" s="30"/>
      <c r="P24" s="30"/>
      <c r="Q24" s="273">
        <f t="shared" si="2"/>
        <v>0</v>
      </c>
      <c r="R24" s="273">
        <f t="shared" si="3"/>
        <v>0</v>
      </c>
    </row>
    <row r="25" spans="1:18" x14ac:dyDescent="0.25">
      <c r="A25" s="80" t="s">
        <v>62</v>
      </c>
      <c r="B25" s="497" t="s">
        <v>167</v>
      </c>
      <c r="C25" s="30"/>
      <c r="D25" s="30"/>
      <c r="E25" s="30"/>
      <c r="F25" s="30"/>
      <c r="G25" s="30"/>
      <c r="H25" s="30"/>
      <c r="I25" s="278">
        <f t="shared" si="0"/>
        <v>0</v>
      </c>
      <c r="J25" s="278">
        <f t="shared" si="1"/>
        <v>0</v>
      </c>
      <c r="K25" s="30"/>
      <c r="L25" s="30"/>
      <c r="M25" s="30"/>
      <c r="N25" s="30"/>
      <c r="O25" s="30"/>
      <c r="P25" s="30"/>
      <c r="Q25" s="273">
        <f t="shared" si="2"/>
        <v>0</v>
      </c>
      <c r="R25" s="273">
        <f t="shared" si="3"/>
        <v>0</v>
      </c>
    </row>
    <row r="26" spans="1:18" x14ac:dyDescent="0.25">
      <c r="A26" s="80" t="s">
        <v>188</v>
      </c>
      <c r="B26" s="497" t="s">
        <v>168</v>
      </c>
      <c r="C26" s="30"/>
      <c r="D26" s="30"/>
      <c r="E26" s="30"/>
      <c r="F26" s="30"/>
      <c r="G26" s="30"/>
      <c r="H26" s="30"/>
      <c r="I26" s="278">
        <f t="shared" si="0"/>
        <v>0</v>
      </c>
      <c r="J26" s="278">
        <f t="shared" si="1"/>
        <v>0</v>
      </c>
      <c r="K26" s="30"/>
      <c r="L26" s="30"/>
      <c r="M26" s="30"/>
      <c r="N26" s="30"/>
      <c r="O26" s="30"/>
      <c r="P26" s="30"/>
      <c r="Q26" s="273">
        <f t="shared" si="2"/>
        <v>0</v>
      </c>
      <c r="R26" s="273">
        <f t="shared" si="3"/>
        <v>0</v>
      </c>
    </row>
    <row r="27" spans="1:18" x14ac:dyDescent="0.25">
      <c r="A27" s="80" t="s">
        <v>189</v>
      </c>
      <c r="B27" s="497" t="s">
        <v>169</v>
      </c>
      <c r="C27" s="30"/>
      <c r="D27" s="30"/>
      <c r="E27" s="30"/>
      <c r="F27" s="30"/>
      <c r="G27" s="30"/>
      <c r="H27" s="30"/>
      <c r="I27" s="278">
        <f t="shared" si="0"/>
        <v>0</v>
      </c>
      <c r="J27" s="278">
        <f t="shared" si="1"/>
        <v>0</v>
      </c>
      <c r="K27" s="30"/>
      <c r="L27" s="30"/>
      <c r="M27" s="30"/>
      <c r="N27" s="30"/>
      <c r="O27" s="30"/>
      <c r="P27" s="30"/>
      <c r="Q27" s="273">
        <f t="shared" si="2"/>
        <v>0</v>
      </c>
      <c r="R27" s="273">
        <f t="shared" si="3"/>
        <v>0</v>
      </c>
    </row>
    <row r="28" spans="1:18" ht="19.5" customHeight="1" x14ac:dyDescent="0.25">
      <c r="A28" s="80" t="s">
        <v>63</v>
      </c>
      <c r="B28" s="497" t="s">
        <v>170</v>
      </c>
      <c r="C28" s="30"/>
      <c r="D28" s="30"/>
      <c r="E28" s="30"/>
      <c r="F28" s="30"/>
      <c r="G28" s="30"/>
      <c r="H28" s="30"/>
      <c r="I28" s="278">
        <f t="shared" si="0"/>
        <v>0</v>
      </c>
      <c r="J28" s="278">
        <f t="shared" si="1"/>
        <v>0</v>
      </c>
      <c r="K28" s="30"/>
      <c r="L28" s="30"/>
      <c r="M28" s="30"/>
      <c r="N28" s="30"/>
      <c r="O28" s="30"/>
      <c r="P28" s="30"/>
      <c r="Q28" s="273">
        <f t="shared" si="2"/>
        <v>0</v>
      </c>
      <c r="R28" s="273">
        <f t="shared" si="3"/>
        <v>0</v>
      </c>
    </row>
    <row r="29" spans="1:18" x14ac:dyDescent="0.25">
      <c r="A29" s="80" t="s">
        <v>190</v>
      </c>
      <c r="B29" s="497" t="s">
        <v>171</v>
      </c>
      <c r="C29" s="30"/>
      <c r="D29" s="30"/>
      <c r="E29" s="30"/>
      <c r="F29" s="30"/>
      <c r="G29" s="30"/>
      <c r="H29" s="30"/>
      <c r="I29" s="278">
        <f t="shared" si="0"/>
        <v>0</v>
      </c>
      <c r="J29" s="278">
        <f t="shared" si="1"/>
        <v>0</v>
      </c>
      <c r="K29" s="30"/>
      <c r="L29" s="30"/>
      <c r="M29" s="30"/>
      <c r="N29" s="30"/>
      <c r="O29" s="30"/>
      <c r="P29" s="30"/>
      <c r="Q29" s="273">
        <f t="shared" si="2"/>
        <v>0</v>
      </c>
      <c r="R29" s="273">
        <f t="shared" si="3"/>
        <v>0</v>
      </c>
    </row>
    <row r="30" spans="1:18" x14ac:dyDescent="0.25">
      <c r="A30" s="80" t="s">
        <v>67</v>
      </c>
      <c r="B30" s="497" t="s">
        <v>172</v>
      </c>
      <c r="C30" s="30"/>
      <c r="D30" s="30"/>
      <c r="E30" s="30"/>
      <c r="F30" s="30"/>
      <c r="G30" s="30"/>
      <c r="H30" s="30"/>
      <c r="I30" s="278">
        <f t="shared" si="0"/>
        <v>0</v>
      </c>
      <c r="J30" s="278">
        <f t="shared" si="1"/>
        <v>0</v>
      </c>
      <c r="K30" s="30"/>
      <c r="L30" s="30"/>
      <c r="M30" s="30"/>
      <c r="N30" s="30"/>
      <c r="O30" s="30"/>
      <c r="P30" s="30"/>
      <c r="Q30" s="273">
        <f t="shared" si="2"/>
        <v>0</v>
      </c>
      <c r="R30" s="273">
        <f t="shared" si="3"/>
        <v>0</v>
      </c>
    </row>
    <row r="31" spans="1:18" x14ac:dyDescent="0.25">
      <c r="A31" s="80" t="s">
        <v>64</v>
      </c>
      <c r="B31" s="497" t="s">
        <v>173</v>
      </c>
      <c r="C31" s="30"/>
      <c r="D31" s="30"/>
      <c r="E31" s="30"/>
      <c r="F31" s="30"/>
      <c r="G31" s="30"/>
      <c r="H31" s="30"/>
      <c r="I31" s="278">
        <f t="shared" si="0"/>
        <v>0</v>
      </c>
      <c r="J31" s="278">
        <f t="shared" si="1"/>
        <v>0</v>
      </c>
      <c r="K31" s="30"/>
      <c r="L31" s="30"/>
      <c r="M31" s="30"/>
      <c r="N31" s="30"/>
      <c r="O31" s="30"/>
      <c r="P31" s="30"/>
      <c r="Q31" s="273">
        <f t="shared" si="2"/>
        <v>0</v>
      </c>
      <c r="R31" s="273">
        <f t="shared" si="3"/>
        <v>0</v>
      </c>
    </row>
    <row r="32" spans="1:18" x14ac:dyDescent="0.25">
      <c r="A32" s="80" t="s">
        <v>65</v>
      </c>
      <c r="B32" s="497" t="s">
        <v>174</v>
      </c>
      <c r="C32" s="30"/>
      <c r="D32" s="30"/>
      <c r="E32" s="30"/>
      <c r="F32" s="30"/>
      <c r="G32" s="30"/>
      <c r="H32" s="30"/>
      <c r="I32" s="278">
        <f t="shared" si="0"/>
        <v>0</v>
      </c>
      <c r="J32" s="278">
        <f t="shared" si="1"/>
        <v>0</v>
      </c>
      <c r="K32" s="30"/>
      <c r="L32" s="30"/>
      <c r="M32" s="30"/>
      <c r="N32" s="30"/>
      <c r="O32" s="30"/>
      <c r="P32" s="30"/>
      <c r="Q32" s="273">
        <f t="shared" si="2"/>
        <v>0</v>
      </c>
      <c r="R32" s="273">
        <f t="shared" si="3"/>
        <v>0</v>
      </c>
    </row>
    <row r="33" spans="1:18" x14ac:dyDescent="0.25">
      <c r="A33" s="80" t="s">
        <v>66</v>
      </c>
      <c r="B33" s="497" t="s">
        <v>175</v>
      </c>
      <c r="C33" s="30"/>
      <c r="D33" s="30"/>
      <c r="E33" s="30"/>
      <c r="F33" s="30"/>
      <c r="G33" s="30"/>
      <c r="H33" s="30"/>
      <c r="I33" s="278">
        <f t="shared" si="0"/>
        <v>0</v>
      </c>
      <c r="J33" s="278">
        <f t="shared" si="1"/>
        <v>0</v>
      </c>
      <c r="K33" s="30"/>
      <c r="L33" s="30"/>
      <c r="M33" s="30"/>
      <c r="N33" s="30"/>
      <c r="O33" s="30"/>
      <c r="P33" s="30"/>
      <c r="Q33" s="273">
        <f t="shared" si="2"/>
        <v>0</v>
      </c>
      <c r="R33" s="273">
        <f t="shared" si="3"/>
        <v>0</v>
      </c>
    </row>
    <row r="34" spans="1:18" x14ac:dyDescent="0.25">
      <c r="A34" s="80" t="s">
        <v>191</v>
      </c>
      <c r="B34" s="497" t="s">
        <v>176</v>
      </c>
      <c r="C34" s="30"/>
      <c r="D34" s="30"/>
      <c r="E34" s="30"/>
      <c r="F34" s="30"/>
      <c r="G34" s="30"/>
      <c r="H34" s="30"/>
      <c r="I34" s="278">
        <f t="shared" si="0"/>
        <v>0</v>
      </c>
      <c r="J34" s="278">
        <f t="shared" si="1"/>
        <v>0</v>
      </c>
      <c r="K34" s="30"/>
      <c r="L34" s="30"/>
      <c r="M34" s="30"/>
      <c r="N34" s="30"/>
      <c r="O34" s="30"/>
      <c r="P34" s="30"/>
      <c r="Q34" s="273">
        <f t="shared" si="2"/>
        <v>0</v>
      </c>
      <c r="R34" s="273">
        <f t="shared" si="3"/>
        <v>0</v>
      </c>
    </row>
    <row r="35" spans="1:18" x14ac:dyDescent="0.25">
      <c r="A35" s="80" t="s">
        <v>68</v>
      </c>
      <c r="B35" s="497" t="s">
        <v>177</v>
      </c>
      <c r="C35" s="30"/>
      <c r="D35" s="30"/>
      <c r="E35" s="30"/>
      <c r="F35" s="30"/>
      <c r="G35" s="30"/>
      <c r="H35" s="30"/>
      <c r="I35" s="278">
        <f t="shared" si="0"/>
        <v>0</v>
      </c>
      <c r="J35" s="278">
        <f t="shared" si="1"/>
        <v>0</v>
      </c>
      <c r="K35" s="30"/>
      <c r="L35" s="30"/>
      <c r="M35" s="30"/>
      <c r="N35" s="30"/>
      <c r="O35" s="30"/>
      <c r="P35" s="30"/>
      <c r="Q35" s="273">
        <f t="shared" si="2"/>
        <v>0</v>
      </c>
      <c r="R35" s="273">
        <f t="shared" si="3"/>
        <v>0</v>
      </c>
    </row>
    <row r="36" spans="1:18" x14ac:dyDescent="0.25">
      <c r="A36" s="80" t="s">
        <v>192</v>
      </c>
      <c r="B36" s="497" t="s">
        <v>178</v>
      </c>
      <c r="C36" s="30"/>
      <c r="D36" s="30"/>
      <c r="E36" s="30"/>
      <c r="F36" s="30"/>
      <c r="G36" s="30"/>
      <c r="H36" s="30"/>
      <c r="I36" s="278">
        <f t="shared" si="0"/>
        <v>0</v>
      </c>
      <c r="J36" s="278">
        <f t="shared" si="1"/>
        <v>0</v>
      </c>
      <c r="K36" s="30"/>
      <c r="L36" s="30"/>
      <c r="M36" s="30"/>
      <c r="N36" s="30"/>
      <c r="O36" s="30"/>
      <c r="P36" s="30"/>
      <c r="Q36" s="273">
        <f t="shared" si="2"/>
        <v>0</v>
      </c>
      <c r="R36" s="273">
        <f t="shared" si="3"/>
        <v>0</v>
      </c>
    </row>
    <row r="37" spans="1:18" x14ac:dyDescent="0.25">
      <c r="A37" s="80" t="s">
        <v>69</v>
      </c>
      <c r="B37" s="497" t="s">
        <v>179</v>
      </c>
      <c r="C37" s="30"/>
      <c r="D37" s="30"/>
      <c r="E37" s="30"/>
      <c r="F37" s="30"/>
      <c r="G37" s="30"/>
      <c r="H37" s="30"/>
      <c r="I37" s="278">
        <f t="shared" si="0"/>
        <v>0</v>
      </c>
      <c r="J37" s="278">
        <f t="shared" si="1"/>
        <v>0</v>
      </c>
      <c r="K37" s="30"/>
      <c r="L37" s="30"/>
      <c r="M37" s="30"/>
      <c r="N37" s="30"/>
      <c r="O37" s="30"/>
      <c r="P37" s="30"/>
      <c r="Q37" s="273">
        <f t="shared" si="2"/>
        <v>0</v>
      </c>
      <c r="R37" s="273">
        <f t="shared" si="3"/>
        <v>0</v>
      </c>
    </row>
    <row r="38" spans="1:18" x14ac:dyDescent="0.25">
      <c r="A38" s="80" t="s">
        <v>333</v>
      </c>
      <c r="B38" s="497" t="s">
        <v>180</v>
      </c>
      <c r="C38" s="30"/>
      <c r="D38" s="30"/>
      <c r="E38" s="30"/>
      <c r="F38" s="30"/>
      <c r="G38" s="30"/>
      <c r="H38" s="30"/>
      <c r="I38" s="278">
        <f t="shared" si="0"/>
        <v>0</v>
      </c>
      <c r="J38" s="278">
        <f t="shared" si="1"/>
        <v>0</v>
      </c>
      <c r="K38" s="30"/>
      <c r="L38" s="30"/>
      <c r="M38" s="30"/>
      <c r="N38" s="30"/>
      <c r="O38" s="30"/>
      <c r="P38" s="30"/>
      <c r="Q38" s="273">
        <f t="shared" si="2"/>
        <v>0</v>
      </c>
      <c r="R38" s="273">
        <f t="shared" si="3"/>
        <v>0</v>
      </c>
    </row>
    <row r="39" spans="1:18" x14ac:dyDescent="0.25">
      <c r="A39" s="80" t="s">
        <v>70</v>
      </c>
      <c r="B39" s="497" t="s">
        <v>181</v>
      </c>
      <c r="C39" s="30"/>
      <c r="D39" s="30"/>
      <c r="E39" s="30"/>
      <c r="F39" s="30"/>
      <c r="G39" s="30"/>
      <c r="H39" s="30"/>
      <c r="I39" s="278">
        <f t="shared" si="0"/>
        <v>0</v>
      </c>
      <c r="J39" s="278">
        <f t="shared" si="1"/>
        <v>0</v>
      </c>
      <c r="K39" s="30"/>
      <c r="L39" s="30"/>
      <c r="M39" s="30"/>
      <c r="N39" s="30"/>
      <c r="O39" s="30"/>
      <c r="P39" s="30"/>
      <c r="Q39" s="273">
        <f t="shared" si="2"/>
        <v>0</v>
      </c>
      <c r="R39" s="273">
        <f t="shared" si="3"/>
        <v>0</v>
      </c>
    </row>
    <row r="40" spans="1:18" x14ac:dyDescent="0.25">
      <c r="A40" s="80" t="s">
        <v>71</v>
      </c>
      <c r="B40" s="497" t="s">
        <v>182</v>
      </c>
      <c r="C40" s="30"/>
      <c r="D40" s="30"/>
      <c r="E40" s="30"/>
      <c r="F40" s="30"/>
      <c r="G40" s="30"/>
      <c r="H40" s="30"/>
      <c r="I40" s="278">
        <f t="shared" si="0"/>
        <v>0</v>
      </c>
      <c r="J40" s="278">
        <f t="shared" si="1"/>
        <v>0</v>
      </c>
      <c r="K40" s="30"/>
      <c r="L40" s="30"/>
      <c r="M40" s="30"/>
      <c r="N40" s="30"/>
      <c r="O40" s="30"/>
      <c r="P40" s="30"/>
      <c r="Q40" s="273">
        <f t="shared" si="2"/>
        <v>0</v>
      </c>
      <c r="R40" s="273">
        <f t="shared" si="3"/>
        <v>0</v>
      </c>
    </row>
    <row r="41" spans="1:18" x14ac:dyDescent="0.25">
      <c r="A41" s="80" t="s">
        <v>72</v>
      </c>
      <c r="B41" s="497" t="s">
        <v>183</v>
      </c>
      <c r="C41" s="30"/>
      <c r="D41" s="30"/>
      <c r="E41" s="30"/>
      <c r="F41" s="30"/>
      <c r="G41" s="30"/>
      <c r="H41" s="30"/>
      <c r="I41" s="278">
        <f t="shared" si="0"/>
        <v>0</v>
      </c>
      <c r="J41" s="278">
        <f t="shared" si="1"/>
        <v>0</v>
      </c>
      <c r="K41" s="30"/>
      <c r="L41" s="30"/>
      <c r="M41" s="30"/>
      <c r="N41" s="30"/>
      <c r="O41" s="30"/>
      <c r="P41" s="30"/>
      <c r="Q41" s="273">
        <f t="shared" si="2"/>
        <v>0</v>
      </c>
      <c r="R41" s="273">
        <f t="shared" si="3"/>
        <v>0</v>
      </c>
    </row>
    <row r="42" spans="1:18" x14ac:dyDescent="0.25">
      <c r="A42" s="80" t="s">
        <v>193</v>
      </c>
      <c r="B42" s="497" t="s">
        <v>184</v>
      </c>
      <c r="C42" s="30"/>
      <c r="D42" s="30"/>
      <c r="E42" s="30"/>
      <c r="F42" s="30"/>
      <c r="G42" s="30"/>
      <c r="H42" s="30"/>
      <c r="I42" s="278">
        <f t="shared" si="0"/>
        <v>0</v>
      </c>
      <c r="J42" s="278">
        <f t="shared" si="1"/>
        <v>0</v>
      </c>
      <c r="K42" s="30"/>
      <c r="L42" s="30"/>
      <c r="M42" s="30"/>
      <c r="N42" s="30"/>
      <c r="O42" s="30"/>
      <c r="P42" s="30"/>
      <c r="Q42" s="273">
        <f t="shared" si="2"/>
        <v>0</v>
      </c>
      <c r="R42" s="273">
        <f t="shared" si="3"/>
        <v>0</v>
      </c>
    </row>
    <row r="43" spans="1:18" x14ac:dyDescent="0.25">
      <c r="A43" s="80" t="s">
        <v>73</v>
      </c>
      <c r="B43" s="497" t="s">
        <v>185</v>
      </c>
      <c r="C43" s="30"/>
      <c r="D43" s="30"/>
      <c r="E43" s="30"/>
      <c r="F43" s="30"/>
      <c r="G43" s="30"/>
      <c r="H43" s="30"/>
      <c r="I43" s="278">
        <f t="shared" si="0"/>
        <v>0</v>
      </c>
      <c r="J43" s="278">
        <f t="shared" si="1"/>
        <v>0</v>
      </c>
      <c r="K43" s="30"/>
      <c r="L43" s="30"/>
      <c r="M43" s="30"/>
      <c r="N43" s="30"/>
      <c r="O43" s="30"/>
      <c r="P43" s="30"/>
      <c r="Q43" s="273">
        <f t="shared" si="2"/>
        <v>0</v>
      </c>
      <c r="R43" s="273">
        <f t="shared" si="3"/>
        <v>0</v>
      </c>
    </row>
    <row r="44" spans="1:18" x14ac:dyDescent="0.25">
      <c r="A44" s="80" t="s">
        <v>74</v>
      </c>
      <c r="B44" s="497" t="s">
        <v>186</v>
      </c>
      <c r="C44" s="30"/>
      <c r="D44" s="30"/>
      <c r="E44" s="30"/>
      <c r="F44" s="30"/>
      <c r="G44" s="30"/>
      <c r="H44" s="30"/>
      <c r="I44" s="278">
        <f t="shared" si="0"/>
        <v>0</v>
      </c>
      <c r="J44" s="278">
        <f t="shared" si="1"/>
        <v>0</v>
      </c>
      <c r="K44" s="30"/>
      <c r="L44" s="30"/>
      <c r="M44" s="30"/>
      <c r="N44" s="30"/>
      <c r="O44" s="30"/>
      <c r="P44" s="30"/>
      <c r="Q44" s="273">
        <f t="shared" si="2"/>
        <v>0</v>
      </c>
      <c r="R44" s="273">
        <f t="shared" si="3"/>
        <v>0</v>
      </c>
    </row>
    <row r="45" spans="1:18" x14ac:dyDescent="0.25">
      <c r="A45" s="80" t="s">
        <v>350</v>
      </c>
      <c r="B45" s="497" t="s">
        <v>187</v>
      </c>
      <c r="C45" s="30"/>
      <c r="D45" s="30"/>
      <c r="E45" s="30"/>
      <c r="F45" s="30"/>
      <c r="G45" s="30"/>
      <c r="H45" s="30"/>
      <c r="I45" s="278">
        <f t="shared" si="0"/>
        <v>0</v>
      </c>
      <c r="J45" s="278">
        <f t="shared" si="1"/>
        <v>0</v>
      </c>
      <c r="K45" s="30"/>
      <c r="L45" s="30"/>
      <c r="M45" s="30"/>
      <c r="N45" s="30"/>
      <c r="O45" s="30"/>
      <c r="P45" s="30"/>
      <c r="Q45" s="273">
        <f t="shared" si="2"/>
        <v>0</v>
      </c>
      <c r="R45" s="273">
        <f t="shared" si="3"/>
        <v>0</v>
      </c>
    </row>
    <row r="46" spans="1:18" x14ac:dyDescent="0.25">
      <c r="A46" s="80" t="s">
        <v>301</v>
      </c>
      <c r="B46" s="497" t="s">
        <v>201</v>
      </c>
      <c r="C46" s="30"/>
      <c r="D46" s="30"/>
      <c r="E46" s="30"/>
      <c r="F46" s="30"/>
      <c r="G46" s="30"/>
      <c r="H46" s="30"/>
      <c r="I46" s="278">
        <f t="shared" si="0"/>
        <v>0</v>
      </c>
      <c r="J46" s="278">
        <f t="shared" si="1"/>
        <v>0</v>
      </c>
      <c r="K46" s="30"/>
      <c r="L46" s="30"/>
      <c r="M46" s="30"/>
      <c r="N46" s="30"/>
      <c r="O46" s="30"/>
      <c r="P46" s="30"/>
      <c r="Q46" s="273">
        <f t="shared" si="2"/>
        <v>0</v>
      </c>
      <c r="R46" s="273">
        <f t="shared" si="3"/>
        <v>0</v>
      </c>
    </row>
    <row r="47" spans="1:18" x14ac:dyDescent="0.25">
      <c r="A47" s="80" t="s">
        <v>83</v>
      </c>
      <c r="B47" s="497" t="s">
        <v>202</v>
      </c>
      <c r="C47" s="30"/>
      <c r="D47" s="30"/>
      <c r="E47" s="30"/>
      <c r="F47" s="30"/>
      <c r="G47" s="30"/>
      <c r="H47" s="30"/>
      <c r="I47" s="278">
        <f t="shared" si="0"/>
        <v>0</v>
      </c>
      <c r="J47" s="278">
        <f t="shared" si="1"/>
        <v>0</v>
      </c>
      <c r="K47" s="30"/>
      <c r="L47" s="30"/>
      <c r="M47" s="30"/>
      <c r="N47" s="30"/>
      <c r="O47" s="30"/>
      <c r="P47" s="30"/>
      <c r="Q47" s="273">
        <f t="shared" si="2"/>
        <v>0</v>
      </c>
      <c r="R47" s="273">
        <f t="shared" si="3"/>
        <v>0</v>
      </c>
    </row>
    <row r="48" spans="1:18" x14ac:dyDescent="0.25">
      <c r="A48" s="80" t="s">
        <v>75</v>
      </c>
      <c r="B48" s="497" t="s">
        <v>203</v>
      </c>
      <c r="C48" s="30"/>
      <c r="D48" s="30"/>
      <c r="E48" s="30"/>
      <c r="F48" s="30"/>
      <c r="G48" s="30"/>
      <c r="H48" s="30"/>
      <c r="I48" s="278">
        <f t="shared" si="0"/>
        <v>0</v>
      </c>
      <c r="J48" s="278">
        <f t="shared" si="1"/>
        <v>0</v>
      </c>
      <c r="K48" s="30"/>
      <c r="L48" s="30"/>
      <c r="M48" s="30"/>
      <c r="N48" s="30"/>
      <c r="O48" s="30"/>
      <c r="P48" s="30"/>
      <c r="Q48" s="273">
        <f t="shared" si="2"/>
        <v>0</v>
      </c>
      <c r="R48" s="273">
        <f t="shared" si="3"/>
        <v>0</v>
      </c>
    </row>
    <row r="49" spans="1:18" x14ac:dyDescent="0.25">
      <c r="A49" s="80" t="s">
        <v>76</v>
      </c>
      <c r="B49" s="497" t="s">
        <v>204</v>
      </c>
      <c r="C49" s="30"/>
      <c r="D49" s="30"/>
      <c r="E49" s="30"/>
      <c r="F49" s="30"/>
      <c r="G49" s="30"/>
      <c r="H49" s="30"/>
      <c r="I49" s="278">
        <f t="shared" si="0"/>
        <v>0</v>
      </c>
      <c r="J49" s="278">
        <f t="shared" si="1"/>
        <v>0</v>
      </c>
      <c r="K49" s="30"/>
      <c r="L49" s="30"/>
      <c r="M49" s="30"/>
      <c r="N49" s="30"/>
      <c r="O49" s="30"/>
      <c r="P49" s="30"/>
      <c r="Q49" s="273">
        <f t="shared" si="2"/>
        <v>0</v>
      </c>
      <c r="R49" s="273">
        <f t="shared" si="3"/>
        <v>0</v>
      </c>
    </row>
    <row r="50" spans="1:18" x14ac:dyDescent="0.25">
      <c r="A50" s="80" t="s">
        <v>298</v>
      </c>
      <c r="B50" s="497" t="s">
        <v>205</v>
      </c>
      <c r="C50" s="30"/>
      <c r="D50" s="30"/>
      <c r="E50" s="30"/>
      <c r="F50" s="30"/>
      <c r="G50" s="30"/>
      <c r="H50" s="30"/>
      <c r="I50" s="278">
        <f t="shared" si="0"/>
        <v>0</v>
      </c>
      <c r="J50" s="278">
        <f t="shared" si="1"/>
        <v>0</v>
      </c>
      <c r="K50" s="30"/>
      <c r="L50" s="30"/>
      <c r="M50" s="30"/>
      <c r="N50" s="30"/>
      <c r="O50" s="30"/>
      <c r="P50" s="30"/>
      <c r="Q50" s="273">
        <f t="shared" si="2"/>
        <v>0</v>
      </c>
      <c r="R50" s="273">
        <f t="shared" si="3"/>
        <v>0</v>
      </c>
    </row>
    <row r="51" spans="1:18" x14ac:dyDescent="0.25">
      <c r="A51" s="80" t="s">
        <v>77</v>
      </c>
      <c r="B51" s="497" t="s">
        <v>206</v>
      </c>
      <c r="C51" s="30"/>
      <c r="D51" s="30"/>
      <c r="E51" s="30"/>
      <c r="F51" s="30"/>
      <c r="G51" s="30"/>
      <c r="H51" s="30"/>
      <c r="I51" s="278">
        <f t="shared" si="0"/>
        <v>0</v>
      </c>
      <c r="J51" s="278">
        <f t="shared" si="1"/>
        <v>0</v>
      </c>
      <c r="K51" s="30"/>
      <c r="L51" s="30"/>
      <c r="M51" s="30"/>
      <c r="N51" s="30"/>
      <c r="O51" s="30"/>
      <c r="P51" s="30"/>
      <c r="Q51" s="273">
        <f t="shared" si="2"/>
        <v>0</v>
      </c>
      <c r="R51" s="273">
        <f t="shared" si="3"/>
        <v>0</v>
      </c>
    </row>
    <row r="52" spans="1:18" x14ac:dyDescent="0.25">
      <c r="A52" s="80" t="s">
        <v>78</v>
      </c>
      <c r="B52" s="497" t="s">
        <v>207</v>
      </c>
      <c r="C52" s="30"/>
      <c r="D52" s="30"/>
      <c r="E52" s="30"/>
      <c r="F52" s="30"/>
      <c r="G52" s="30"/>
      <c r="H52" s="30"/>
      <c r="I52" s="278">
        <f t="shared" si="0"/>
        <v>0</v>
      </c>
      <c r="J52" s="278">
        <f t="shared" si="1"/>
        <v>0</v>
      </c>
      <c r="K52" s="30"/>
      <c r="L52" s="30"/>
      <c r="M52" s="30"/>
      <c r="N52" s="30"/>
      <c r="O52" s="30"/>
      <c r="P52" s="30"/>
      <c r="Q52" s="273">
        <f t="shared" si="2"/>
        <v>0</v>
      </c>
      <c r="R52" s="273">
        <f t="shared" si="3"/>
        <v>0</v>
      </c>
    </row>
    <row r="53" spans="1:18" x14ac:dyDescent="0.25">
      <c r="A53" s="80" t="s">
        <v>79</v>
      </c>
      <c r="B53" s="497" t="s">
        <v>208</v>
      </c>
      <c r="C53" s="30"/>
      <c r="D53" s="30"/>
      <c r="E53" s="30"/>
      <c r="F53" s="30"/>
      <c r="G53" s="30"/>
      <c r="H53" s="30"/>
      <c r="I53" s="278">
        <f t="shared" si="0"/>
        <v>0</v>
      </c>
      <c r="J53" s="278">
        <f t="shared" si="1"/>
        <v>0</v>
      </c>
      <c r="K53" s="30"/>
      <c r="L53" s="30"/>
      <c r="M53" s="30"/>
      <c r="N53" s="30"/>
      <c r="O53" s="30"/>
      <c r="P53" s="30"/>
      <c r="Q53" s="273">
        <f t="shared" si="2"/>
        <v>0</v>
      </c>
      <c r="R53" s="273">
        <f t="shared" si="3"/>
        <v>0</v>
      </c>
    </row>
    <row r="54" spans="1:18" x14ac:dyDescent="0.25">
      <c r="A54" s="80" t="s">
        <v>80</v>
      </c>
      <c r="B54" s="497" t="s">
        <v>209</v>
      </c>
      <c r="C54" s="30"/>
      <c r="D54" s="30"/>
      <c r="E54" s="30"/>
      <c r="F54" s="30"/>
      <c r="G54" s="30"/>
      <c r="H54" s="30"/>
      <c r="I54" s="278">
        <f t="shared" si="0"/>
        <v>0</v>
      </c>
      <c r="J54" s="278">
        <f t="shared" si="1"/>
        <v>0</v>
      </c>
      <c r="K54" s="30"/>
      <c r="L54" s="30"/>
      <c r="M54" s="30"/>
      <c r="N54" s="30"/>
      <c r="O54" s="30"/>
      <c r="P54" s="30"/>
      <c r="Q54" s="273">
        <f t="shared" si="2"/>
        <v>0</v>
      </c>
      <c r="R54" s="273">
        <f t="shared" si="3"/>
        <v>0</v>
      </c>
    </row>
    <row r="55" spans="1:18" x14ac:dyDescent="0.25">
      <c r="A55" s="80" t="s">
        <v>351</v>
      </c>
      <c r="B55" s="497" t="s">
        <v>210</v>
      </c>
      <c r="C55" s="30"/>
      <c r="D55" s="30"/>
      <c r="E55" s="30"/>
      <c r="F55" s="30"/>
      <c r="G55" s="30"/>
      <c r="H55" s="30"/>
      <c r="I55" s="278">
        <f t="shared" si="0"/>
        <v>0</v>
      </c>
      <c r="J55" s="278">
        <f t="shared" si="1"/>
        <v>0</v>
      </c>
      <c r="K55" s="30"/>
      <c r="L55" s="30"/>
      <c r="M55" s="30"/>
      <c r="N55" s="30"/>
      <c r="O55" s="30"/>
      <c r="P55" s="30"/>
      <c r="Q55" s="273">
        <f t="shared" si="2"/>
        <v>0</v>
      </c>
      <c r="R55" s="273">
        <f t="shared" si="3"/>
        <v>0</v>
      </c>
    </row>
    <row r="56" spans="1:18" x14ac:dyDescent="0.25">
      <c r="A56" s="80" t="s">
        <v>81</v>
      </c>
      <c r="B56" s="497" t="s">
        <v>211</v>
      </c>
      <c r="C56" s="30"/>
      <c r="D56" s="30"/>
      <c r="E56" s="30"/>
      <c r="F56" s="30"/>
      <c r="G56" s="30"/>
      <c r="H56" s="30"/>
      <c r="I56" s="278">
        <f t="shared" si="0"/>
        <v>0</v>
      </c>
      <c r="J56" s="278">
        <f t="shared" si="1"/>
        <v>0</v>
      </c>
      <c r="K56" s="30"/>
      <c r="L56" s="30"/>
      <c r="M56" s="30"/>
      <c r="N56" s="30"/>
      <c r="O56" s="30"/>
      <c r="P56" s="30"/>
      <c r="Q56" s="273">
        <f t="shared" si="2"/>
        <v>0</v>
      </c>
      <c r="R56" s="273">
        <f t="shared" si="3"/>
        <v>0</v>
      </c>
    </row>
    <row r="57" spans="1:18" x14ac:dyDescent="0.25">
      <c r="A57" s="80" t="s">
        <v>82</v>
      </c>
      <c r="B57" s="497" t="s">
        <v>212</v>
      </c>
      <c r="C57" s="30"/>
      <c r="D57" s="30"/>
      <c r="E57" s="30"/>
      <c r="F57" s="30"/>
      <c r="G57" s="30"/>
      <c r="H57" s="30"/>
      <c r="I57" s="278">
        <f t="shared" si="0"/>
        <v>0</v>
      </c>
      <c r="J57" s="278">
        <f t="shared" si="1"/>
        <v>0</v>
      </c>
      <c r="K57" s="30"/>
      <c r="L57" s="30"/>
      <c r="M57" s="30"/>
      <c r="N57" s="30"/>
      <c r="O57" s="30"/>
      <c r="P57" s="30"/>
      <c r="Q57" s="273">
        <f t="shared" si="2"/>
        <v>0</v>
      </c>
      <c r="R57" s="273">
        <f t="shared" si="3"/>
        <v>0</v>
      </c>
    </row>
    <row r="58" spans="1:18" x14ac:dyDescent="0.25">
      <c r="A58" s="80" t="s">
        <v>352</v>
      </c>
      <c r="B58" s="497" t="s">
        <v>213</v>
      </c>
      <c r="C58" s="30"/>
      <c r="D58" s="30"/>
      <c r="E58" s="30"/>
      <c r="F58" s="30"/>
      <c r="G58" s="30"/>
      <c r="H58" s="30"/>
      <c r="I58" s="278">
        <f t="shared" si="0"/>
        <v>0</v>
      </c>
      <c r="J58" s="278">
        <f t="shared" si="1"/>
        <v>0</v>
      </c>
      <c r="K58" s="30"/>
      <c r="L58" s="30"/>
      <c r="M58" s="30"/>
      <c r="N58" s="30"/>
      <c r="O58" s="30"/>
      <c r="P58" s="30"/>
      <c r="Q58" s="273">
        <f t="shared" si="2"/>
        <v>0</v>
      </c>
      <c r="R58" s="273">
        <f t="shared" si="3"/>
        <v>0</v>
      </c>
    </row>
    <row r="59" spans="1:18" x14ac:dyDescent="0.25">
      <c r="A59" s="80" t="s">
        <v>84</v>
      </c>
      <c r="B59" s="497" t="s">
        <v>214</v>
      </c>
      <c r="C59" s="30"/>
      <c r="D59" s="30"/>
      <c r="E59" s="30"/>
      <c r="F59" s="30"/>
      <c r="G59" s="30"/>
      <c r="H59" s="30"/>
      <c r="I59" s="278">
        <f t="shared" si="0"/>
        <v>0</v>
      </c>
      <c r="J59" s="278">
        <f t="shared" si="1"/>
        <v>0</v>
      </c>
      <c r="K59" s="30"/>
      <c r="L59" s="30"/>
      <c r="M59" s="30"/>
      <c r="N59" s="30"/>
      <c r="O59" s="30"/>
      <c r="P59" s="30"/>
      <c r="Q59" s="273">
        <f t="shared" si="2"/>
        <v>0</v>
      </c>
      <c r="R59" s="273">
        <f t="shared" si="3"/>
        <v>0</v>
      </c>
    </row>
    <row r="60" spans="1:18" x14ac:dyDescent="0.25">
      <c r="A60" s="80" t="s">
        <v>353</v>
      </c>
      <c r="B60" s="497" t="s">
        <v>215</v>
      </c>
      <c r="C60" s="30"/>
      <c r="D60" s="30"/>
      <c r="E60" s="30"/>
      <c r="F60" s="30"/>
      <c r="G60" s="30"/>
      <c r="H60" s="30"/>
      <c r="I60" s="278">
        <f t="shared" si="0"/>
        <v>0</v>
      </c>
      <c r="J60" s="278">
        <f t="shared" si="1"/>
        <v>0</v>
      </c>
      <c r="K60" s="30"/>
      <c r="L60" s="30"/>
      <c r="M60" s="30"/>
      <c r="N60" s="30"/>
      <c r="O60" s="30"/>
      <c r="P60" s="30"/>
      <c r="Q60" s="273">
        <f t="shared" si="2"/>
        <v>0</v>
      </c>
      <c r="R60" s="273">
        <f t="shared" si="3"/>
        <v>0</v>
      </c>
    </row>
    <row r="61" spans="1:18" x14ac:dyDescent="0.25">
      <c r="A61" s="80" t="s">
        <v>85</v>
      </c>
      <c r="B61" s="497" t="s">
        <v>216</v>
      </c>
      <c r="C61" s="30"/>
      <c r="D61" s="30"/>
      <c r="E61" s="30"/>
      <c r="F61" s="30"/>
      <c r="G61" s="30"/>
      <c r="H61" s="30"/>
      <c r="I61" s="278">
        <f t="shared" si="0"/>
        <v>0</v>
      </c>
      <c r="J61" s="278">
        <f t="shared" si="1"/>
        <v>0</v>
      </c>
      <c r="K61" s="30"/>
      <c r="L61" s="30"/>
      <c r="M61" s="30"/>
      <c r="N61" s="30"/>
      <c r="O61" s="30"/>
      <c r="P61" s="30"/>
      <c r="Q61" s="273">
        <f t="shared" si="2"/>
        <v>0</v>
      </c>
      <c r="R61" s="273">
        <f t="shared" si="3"/>
        <v>0</v>
      </c>
    </row>
    <row r="62" spans="1:18" x14ac:dyDescent="0.25">
      <c r="A62" s="80" t="s">
        <v>86</v>
      </c>
      <c r="B62" s="497" t="s">
        <v>217</v>
      </c>
      <c r="C62" s="30"/>
      <c r="D62" s="30"/>
      <c r="E62" s="30"/>
      <c r="F62" s="30"/>
      <c r="G62" s="30"/>
      <c r="H62" s="30"/>
      <c r="I62" s="278">
        <f t="shared" si="0"/>
        <v>0</v>
      </c>
      <c r="J62" s="278">
        <f t="shared" si="1"/>
        <v>0</v>
      </c>
      <c r="K62" s="30"/>
      <c r="L62" s="30"/>
      <c r="M62" s="30"/>
      <c r="N62" s="30"/>
      <c r="O62" s="30"/>
      <c r="P62" s="30"/>
      <c r="Q62" s="273">
        <f t="shared" si="2"/>
        <v>0</v>
      </c>
      <c r="R62" s="273">
        <f t="shared" si="3"/>
        <v>0</v>
      </c>
    </row>
    <row r="63" spans="1:18" x14ac:dyDescent="0.25">
      <c r="A63" s="80" t="s">
        <v>87</v>
      </c>
      <c r="B63" s="497" t="s">
        <v>218</v>
      </c>
      <c r="C63" s="30"/>
      <c r="D63" s="30"/>
      <c r="E63" s="30"/>
      <c r="F63" s="30"/>
      <c r="G63" s="30"/>
      <c r="H63" s="30"/>
      <c r="I63" s="278">
        <f t="shared" si="0"/>
        <v>0</v>
      </c>
      <c r="J63" s="278">
        <f t="shared" si="1"/>
        <v>0</v>
      </c>
      <c r="K63" s="30"/>
      <c r="L63" s="30"/>
      <c r="M63" s="30"/>
      <c r="N63" s="30"/>
      <c r="O63" s="30"/>
      <c r="P63" s="30"/>
      <c r="Q63" s="273">
        <f t="shared" si="2"/>
        <v>0</v>
      </c>
      <c r="R63" s="273">
        <f t="shared" si="3"/>
        <v>0</v>
      </c>
    </row>
    <row r="64" spans="1:18" x14ac:dyDescent="0.25">
      <c r="A64" s="80" t="s">
        <v>194</v>
      </c>
      <c r="B64" s="497" t="s">
        <v>219</v>
      </c>
      <c r="C64" s="30"/>
      <c r="D64" s="30"/>
      <c r="E64" s="30"/>
      <c r="F64" s="30"/>
      <c r="G64" s="30"/>
      <c r="H64" s="30"/>
      <c r="I64" s="278">
        <f t="shared" si="0"/>
        <v>0</v>
      </c>
      <c r="J64" s="278">
        <f t="shared" si="1"/>
        <v>0</v>
      </c>
      <c r="K64" s="30"/>
      <c r="L64" s="30"/>
      <c r="M64" s="30"/>
      <c r="N64" s="30"/>
      <c r="O64" s="30"/>
      <c r="P64" s="30"/>
      <c r="Q64" s="273">
        <f t="shared" si="2"/>
        <v>0</v>
      </c>
      <c r="R64" s="273">
        <f t="shared" si="3"/>
        <v>0</v>
      </c>
    </row>
    <row r="65" spans="1:18" x14ac:dyDescent="0.25">
      <c r="A65" s="80" t="s">
        <v>88</v>
      </c>
      <c r="B65" s="497" t="s">
        <v>220</v>
      </c>
      <c r="C65" s="30"/>
      <c r="D65" s="30"/>
      <c r="E65" s="30"/>
      <c r="F65" s="30"/>
      <c r="G65" s="30"/>
      <c r="H65" s="30"/>
      <c r="I65" s="278">
        <f t="shared" si="0"/>
        <v>0</v>
      </c>
      <c r="J65" s="278">
        <f t="shared" si="1"/>
        <v>0</v>
      </c>
      <c r="K65" s="30"/>
      <c r="L65" s="30"/>
      <c r="M65" s="30"/>
      <c r="N65" s="30"/>
      <c r="O65" s="30"/>
      <c r="P65" s="30"/>
      <c r="Q65" s="273">
        <f t="shared" si="2"/>
        <v>0</v>
      </c>
      <c r="R65" s="273">
        <f t="shared" si="3"/>
        <v>0</v>
      </c>
    </row>
    <row r="66" spans="1:18" x14ac:dyDescent="0.25">
      <c r="A66" s="80" t="s">
        <v>89</v>
      </c>
      <c r="B66" s="497" t="s">
        <v>221</v>
      </c>
      <c r="C66" s="30"/>
      <c r="D66" s="30"/>
      <c r="E66" s="30"/>
      <c r="F66" s="30"/>
      <c r="G66" s="30"/>
      <c r="H66" s="30"/>
      <c r="I66" s="278">
        <f t="shared" si="0"/>
        <v>0</v>
      </c>
      <c r="J66" s="278">
        <f t="shared" si="1"/>
        <v>0</v>
      </c>
      <c r="K66" s="30"/>
      <c r="L66" s="30"/>
      <c r="M66" s="30"/>
      <c r="N66" s="30"/>
      <c r="O66" s="30"/>
      <c r="P66" s="30"/>
      <c r="Q66" s="273">
        <f t="shared" si="2"/>
        <v>0</v>
      </c>
      <c r="R66" s="273">
        <f t="shared" si="3"/>
        <v>0</v>
      </c>
    </row>
    <row r="67" spans="1:18" x14ac:dyDescent="0.25">
      <c r="A67" s="80" t="s">
        <v>90</v>
      </c>
      <c r="B67" s="497" t="s">
        <v>222</v>
      </c>
      <c r="C67" s="30"/>
      <c r="D67" s="30"/>
      <c r="E67" s="30"/>
      <c r="F67" s="30"/>
      <c r="G67" s="30"/>
      <c r="H67" s="30"/>
      <c r="I67" s="278">
        <f t="shared" si="0"/>
        <v>0</v>
      </c>
      <c r="J67" s="278">
        <f t="shared" si="1"/>
        <v>0</v>
      </c>
      <c r="K67" s="30"/>
      <c r="L67" s="30"/>
      <c r="M67" s="30"/>
      <c r="N67" s="30"/>
      <c r="O67" s="30"/>
      <c r="P67" s="30"/>
      <c r="Q67" s="273">
        <f t="shared" si="2"/>
        <v>0</v>
      </c>
      <c r="R67" s="273">
        <f t="shared" si="3"/>
        <v>0</v>
      </c>
    </row>
    <row r="68" spans="1:18" x14ac:dyDescent="0.25">
      <c r="A68" s="80" t="s">
        <v>91</v>
      </c>
      <c r="B68" s="497" t="s">
        <v>223</v>
      </c>
      <c r="C68" s="30"/>
      <c r="D68" s="30"/>
      <c r="E68" s="30"/>
      <c r="F68" s="30"/>
      <c r="G68" s="30"/>
      <c r="H68" s="30"/>
      <c r="I68" s="278">
        <f t="shared" si="0"/>
        <v>0</v>
      </c>
      <c r="J68" s="278">
        <f t="shared" si="1"/>
        <v>0</v>
      </c>
      <c r="K68" s="30"/>
      <c r="L68" s="30"/>
      <c r="M68" s="30"/>
      <c r="N68" s="30"/>
      <c r="O68" s="30"/>
      <c r="P68" s="30"/>
      <c r="Q68" s="273">
        <f t="shared" si="2"/>
        <v>0</v>
      </c>
      <c r="R68" s="273">
        <f t="shared" si="3"/>
        <v>0</v>
      </c>
    </row>
    <row r="69" spans="1:18" x14ac:dyDescent="0.25">
      <c r="A69" s="80" t="s">
        <v>92</v>
      </c>
      <c r="B69" s="497" t="s">
        <v>224</v>
      </c>
      <c r="C69" s="30"/>
      <c r="D69" s="30"/>
      <c r="E69" s="30"/>
      <c r="F69" s="30"/>
      <c r="G69" s="30"/>
      <c r="H69" s="30"/>
      <c r="I69" s="278">
        <f t="shared" si="0"/>
        <v>0</v>
      </c>
      <c r="J69" s="278">
        <f t="shared" si="1"/>
        <v>0</v>
      </c>
      <c r="K69" s="30"/>
      <c r="L69" s="30"/>
      <c r="M69" s="30"/>
      <c r="N69" s="30"/>
      <c r="O69" s="30"/>
      <c r="P69" s="30"/>
      <c r="Q69" s="273">
        <f t="shared" si="2"/>
        <v>0</v>
      </c>
      <c r="R69" s="273">
        <f t="shared" si="3"/>
        <v>0</v>
      </c>
    </row>
    <row r="70" spans="1:18" x14ac:dyDescent="0.25">
      <c r="A70" s="80" t="s">
        <v>93</v>
      </c>
      <c r="B70" s="497" t="s">
        <v>225</v>
      </c>
      <c r="C70" s="30"/>
      <c r="D70" s="30"/>
      <c r="E70" s="30"/>
      <c r="F70" s="30"/>
      <c r="G70" s="30"/>
      <c r="H70" s="30"/>
      <c r="I70" s="278">
        <f t="shared" si="0"/>
        <v>0</v>
      </c>
      <c r="J70" s="278">
        <f t="shared" si="1"/>
        <v>0</v>
      </c>
      <c r="K70" s="30"/>
      <c r="L70" s="30"/>
      <c r="M70" s="30"/>
      <c r="N70" s="30"/>
      <c r="O70" s="30"/>
      <c r="P70" s="30"/>
      <c r="Q70" s="273">
        <f t="shared" si="2"/>
        <v>0</v>
      </c>
      <c r="R70" s="273">
        <f t="shared" si="3"/>
        <v>0</v>
      </c>
    </row>
    <row r="71" spans="1:18" x14ac:dyDescent="0.25">
      <c r="A71" s="80" t="s">
        <v>303</v>
      </c>
      <c r="B71" s="497" t="s">
        <v>226</v>
      </c>
      <c r="C71" s="30"/>
      <c r="D71" s="30"/>
      <c r="E71" s="30"/>
      <c r="F71" s="30"/>
      <c r="G71" s="30"/>
      <c r="H71" s="30"/>
      <c r="I71" s="278">
        <f t="shared" si="0"/>
        <v>0</v>
      </c>
      <c r="J71" s="278">
        <f t="shared" si="1"/>
        <v>0</v>
      </c>
      <c r="K71" s="30"/>
      <c r="L71" s="30"/>
      <c r="M71" s="30"/>
      <c r="N71" s="30"/>
      <c r="O71" s="30"/>
      <c r="P71" s="30"/>
      <c r="Q71" s="273">
        <f t="shared" si="2"/>
        <v>0</v>
      </c>
      <c r="R71" s="273">
        <f t="shared" si="3"/>
        <v>0</v>
      </c>
    </row>
    <row r="72" spans="1:18" x14ac:dyDescent="0.25">
      <c r="A72" s="80" t="s">
        <v>94</v>
      </c>
      <c r="B72" s="497" t="s">
        <v>227</v>
      </c>
      <c r="C72" s="30"/>
      <c r="D72" s="30"/>
      <c r="E72" s="30"/>
      <c r="F72" s="30"/>
      <c r="G72" s="30"/>
      <c r="H72" s="30"/>
      <c r="I72" s="278">
        <f t="shared" si="0"/>
        <v>0</v>
      </c>
      <c r="J72" s="278">
        <f t="shared" si="1"/>
        <v>0</v>
      </c>
      <c r="K72" s="30"/>
      <c r="L72" s="30"/>
      <c r="M72" s="30"/>
      <c r="N72" s="30"/>
      <c r="O72" s="30"/>
      <c r="P72" s="30"/>
      <c r="Q72" s="273">
        <f t="shared" si="2"/>
        <v>0</v>
      </c>
      <c r="R72" s="273">
        <f t="shared" si="3"/>
        <v>0</v>
      </c>
    </row>
    <row r="73" spans="1:18" x14ac:dyDescent="0.25">
      <c r="A73" s="80" t="s">
        <v>354</v>
      </c>
      <c r="B73" s="497" t="s">
        <v>228</v>
      </c>
      <c r="C73" s="30"/>
      <c r="D73" s="30"/>
      <c r="E73" s="30"/>
      <c r="F73" s="30"/>
      <c r="G73" s="30"/>
      <c r="H73" s="30"/>
      <c r="I73" s="278">
        <f t="shared" si="0"/>
        <v>0</v>
      </c>
      <c r="J73" s="278">
        <f t="shared" si="1"/>
        <v>0</v>
      </c>
      <c r="K73" s="30"/>
      <c r="L73" s="30"/>
      <c r="M73" s="30"/>
      <c r="N73" s="30"/>
      <c r="O73" s="30"/>
      <c r="P73" s="30"/>
      <c r="Q73" s="273">
        <f t="shared" si="2"/>
        <v>0</v>
      </c>
      <c r="R73" s="273">
        <f t="shared" si="3"/>
        <v>0</v>
      </c>
    </row>
    <row r="74" spans="1:18" x14ac:dyDescent="0.25">
      <c r="A74" s="80" t="s">
        <v>355</v>
      </c>
      <c r="B74" s="497" t="s">
        <v>229</v>
      </c>
      <c r="C74" s="30"/>
      <c r="D74" s="30"/>
      <c r="E74" s="30"/>
      <c r="F74" s="30"/>
      <c r="G74" s="30"/>
      <c r="H74" s="30"/>
      <c r="I74" s="278">
        <f t="shared" ref="I74:I137" si="4">SUM(C74+E74+G74)</f>
        <v>0</v>
      </c>
      <c r="J74" s="278">
        <f t="shared" ref="J74:J137" si="5">SUM(D74+F74+H74)</f>
        <v>0</v>
      </c>
      <c r="K74" s="30"/>
      <c r="L74" s="30"/>
      <c r="M74" s="30"/>
      <c r="N74" s="30"/>
      <c r="O74" s="30"/>
      <c r="P74" s="30"/>
      <c r="Q74" s="273">
        <f t="shared" ref="Q74:Q137" si="6">SUM(K74+M74+O74)</f>
        <v>0</v>
      </c>
      <c r="R74" s="273">
        <f t="shared" ref="R74:R137" si="7">SUM(L74+N74+P74)</f>
        <v>0</v>
      </c>
    </row>
    <row r="75" spans="1:18" x14ac:dyDescent="0.25">
      <c r="A75" s="80" t="s">
        <v>195</v>
      </c>
      <c r="B75" s="497" t="s">
        <v>230</v>
      </c>
      <c r="C75" s="30"/>
      <c r="D75" s="30"/>
      <c r="E75" s="30"/>
      <c r="F75" s="30"/>
      <c r="G75" s="30"/>
      <c r="H75" s="30"/>
      <c r="I75" s="278">
        <f t="shared" si="4"/>
        <v>0</v>
      </c>
      <c r="J75" s="278">
        <f t="shared" si="5"/>
        <v>0</v>
      </c>
      <c r="K75" s="30"/>
      <c r="L75" s="30"/>
      <c r="M75" s="30"/>
      <c r="N75" s="30"/>
      <c r="O75" s="30"/>
      <c r="P75" s="30"/>
      <c r="Q75" s="273">
        <f t="shared" si="6"/>
        <v>0</v>
      </c>
      <c r="R75" s="273">
        <f t="shared" si="7"/>
        <v>0</v>
      </c>
    </row>
    <row r="76" spans="1:18" x14ac:dyDescent="0.25">
      <c r="A76" s="80" t="s">
        <v>95</v>
      </c>
      <c r="B76" s="497" t="s">
        <v>231</v>
      </c>
      <c r="C76" s="30"/>
      <c r="D76" s="30"/>
      <c r="E76" s="30"/>
      <c r="F76" s="30"/>
      <c r="G76" s="30"/>
      <c r="H76" s="30"/>
      <c r="I76" s="278">
        <f t="shared" si="4"/>
        <v>0</v>
      </c>
      <c r="J76" s="278">
        <f t="shared" si="5"/>
        <v>0</v>
      </c>
      <c r="K76" s="30"/>
      <c r="L76" s="30"/>
      <c r="M76" s="30"/>
      <c r="N76" s="30"/>
      <c r="O76" s="30"/>
      <c r="P76" s="30"/>
      <c r="Q76" s="273">
        <f t="shared" si="6"/>
        <v>0</v>
      </c>
      <c r="R76" s="273">
        <f t="shared" si="7"/>
        <v>0</v>
      </c>
    </row>
    <row r="77" spans="1:18" x14ac:dyDescent="0.25">
      <c r="A77" s="80" t="s">
        <v>96</v>
      </c>
      <c r="B77" s="497" t="s">
        <v>232</v>
      </c>
      <c r="C77" s="30"/>
      <c r="D77" s="30"/>
      <c r="E77" s="30"/>
      <c r="F77" s="30"/>
      <c r="G77" s="30"/>
      <c r="H77" s="30"/>
      <c r="I77" s="278">
        <f t="shared" si="4"/>
        <v>0</v>
      </c>
      <c r="J77" s="278">
        <f t="shared" si="5"/>
        <v>0</v>
      </c>
      <c r="K77" s="30"/>
      <c r="L77" s="30"/>
      <c r="M77" s="30"/>
      <c r="N77" s="30"/>
      <c r="O77" s="30"/>
      <c r="P77" s="30"/>
      <c r="Q77" s="273">
        <f t="shared" si="6"/>
        <v>0</v>
      </c>
      <c r="R77" s="273">
        <f t="shared" si="7"/>
        <v>0</v>
      </c>
    </row>
    <row r="78" spans="1:18" x14ac:dyDescent="0.25">
      <c r="A78" s="80" t="s">
        <v>97</v>
      </c>
      <c r="B78" s="497" t="s">
        <v>233</v>
      </c>
      <c r="C78" s="30"/>
      <c r="D78" s="30"/>
      <c r="E78" s="30"/>
      <c r="F78" s="30"/>
      <c r="G78" s="30"/>
      <c r="H78" s="30"/>
      <c r="I78" s="278">
        <f t="shared" si="4"/>
        <v>0</v>
      </c>
      <c r="J78" s="278">
        <f t="shared" si="5"/>
        <v>0</v>
      </c>
      <c r="K78" s="30"/>
      <c r="L78" s="30"/>
      <c r="M78" s="30"/>
      <c r="N78" s="30"/>
      <c r="O78" s="30"/>
      <c r="P78" s="30"/>
      <c r="Q78" s="273">
        <f t="shared" si="6"/>
        <v>0</v>
      </c>
      <c r="R78" s="273">
        <f t="shared" si="7"/>
        <v>0</v>
      </c>
    </row>
    <row r="79" spans="1:18" x14ac:dyDescent="0.25">
      <c r="A79" s="80" t="s">
        <v>339</v>
      </c>
      <c r="B79" s="497" t="s">
        <v>234</v>
      </c>
      <c r="C79" s="30"/>
      <c r="D79" s="30"/>
      <c r="E79" s="30"/>
      <c r="F79" s="30"/>
      <c r="G79" s="30"/>
      <c r="H79" s="30"/>
      <c r="I79" s="278">
        <f t="shared" si="4"/>
        <v>0</v>
      </c>
      <c r="J79" s="278">
        <f t="shared" si="5"/>
        <v>0</v>
      </c>
      <c r="K79" s="30"/>
      <c r="L79" s="30"/>
      <c r="M79" s="30"/>
      <c r="N79" s="30"/>
      <c r="O79" s="30"/>
      <c r="P79" s="30"/>
      <c r="Q79" s="273">
        <f t="shared" si="6"/>
        <v>0</v>
      </c>
      <c r="R79" s="273">
        <f t="shared" si="7"/>
        <v>0</v>
      </c>
    </row>
    <row r="80" spans="1:18" x14ac:dyDescent="0.25">
      <c r="A80" s="80" t="s">
        <v>98</v>
      </c>
      <c r="B80" s="497" t="s">
        <v>235</v>
      </c>
      <c r="C80" s="30"/>
      <c r="D80" s="30"/>
      <c r="E80" s="30"/>
      <c r="F80" s="30"/>
      <c r="G80" s="30"/>
      <c r="H80" s="30"/>
      <c r="I80" s="278">
        <f t="shared" si="4"/>
        <v>0</v>
      </c>
      <c r="J80" s="278">
        <f t="shared" si="5"/>
        <v>0</v>
      </c>
      <c r="K80" s="30"/>
      <c r="L80" s="30"/>
      <c r="M80" s="30"/>
      <c r="N80" s="30"/>
      <c r="O80" s="30"/>
      <c r="P80" s="30"/>
      <c r="Q80" s="273">
        <f t="shared" si="6"/>
        <v>0</v>
      </c>
      <c r="R80" s="273">
        <f t="shared" si="7"/>
        <v>0</v>
      </c>
    </row>
    <row r="81" spans="1:18" x14ac:dyDescent="0.25">
      <c r="A81" s="472" t="s">
        <v>481</v>
      </c>
      <c r="B81" s="498" t="s">
        <v>236</v>
      </c>
      <c r="C81" s="30"/>
      <c r="D81" s="30"/>
      <c r="E81" s="30"/>
      <c r="F81" s="30"/>
      <c r="G81" s="30"/>
      <c r="H81" s="30"/>
      <c r="I81" s="278">
        <f t="shared" si="4"/>
        <v>0</v>
      </c>
      <c r="J81" s="278">
        <f t="shared" si="5"/>
        <v>0</v>
      </c>
      <c r="K81" s="30"/>
      <c r="L81" s="30"/>
      <c r="M81" s="30"/>
      <c r="N81" s="30"/>
      <c r="O81" s="30"/>
      <c r="P81" s="30"/>
      <c r="Q81" s="273">
        <f t="shared" si="6"/>
        <v>0</v>
      </c>
      <c r="R81" s="273">
        <f t="shared" si="7"/>
        <v>0</v>
      </c>
    </row>
    <row r="82" spans="1:18" x14ac:dyDescent="0.25">
      <c r="A82" s="80" t="s">
        <v>356</v>
      </c>
      <c r="B82" s="497" t="s">
        <v>237</v>
      </c>
      <c r="C82" s="30"/>
      <c r="D82" s="30"/>
      <c r="E82" s="30"/>
      <c r="F82" s="30"/>
      <c r="G82" s="30"/>
      <c r="H82" s="30"/>
      <c r="I82" s="278">
        <f t="shared" si="4"/>
        <v>0</v>
      </c>
      <c r="J82" s="278">
        <f t="shared" si="5"/>
        <v>0</v>
      </c>
      <c r="K82" s="30"/>
      <c r="L82" s="30"/>
      <c r="M82" s="30"/>
      <c r="N82" s="30"/>
      <c r="O82" s="30"/>
      <c r="P82" s="30"/>
      <c r="Q82" s="273">
        <f t="shared" si="6"/>
        <v>0</v>
      </c>
      <c r="R82" s="273">
        <f t="shared" si="7"/>
        <v>0</v>
      </c>
    </row>
    <row r="83" spans="1:18" x14ac:dyDescent="0.25">
      <c r="A83" s="80" t="s">
        <v>357</v>
      </c>
      <c r="B83" s="497" t="s">
        <v>238</v>
      </c>
      <c r="C83" s="30"/>
      <c r="D83" s="30"/>
      <c r="E83" s="30"/>
      <c r="F83" s="30"/>
      <c r="G83" s="30"/>
      <c r="H83" s="30"/>
      <c r="I83" s="278">
        <f t="shared" si="4"/>
        <v>0</v>
      </c>
      <c r="J83" s="278">
        <f t="shared" si="5"/>
        <v>0</v>
      </c>
      <c r="K83" s="30"/>
      <c r="L83" s="30"/>
      <c r="M83" s="30"/>
      <c r="N83" s="30"/>
      <c r="O83" s="30"/>
      <c r="P83" s="30"/>
      <c r="Q83" s="273">
        <f t="shared" si="6"/>
        <v>0</v>
      </c>
      <c r="R83" s="273">
        <f t="shared" si="7"/>
        <v>0</v>
      </c>
    </row>
    <row r="84" spans="1:18" x14ac:dyDescent="0.25">
      <c r="A84" s="80" t="s">
        <v>99</v>
      </c>
      <c r="B84" s="497" t="s">
        <v>239</v>
      </c>
      <c r="C84" s="30"/>
      <c r="D84" s="30"/>
      <c r="E84" s="30"/>
      <c r="F84" s="30"/>
      <c r="G84" s="30"/>
      <c r="H84" s="30"/>
      <c r="I84" s="278">
        <f t="shared" si="4"/>
        <v>0</v>
      </c>
      <c r="J84" s="278">
        <f t="shared" si="5"/>
        <v>0</v>
      </c>
      <c r="K84" s="30"/>
      <c r="L84" s="30"/>
      <c r="M84" s="30"/>
      <c r="N84" s="30"/>
      <c r="O84" s="30"/>
      <c r="P84" s="30"/>
      <c r="Q84" s="273">
        <f t="shared" si="6"/>
        <v>0</v>
      </c>
      <c r="R84" s="273">
        <f t="shared" si="7"/>
        <v>0</v>
      </c>
    </row>
    <row r="85" spans="1:18" x14ac:dyDescent="0.25">
      <c r="A85" s="80" t="s">
        <v>100</v>
      </c>
      <c r="B85" s="497" t="s">
        <v>240</v>
      </c>
      <c r="C85" s="30"/>
      <c r="D85" s="30"/>
      <c r="E85" s="30"/>
      <c r="F85" s="30"/>
      <c r="G85" s="30"/>
      <c r="H85" s="30"/>
      <c r="I85" s="278">
        <f t="shared" si="4"/>
        <v>0</v>
      </c>
      <c r="J85" s="278">
        <f t="shared" si="5"/>
        <v>0</v>
      </c>
      <c r="K85" s="30"/>
      <c r="L85" s="30"/>
      <c r="M85" s="30"/>
      <c r="N85" s="30"/>
      <c r="O85" s="30"/>
      <c r="P85" s="30"/>
      <c r="Q85" s="273">
        <f t="shared" si="6"/>
        <v>0</v>
      </c>
      <c r="R85" s="273">
        <f t="shared" si="7"/>
        <v>0</v>
      </c>
    </row>
    <row r="86" spans="1:18" x14ac:dyDescent="0.25">
      <c r="A86" s="80" t="s">
        <v>101</v>
      </c>
      <c r="B86" s="497" t="s">
        <v>241</v>
      </c>
      <c r="C86" s="30"/>
      <c r="D86" s="30"/>
      <c r="E86" s="30"/>
      <c r="F86" s="30"/>
      <c r="G86" s="30"/>
      <c r="H86" s="30"/>
      <c r="I86" s="278">
        <f t="shared" si="4"/>
        <v>0</v>
      </c>
      <c r="J86" s="278">
        <f t="shared" si="5"/>
        <v>0</v>
      </c>
      <c r="K86" s="30"/>
      <c r="L86" s="30"/>
      <c r="M86" s="30"/>
      <c r="N86" s="30"/>
      <c r="O86" s="30"/>
      <c r="P86" s="30"/>
      <c r="Q86" s="273">
        <f t="shared" si="6"/>
        <v>0</v>
      </c>
      <c r="R86" s="273">
        <f t="shared" si="7"/>
        <v>0</v>
      </c>
    </row>
    <row r="87" spans="1:18" x14ac:dyDescent="0.25">
      <c r="A87" s="80" t="s">
        <v>358</v>
      </c>
      <c r="B87" s="497" t="s">
        <v>242</v>
      </c>
      <c r="C87" s="30"/>
      <c r="D87" s="30"/>
      <c r="E87" s="30"/>
      <c r="F87" s="30"/>
      <c r="G87" s="30"/>
      <c r="H87" s="30"/>
      <c r="I87" s="278">
        <f t="shared" si="4"/>
        <v>0</v>
      </c>
      <c r="J87" s="278">
        <f t="shared" si="5"/>
        <v>0</v>
      </c>
      <c r="K87" s="30"/>
      <c r="L87" s="30"/>
      <c r="M87" s="30"/>
      <c r="N87" s="30"/>
      <c r="O87" s="30"/>
      <c r="P87" s="30"/>
      <c r="Q87" s="273">
        <f t="shared" si="6"/>
        <v>0</v>
      </c>
      <c r="R87" s="273">
        <f t="shared" si="7"/>
        <v>0</v>
      </c>
    </row>
    <row r="88" spans="1:18" x14ac:dyDescent="0.25">
      <c r="A88" s="80" t="s">
        <v>299</v>
      </c>
      <c r="B88" s="497" t="s">
        <v>243</v>
      </c>
      <c r="C88" s="30"/>
      <c r="D88" s="30"/>
      <c r="E88" s="30"/>
      <c r="F88" s="30"/>
      <c r="G88" s="30"/>
      <c r="H88" s="30"/>
      <c r="I88" s="278">
        <f t="shared" si="4"/>
        <v>0</v>
      </c>
      <c r="J88" s="278">
        <f t="shared" si="5"/>
        <v>0</v>
      </c>
      <c r="K88" s="30"/>
      <c r="L88" s="30"/>
      <c r="M88" s="30"/>
      <c r="N88" s="30"/>
      <c r="O88" s="30"/>
      <c r="P88" s="30"/>
      <c r="Q88" s="273">
        <f t="shared" si="6"/>
        <v>0</v>
      </c>
      <c r="R88" s="273">
        <f t="shared" si="7"/>
        <v>0</v>
      </c>
    </row>
    <row r="89" spans="1:18" x14ac:dyDescent="0.25">
      <c r="A89" s="80" t="s">
        <v>359</v>
      </c>
      <c r="B89" s="497" t="s">
        <v>244</v>
      </c>
      <c r="C89" s="30"/>
      <c r="D89" s="30"/>
      <c r="E89" s="30"/>
      <c r="F89" s="30"/>
      <c r="G89" s="30"/>
      <c r="H89" s="30"/>
      <c r="I89" s="278">
        <f t="shared" si="4"/>
        <v>0</v>
      </c>
      <c r="J89" s="278">
        <f t="shared" si="5"/>
        <v>0</v>
      </c>
      <c r="K89" s="30"/>
      <c r="L89" s="30"/>
      <c r="M89" s="30"/>
      <c r="N89" s="30"/>
      <c r="O89" s="30"/>
      <c r="P89" s="30"/>
      <c r="Q89" s="273">
        <f t="shared" si="6"/>
        <v>0</v>
      </c>
      <c r="R89" s="273">
        <f t="shared" si="7"/>
        <v>0</v>
      </c>
    </row>
    <row r="90" spans="1:18" x14ac:dyDescent="0.25">
      <c r="A90" s="80" t="s">
        <v>102</v>
      </c>
      <c r="B90" s="497" t="s">
        <v>245</v>
      </c>
      <c r="C90" s="30"/>
      <c r="D90" s="30"/>
      <c r="E90" s="30"/>
      <c r="F90" s="30"/>
      <c r="G90" s="30"/>
      <c r="H90" s="30"/>
      <c r="I90" s="278">
        <f t="shared" si="4"/>
        <v>0</v>
      </c>
      <c r="J90" s="278">
        <f t="shared" si="5"/>
        <v>0</v>
      </c>
      <c r="K90" s="30"/>
      <c r="L90" s="30"/>
      <c r="M90" s="30"/>
      <c r="N90" s="30"/>
      <c r="O90" s="30"/>
      <c r="P90" s="30"/>
      <c r="Q90" s="273">
        <f t="shared" si="6"/>
        <v>0</v>
      </c>
      <c r="R90" s="273">
        <f t="shared" si="7"/>
        <v>0</v>
      </c>
    </row>
    <row r="91" spans="1:18" x14ac:dyDescent="0.25">
      <c r="A91" s="80" t="s">
        <v>334</v>
      </c>
      <c r="B91" s="497" t="s">
        <v>246</v>
      </c>
      <c r="C91" s="30"/>
      <c r="D91" s="30"/>
      <c r="E91" s="30"/>
      <c r="F91" s="30"/>
      <c r="G91" s="30"/>
      <c r="H91" s="30"/>
      <c r="I91" s="278">
        <f t="shared" si="4"/>
        <v>0</v>
      </c>
      <c r="J91" s="278">
        <f t="shared" si="5"/>
        <v>0</v>
      </c>
      <c r="K91" s="30"/>
      <c r="L91" s="30"/>
      <c r="M91" s="30"/>
      <c r="N91" s="30"/>
      <c r="O91" s="30"/>
      <c r="P91" s="30"/>
      <c r="Q91" s="273">
        <f t="shared" si="6"/>
        <v>0</v>
      </c>
      <c r="R91" s="273">
        <f t="shared" si="7"/>
        <v>0</v>
      </c>
    </row>
    <row r="92" spans="1:18" x14ac:dyDescent="0.25">
      <c r="A92" s="80" t="s">
        <v>103</v>
      </c>
      <c r="B92" s="497" t="s">
        <v>247</v>
      </c>
      <c r="C92" s="30"/>
      <c r="D92" s="30"/>
      <c r="E92" s="30"/>
      <c r="F92" s="30"/>
      <c r="G92" s="30"/>
      <c r="H92" s="30"/>
      <c r="I92" s="278">
        <f t="shared" si="4"/>
        <v>0</v>
      </c>
      <c r="J92" s="278">
        <f t="shared" si="5"/>
        <v>0</v>
      </c>
      <c r="K92" s="30"/>
      <c r="L92" s="30"/>
      <c r="M92" s="30"/>
      <c r="N92" s="30"/>
      <c r="O92" s="30"/>
      <c r="P92" s="30"/>
      <c r="Q92" s="273">
        <f t="shared" si="6"/>
        <v>0</v>
      </c>
      <c r="R92" s="273">
        <f t="shared" si="7"/>
        <v>0</v>
      </c>
    </row>
    <row r="93" spans="1:18" x14ac:dyDescent="0.25">
      <c r="A93" s="80" t="s">
        <v>335</v>
      </c>
      <c r="B93" s="497" t="s">
        <v>248</v>
      </c>
      <c r="C93" s="30"/>
      <c r="D93" s="30"/>
      <c r="E93" s="30"/>
      <c r="F93" s="30"/>
      <c r="G93" s="30"/>
      <c r="H93" s="30"/>
      <c r="I93" s="278">
        <f t="shared" si="4"/>
        <v>0</v>
      </c>
      <c r="J93" s="278">
        <f t="shared" si="5"/>
        <v>0</v>
      </c>
      <c r="K93" s="30"/>
      <c r="L93" s="30"/>
      <c r="M93" s="30"/>
      <c r="N93" s="30"/>
      <c r="O93" s="30"/>
      <c r="P93" s="30"/>
      <c r="Q93" s="273">
        <f t="shared" si="6"/>
        <v>0</v>
      </c>
      <c r="R93" s="273">
        <f t="shared" si="7"/>
        <v>0</v>
      </c>
    </row>
    <row r="94" spans="1:18" x14ac:dyDescent="0.25">
      <c r="A94" s="80" t="s">
        <v>104</v>
      </c>
      <c r="B94" s="497" t="s">
        <v>249</v>
      </c>
      <c r="C94" s="30"/>
      <c r="D94" s="30"/>
      <c r="E94" s="30"/>
      <c r="F94" s="30"/>
      <c r="G94" s="30"/>
      <c r="H94" s="30"/>
      <c r="I94" s="278">
        <f t="shared" si="4"/>
        <v>0</v>
      </c>
      <c r="J94" s="278">
        <f t="shared" si="5"/>
        <v>0</v>
      </c>
      <c r="K94" s="30"/>
      <c r="L94" s="30"/>
      <c r="M94" s="30"/>
      <c r="N94" s="30"/>
      <c r="O94" s="30"/>
      <c r="P94" s="30"/>
      <c r="Q94" s="273">
        <f t="shared" si="6"/>
        <v>0</v>
      </c>
      <c r="R94" s="273">
        <f t="shared" si="7"/>
        <v>0</v>
      </c>
    </row>
    <row r="95" spans="1:18" x14ac:dyDescent="0.25">
      <c r="A95" s="80" t="s">
        <v>105</v>
      </c>
      <c r="B95" s="497" t="s">
        <v>250</v>
      </c>
      <c r="C95" s="30"/>
      <c r="D95" s="30"/>
      <c r="E95" s="30"/>
      <c r="F95" s="30"/>
      <c r="G95" s="30"/>
      <c r="H95" s="30"/>
      <c r="I95" s="278">
        <f t="shared" si="4"/>
        <v>0</v>
      </c>
      <c r="J95" s="278">
        <f t="shared" si="5"/>
        <v>0</v>
      </c>
      <c r="K95" s="30"/>
      <c r="L95" s="30"/>
      <c r="M95" s="30"/>
      <c r="N95" s="30"/>
      <c r="O95" s="30"/>
      <c r="P95" s="30"/>
      <c r="Q95" s="273">
        <f t="shared" si="6"/>
        <v>0</v>
      </c>
      <c r="R95" s="273">
        <f t="shared" si="7"/>
        <v>0</v>
      </c>
    </row>
    <row r="96" spans="1:18" x14ac:dyDescent="0.25">
      <c r="A96" s="80" t="s">
        <v>106</v>
      </c>
      <c r="B96" s="497" t="s">
        <v>251</v>
      </c>
      <c r="C96" s="30"/>
      <c r="D96" s="30"/>
      <c r="E96" s="30"/>
      <c r="F96" s="30"/>
      <c r="G96" s="30"/>
      <c r="H96" s="30"/>
      <c r="I96" s="278">
        <f t="shared" si="4"/>
        <v>0</v>
      </c>
      <c r="J96" s="278">
        <f t="shared" si="5"/>
        <v>0</v>
      </c>
      <c r="K96" s="30"/>
      <c r="L96" s="30"/>
      <c r="M96" s="30"/>
      <c r="N96" s="30"/>
      <c r="O96" s="30"/>
      <c r="P96" s="30"/>
      <c r="Q96" s="273">
        <f t="shared" si="6"/>
        <v>0</v>
      </c>
      <c r="R96" s="273">
        <f t="shared" si="7"/>
        <v>0</v>
      </c>
    </row>
    <row r="97" spans="1:18" x14ac:dyDescent="0.25">
      <c r="A97" s="80" t="s">
        <v>107</v>
      </c>
      <c r="B97" s="497" t="s">
        <v>252</v>
      </c>
      <c r="C97" s="30"/>
      <c r="D97" s="30"/>
      <c r="E97" s="30"/>
      <c r="F97" s="30"/>
      <c r="G97" s="30"/>
      <c r="H97" s="30"/>
      <c r="I97" s="278">
        <f t="shared" si="4"/>
        <v>0</v>
      </c>
      <c r="J97" s="278">
        <f t="shared" si="5"/>
        <v>0</v>
      </c>
      <c r="K97" s="30"/>
      <c r="L97" s="30"/>
      <c r="M97" s="30"/>
      <c r="N97" s="30"/>
      <c r="O97" s="30"/>
      <c r="P97" s="30"/>
      <c r="Q97" s="273">
        <f t="shared" si="6"/>
        <v>0</v>
      </c>
      <c r="R97" s="273">
        <f t="shared" si="7"/>
        <v>0</v>
      </c>
    </row>
    <row r="98" spans="1:18" x14ac:dyDescent="0.25">
      <c r="A98" s="80" t="s">
        <v>108</v>
      </c>
      <c r="B98" s="497" t="s">
        <v>253</v>
      </c>
      <c r="C98" s="30"/>
      <c r="D98" s="30"/>
      <c r="E98" s="30"/>
      <c r="F98" s="30"/>
      <c r="G98" s="30"/>
      <c r="H98" s="30"/>
      <c r="I98" s="278">
        <f t="shared" si="4"/>
        <v>0</v>
      </c>
      <c r="J98" s="278">
        <f t="shared" si="5"/>
        <v>0</v>
      </c>
      <c r="K98" s="30"/>
      <c r="L98" s="30"/>
      <c r="M98" s="30"/>
      <c r="N98" s="30"/>
      <c r="O98" s="30"/>
      <c r="P98" s="30"/>
      <c r="Q98" s="273">
        <f t="shared" si="6"/>
        <v>0</v>
      </c>
      <c r="R98" s="273">
        <f t="shared" si="7"/>
        <v>0</v>
      </c>
    </row>
    <row r="99" spans="1:18" x14ac:dyDescent="0.25">
      <c r="A99" s="80" t="s">
        <v>196</v>
      </c>
      <c r="B99" s="497" t="s">
        <v>254</v>
      </c>
      <c r="C99" s="30"/>
      <c r="D99" s="30"/>
      <c r="E99" s="30"/>
      <c r="F99" s="30"/>
      <c r="G99" s="30"/>
      <c r="H99" s="30"/>
      <c r="I99" s="278">
        <f t="shared" si="4"/>
        <v>0</v>
      </c>
      <c r="J99" s="278">
        <f t="shared" si="5"/>
        <v>0</v>
      </c>
      <c r="K99" s="30"/>
      <c r="L99" s="30"/>
      <c r="M99" s="30"/>
      <c r="N99" s="30"/>
      <c r="O99" s="30"/>
      <c r="P99" s="30"/>
      <c r="Q99" s="273">
        <f t="shared" si="6"/>
        <v>0</v>
      </c>
      <c r="R99" s="273">
        <f t="shared" si="7"/>
        <v>0</v>
      </c>
    </row>
    <row r="100" spans="1:18" x14ac:dyDescent="0.25">
      <c r="A100" s="80" t="s">
        <v>109</v>
      </c>
      <c r="B100" s="497" t="s">
        <v>255</v>
      </c>
      <c r="C100" s="30"/>
      <c r="D100" s="30"/>
      <c r="E100" s="30"/>
      <c r="F100" s="30"/>
      <c r="G100" s="30"/>
      <c r="H100" s="30"/>
      <c r="I100" s="278">
        <f t="shared" si="4"/>
        <v>0</v>
      </c>
      <c r="J100" s="278">
        <f t="shared" si="5"/>
        <v>0</v>
      </c>
      <c r="K100" s="30"/>
      <c r="L100" s="30"/>
      <c r="M100" s="30"/>
      <c r="N100" s="30"/>
      <c r="O100" s="30"/>
      <c r="P100" s="30"/>
      <c r="Q100" s="273">
        <f t="shared" si="6"/>
        <v>0</v>
      </c>
      <c r="R100" s="273">
        <f t="shared" si="7"/>
        <v>0</v>
      </c>
    </row>
    <row r="101" spans="1:18" x14ac:dyDescent="0.25">
      <c r="A101" s="80" t="s">
        <v>360</v>
      </c>
      <c r="B101" s="497" t="s">
        <v>256</v>
      </c>
      <c r="C101" s="30"/>
      <c r="D101" s="30"/>
      <c r="E101" s="30"/>
      <c r="F101" s="30"/>
      <c r="G101" s="30"/>
      <c r="H101" s="30"/>
      <c r="I101" s="278">
        <f t="shared" si="4"/>
        <v>0</v>
      </c>
      <c r="J101" s="278">
        <f t="shared" si="5"/>
        <v>0</v>
      </c>
      <c r="K101" s="30"/>
      <c r="L101" s="30"/>
      <c r="M101" s="30"/>
      <c r="N101" s="30"/>
      <c r="O101" s="30"/>
      <c r="P101" s="30"/>
      <c r="Q101" s="273">
        <f t="shared" si="6"/>
        <v>0</v>
      </c>
      <c r="R101" s="273">
        <f t="shared" si="7"/>
        <v>0</v>
      </c>
    </row>
    <row r="102" spans="1:18" x14ac:dyDescent="0.25">
      <c r="A102" s="80" t="s">
        <v>110</v>
      </c>
      <c r="B102" s="497" t="s">
        <v>257</v>
      </c>
      <c r="C102" s="30"/>
      <c r="D102" s="30"/>
      <c r="E102" s="30"/>
      <c r="F102" s="30"/>
      <c r="G102" s="30"/>
      <c r="H102" s="30"/>
      <c r="I102" s="278">
        <f t="shared" si="4"/>
        <v>0</v>
      </c>
      <c r="J102" s="278">
        <f t="shared" si="5"/>
        <v>0</v>
      </c>
      <c r="K102" s="30"/>
      <c r="L102" s="30"/>
      <c r="M102" s="30"/>
      <c r="N102" s="30"/>
      <c r="O102" s="30"/>
      <c r="P102" s="30"/>
      <c r="Q102" s="273">
        <f t="shared" si="6"/>
        <v>0</v>
      </c>
      <c r="R102" s="273">
        <f t="shared" si="7"/>
        <v>0</v>
      </c>
    </row>
    <row r="103" spans="1:18" x14ac:dyDescent="0.25">
      <c r="A103" s="80" t="s">
        <v>111</v>
      </c>
      <c r="B103" s="497" t="s">
        <v>258</v>
      </c>
      <c r="C103" s="30"/>
      <c r="D103" s="30"/>
      <c r="E103" s="30"/>
      <c r="F103" s="30"/>
      <c r="G103" s="30"/>
      <c r="H103" s="30"/>
      <c r="I103" s="278">
        <f t="shared" si="4"/>
        <v>0</v>
      </c>
      <c r="J103" s="278">
        <f t="shared" si="5"/>
        <v>0</v>
      </c>
      <c r="K103" s="30"/>
      <c r="L103" s="30"/>
      <c r="M103" s="30"/>
      <c r="N103" s="30"/>
      <c r="O103" s="30"/>
      <c r="P103" s="30"/>
      <c r="Q103" s="273">
        <f t="shared" si="6"/>
        <v>0</v>
      </c>
      <c r="R103" s="273">
        <f t="shared" si="7"/>
        <v>0</v>
      </c>
    </row>
    <row r="104" spans="1:18" x14ac:dyDescent="0.25">
      <c r="A104" s="80" t="s">
        <v>361</v>
      </c>
      <c r="B104" s="497" t="s">
        <v>259</v>
      </c>
      <c r="C104" s="30"/>
      <c r="D104" s="30"/>
      <c r="E104" s="30"/>
      <c r="F104" s="30"/>
      <c r="G104" s="30"/>
      <c r="H104" s="30"/>
      <c r="I104" s="278">
        <f t="shared" si="4"/>
        <v>0</v>
      </c>
      <c r="J104" s="278">
        <f t="shared" si="5"/>
        <v>0</v>
      </c>
      <c r="K104" s="30"/>
      <c r="L104" s="30"/>
      <c r="M104" s="30"/>
      <c r="N104" s="30"/>
      <c r="O104" s="30"/>
      <c r="P104" s="30"/>
      <c r="Q104" s="273">
        <f t="shared" si="6"/>
        <v>0</v>
      </c>
      <c r="R104" s="273">
        <f t="shared" si="7"/>
        <v>0</v>
      </c>
    </row>
    <row r="105" spans="1:18" x14ac:dyDescent="0.25">
      <c r="A105" s="80" t="s">
        <v>300</v>
      </c>
      <c r="B105" s="497" t="s">
        <v>260</v>
      </c>
      <c r="C105" s="30"/>
      <c r="D105" s="30"/>
      <c r="E105" s="30"/>
      <c r="F105" s="30"/>
      <c r="G105" s="30"/>
      <c r="H105" s="30"/>
      <c r="I105" s="278">
        <f t="shared" si="4"/>
        <v>0</v>
      </c>
      <c r="J105" s="278">
        <f t="shared" si="5"/>
        <v>0</v>
      </c>
      <c r="K105" s="30"/>
      <c r="L105" s="30"/>
      <c r="M105" s="30"/>
      <c r="N105" s="30"/>
      <c r="O105" s="30"/>
      <c r="P105" s="30"/>
      <c r="Q105" s="273">
        <f t="shared" si="6"/>
        <v>0</v>
      </c>
      <c r="R105" s="273">
        <f t="shared" si="7"/>
        <v>0</v>
      </c>
    </row>
    <row r="106" spans="1:18" x14ac:dyDescent="0.25">
      <c r="A106" s="80" t="s">
        <v>112</v>
      </c>
      <c r="B106" s="497" t="s">
        <v>261</v>
      </c>
      <c r="C106" s="30"/>
      <c r="D106" s="30"/>
      <c r="E106" s="30"/>
      <c r="F106" s="30"/>
      <c r="G106" s="30"/>
      <c r="H106" s="30"/>
      <c r="I106" s="278">
        <f t="shared" si="4"/>
        <v>0</v>
      </c>
      <c r="J106" s="278">
        <f t="shared" si="5"/>
        <v>0</v>
      </c>
      <c r="K106" s="30"/>
      <c r="L106" s="30"/>
      <c r="M106" s="30"/>
      <c r="N106" s="30"/>
      <c r="O106" s="30"/>
      <c r="P106" s="30"/>
      <c r="Q106" s="273">
        <f t="shared" si="6"/>
        <v>0</v>
      </c>
      <c r="R106" s="273">
        <f t="shared" si="7"/>
        <v>0</v>
      </c>
    </row>
    <row r="107" spans="1:18" x14ac:dyDescent="0.25">
      <c r="A107" s="80" t="s">
        <v>113</v>
      </c>
      <c r="B107" s="497" t="s">
        <v>262</v>
      </c>
      <c r="C107" s="30"/>
      <c r="D107" s="30"/>
      <c r="E107" s="30"/>
      <c r="F107" s="30"/>
      <c r="G107" s="30"/>
      <c r="H107" s="30"/>
      <c r="I107" s="278">
        <f t="shared" si="4"/>
        <v>0</v>
      </c>
      <c r="J107" s="278">
        <f t="shared" si="5"/>
        <v>0</v>
      </c>
      <c r="K107" s="30"/>
      <c r="L107" s="30"/>
      <c r="M107" s="30"/>
      <c r="N107" s="30"/>
      <c r="O107" s="30"/>
      <c r="P107" s="30"/>
      <c r="Q107" s="273">
        <f t="shared" si="6"/>
        <v>0</v>
      </c>
      <c r="R107" s="273">
        <f t="shared" si="7"/>
        <v>0</v>
      </c>
    </row>
    <row r="108" spans="1:18" x14ac:dyDescent="0.25">
      <c r="A108" s="80" t="s">
        <v>308</v>
      </c>
      <c r="B108" s="497" t="s">
        <v>263</v>
      </c>
      <c r="C108" s="30"/>
      <c r="D108" s="30"/>
      <c r="E108" s="30"/>
      <c r="F108" s="30"/>
      <c r="G108" s="30"/>
      <c r="H108" s="30"/>
      <c r="I108" s="278">
        <f t="shared" si="4"/>
        <v>0</v>
      </c>
      <c r="J108" s="278">
        <f t="shared" si="5"/>
        <v>0</v>
      </c>
      <c r="K108" s="30"/>
      <c r="L108" s="30"/>
      <c r="M108" s="30"/>
      <c r="N108" s="30"/>
      <c r="O108" s="30"/>
      <c r="P108" s="30"/>
      <c r="Q108" s="273">
        <f t="shared" si="6"/>
        <v>0</v>
      </c>
      <c r="R108" s="273">
        <f t="shared" si="7"/>
        <v>0</v>
      </c>
    </row>
    <row r="109" spans="1:18" x14ac:dyDescent="0.25">
      <c r="A109" s="80" t="s">
        <v>114</v>
      </c>
      <c r="B109" s="497" t="s">
        <v>264</v>
      </c>
      <c r="C109" s="30"/>
      <c r="D109" s="30"/>
      <c r="E109" s="30"/>
      <c r="F109" s="30"/>
      <c r="G109" s="30"/>
      <c r="H109" s="30"/>
      <c r="I109" s="278">
        <f t="shared" si="4"/>
        <v>0</v>
      </c>
      <c r="J109" s="278">
        <f t="shared" si="5"/>
        <v>0</v>
      </c>
      <c r="K109" s="30"/>
      <c r="L109" s="30"/>
      <c r="M109" s="30"/>
      <c r="N109" s="30"/>
      <c r="O109" s="30"/>
      <c r="P109" s="30"/>
      <c r="Q109" s="273">
        <f t="shared" si="6"/>
        <v>0</v>
      </c>
      <c r="R109" s="273">
        <f t="shared" si="7"/>
        <v>0</v>
      </c>
    </row>
    <row r="110" spans="1:18" x14ac:dyDescent="0.25">
      <c r="A110" s="80" t="s">
        <v>115</v>
      </c>
      <c r="B110" s="497" t="s">
        <v>265</v>
      </c>
      <c r="C110" s="30"/>
      <c r="D110" s="30"/>
      <c r="E110" s="30"/>
      <c r="F110" s="30"/>
      <c r="G110" s="30"/>
      <c r="H110" s="30"/>
      <c r="I110" s="278">
        <f t="shared" si="4"/>
        <v>0</v>
      </c>
      <c r="J110" s="278">
        <f t="shared" si="5"/>
        <v>0</v>
      </c>
      <c r="K110" s="30"/>
      <c r="L110" s="30"/>
      <c r="M110" s="30"/>
      <c r="N110" s="30"/>
      <c r="O110" s="30"/>
      <c r="P110" s="30"/>
      <c r="Q110" s="273">
        <f t="shared" si="6"/>
        <v>0</v>
      </c>
      <c r="R110" s="273">
        <f t="shared" si="7"/>
        <v>0</v>
      </c>
    </row>
    <row r="111" spans="1:18" x14ac:dyDescent="0.25">
      <c r="A111" s="80" t="s">
        <v>116</v>
      </c>
      <c r="B111" s="497" t="s">
        <v>266</v>
      </c>
      <c r="C111" s="30"/>
      <c r="D111" s="30"/>
      <c r="E111" s="30"/>
      <c r="F111" s="30"/>
      <c r="G111" s="30"/>
      <c r="H111" s="30"/>
      <c r="I111" s="278">
        <f t="shared" si="4"/>
        <v>0</v>
      </c>
      <c r="J111" s="278">
        <f t="shared" si="5"/>
        <v>0</v>
      </c>
      <c r="K111" s="30"/>
      <c r="L111" s="30"/>
      <c r="M111" s="30"/>
      <c r="N111" s="30"/>
      <c r="O111" s="30"/>
      <c r="P111" s="30"/>
      <c r="Q111" s="273">
        <f t="shared" si="6"/>
        <v>0</v>
      </c>
      <c r="R111" s="273">
        <f t="shared" si="7"/>
        <v>0</v>
      </c>
    </row>
    <row r="112" spans="1:18" x14ac:dyDescent="0.25">
      <c r="A112" s="80" t="s">
        <v>306</v>
      </c>
      <c r="B112" s="497" t="s">
        <v>267</v>
      </c>
      <c r="C112" s="30"/>
      <c r="D112" s="30"/>
      <c r="E112" s="30"/>
      <c r="F112" s="30"/>
      <c r="G112" s="30"/>
      <c r="H112" s="30"/>
      <c r="I112" s="278">
        <f t="shared" si="4"/>
        <v>0</v>
      </c>
      <c r="J112" s="278">
        <f t="shared" si="5"/>
        <v>0</v>
      </c>
      <c r="K112" s="30"/>
      <c r="L112" s="30"/>
      <c r="M112" s="30"/>
      <c r="N112" s="30"/>
      <c r="O112" s="30"/>
      <c r="P112" s="30"/>
      <c r="Q112" s="273">
        <f t="shared" si="6"/>
        <v>0</v>
      </c>
      <c r="R112" s="273">
        <f t="shared" si="7"/>
        <v>0</v>
      </c>
    </row>
    <row r="113" spans="1:18" x14ac:dyDescent="0.25">
      <c r="A113" s="80" t="s">
        <v>117</v>
      </c>
      <c r="B113" s="497" t="s">
        <v>268</v>
      </c>
      <c r="C113" s="30"/>
      <c r="D113" s="30"/>
      <c r="E113" s="30"/>
      <c r="F113" s="30"/>
      <c r="G113" s="30"/>
      <c r="H113" s="30"/>
      <c r="I113" s="278">
        <f t="shared" si="4"/>
        <v>0</v>
      </c>
      <c r="J113" s="278">
        <f t="shared" si="5"/>
        <v>0</v>
      </c>
      <c r="K113" s="30"/>
      <c r="L113" s="30"/>
      <c r="M113" s="30"/>
      <c r="N113" s="30"/>
      <c r="O113" s="30"/>
      <c r="P113" s="30"/>
      <c r="Q113" s="273">
        <f t="shared" si="6"/>
        <v>0</v>
      </c>
      <c r="R113" s="273">
        <f t="shared" si="7"/>
        <v>0</v>
      </c>
    </row>
    <row r="114" spans="1:18" x14ac:dyDescent="0.25">
      <c r="A114" s="80" t="s">
        <v>118</v>
      </c>
      <c r="B114" s="497" t="s">
        <v>269</v>
      </c>
      <c r="C114" s="30"/>
      <c r="D114" s="30"/>
      <c r="E114" s="30"/>
      <c r="F114" s="30"/>
      <c r="G114" s="30"/>
      <c r="H114" s="30"/>
      <c r="I114" s="278">
        <f t="shared" si="4"/>
        <v>0</v>
      </c>
      <c r="J114" s="278">
        <f t="shared" si="5"/>
        <v>0</v>
      </c>
      <c r="K114" s="30"/>
      <c r="L114" s="30"/>
      <c r="M114" s="30"/>
      <c r="N114" s="30"/>
      <c r="O114" s="30"/>
      <c r="P114" s="30"/>
      <c r="Q114" s="273">
        <f t="shared" si="6"/>
        <v>0</v>
      </c>
      <c r="R114" s="273">
        <f t="shared" si="7"/>
        <v>0</v>
      </c>
    </row>
    <row r="115" spans="1:18" x14ac:dyDescent="0.25">
      <c r="A115" s="80" t="s">
        <v>119</v>
      </c>
      <c r="B115" s="497" t="s">
        <v>270</v>
      </c>
      <c r="C115" s="30"/>
      <c r="D115" s="30"/>
      <c r="E115" s="30"/>
      <c r="F115" s="30"/>
      <c r="G115" s="30"/>
      <c r="H115" s="30"/>
      <c r="I115" s="278">
        <f t="shared" si="4"/>
        <v>0</v>
      </c>
      <c r="J115" s="278">
        <f t="shared" si="5"/>
        <v>0</v>
      </c>
      <c r="K115" s="30"/>
      <c r="L115" s="30"/>
      <c r="M115" s="30"/>
      <c r="N115" s="30"/>
      <c r="O115" s="30"/>
      <c r="P115" s="30"/>
      <c r="Q115" s="273">
        <f t="shared" si="6"/>
        <v>0</v>
      </c>
      <c r="R115" s="273">
        <f t="shared" si="7"/>
        <v>0</v>
      </c>
    </row>
    <row r="116" spans="1:18" x14ac:dyDescent="0.25">
      <c r="A116" s="80" t="s">
        <v>120</v>
      </c>
      <c r="B116" s="497" t="s">
        <v>271</v>
      </c>
      <c r="C116" s="30"/>
      <c r="D116" s="30"/>
      <c r="E116" s="30"/>
      <c r="F116" s="30"/>
      <c r="G116" s="30"/>
      <c r="H116" s="30"/>
      <c r="I116" s="278">
        <f t="shared" si="4"/>
        <v>0</v>
      </c>
      <c r="J116" s="278">
        <f t="shared" si="5"/>
        <v>0</v>
      </c>
      <c r="K116" s="30"/>
      <c r="L116" s="30"/>
      <c r="M116" s="30"/>
      <c r="N116" s="30"/>
      <c r="O116" s="30"/>
      <c r="P116" s="30"/>
      <c r="Q116" s="273">
        <f t="shared" si="6"/>
        <v>0</v>
      </c>
      <c r="R116" s="273">
        <f t="shared" si="7"/>
        <v>0</v>
      </c>
    </row>
    <row r="117" spans="1:18" x14ac:dyDescent="0.25">
      <c r="A117" s="80" t="s">
        <v>121</v>
      </c>
      <c r="B117" s="497" t="s">
        <v>272</v>
      </c>
      <c r="C117" s="30"/>
      <c r="D117" s="30"/>
      <c r="E117" s="30"/>
      <c r="F117" s="30"/>
      <c r="G117" s="30"/>
      <c r="H117" s="30"/>
      <c r="I117" s="278">
        <f t="shared" si="4"/>
        <v>0</v>
      </c>
      <c r="J117" s="278">
        <f t="shared" si="5"/>
        <v>0</v>
      </c>
      <c r="K117" s="30"/>
      <c r="L117" s="30"/>
      <c r="M117" s="30"/>
      <c r="N117" s="30"/>
      <c r="O117" s="30"/>
      <c r="P117" s="30"/>
      <c r="Q117" s="273">
        <f t="shared" si="6"/>
        <v>0</v>
      </c>
      <c r="R117" s="273">
        <f t="shared" si="7"/>
        <v>0</v>
      </c>
    </row>
    <row r="118" spans="1:18" x14ac:dyDescent="0.25">
      <c r="A118" s="80" t="s">
        <v>122</v>
      </c>
      <c r="B118" s="497" t="s">
        <v>273</v>
      </c>
      <c r="C118" s="30"/>
      <c r="D118" s="30"/>
      <c r="E118" s="30"/>
      <c r="F118" s="30"/>
      <c r="G118" s="30"/>
      <c r="H118" s="30"/>
      <c r="I118" s="278">
        <f t="shared" si="4"/>
        <v>0</v>
      </c>
      <c r="J118" s="278">
        <f t="shared" si="5"/>
        <v>0</v>
      </c>
      <c r="K118" s="30"/>
      <c r="L118" s="30"/>
      <c r="M118" s="30"/>
      <c r="N118" s="30"/>
      <c r="O118" s="30"/>
      <c r="P118" s="30"/>
      <c r="Q118" s="273">
        <f t="shared" si="6"/>
        <v>0</v>
      </c>
      <c r="R118" s="273">
        <f t="shared" si="7"/>
        <v>0</v>
      </c>
    </row>
    <row r="119" spans="1:18" x14ac:dyDescent="0.25">
      <c r="A119" s="80" t="s">
        <v>362</v>
      </c>
      <c r="B119" s="497" t="s">
        <v>274</v>
      </c>
      <c r="C119" s="30"/>
      <c r="D119" s="30"/>
      <c r="E119" s="30"/>
      <c r="F119" s="30"/>
      <c r="G119" s="30"/>
      <c r="H119" s="30"/>
      <c r="I119" s="278">
        <f t="shared" si="4"/>
        <v>0</v>
      </c>
      <c r="J119" s="278">
        <f t="shared" si="5"/>
        <v>0</v>
      </c>
      <c r="K119" s="30"/>
      <c r="L119" s="30"/>
      <c r="M119" s="30"/>
      <c r="N119" s="30"/>
      <c r="O119" s="30"/>
      <c r="P119" s="30"/>
      <c r="Q119" s="273">
        <f t="shared" si="6"/>
        <v>0</v>
      </c>
      <c r="R119" s="273">
        <f t="shared" si="7"/>
        <v>0</v>
      </c>
    </row>
    <row r="120" spans="1:18" x14ac:dyDescent="0.25">
      <c r="A120" s="80" t="s">
        <v>363</v>
      </c>
      <c r="B120" s="497" t="s">
        <v>275</v>
      </c>
      <c r="C120" s="30"/>
      <c r="D120" s="30"/>
      <c r="E120" s="30"/>
      <c r="F120" s="30"/>
      <c r="G120" s="30"/>
      <c r="H120" s="30"/>
      <c r="I120" s="278">
        <f t="shared" si="4"/>
        <v>0</v>
      </c>
      <c r="J120" s="278">
        <f t="shared" si="5"/>
        <v>0</v>
      </c>
      <c r="K120" s="30"/>
      <c r="L120" s="30"/>
      <c r="M120" s="30"/>
      <c r="N120" s="30"/>
      <c r="O120" s="30"/>
      <c r="P120" s="30"/>
      <c r="Q120" s="273">
        <f t="shared" si="6"/>
        <v>0</v>
      </c>
      <c r="R120" s="273">
        <f t="shared" si="7"/>
        <v>0</v>
      </c>
    </row>
    <row r="121" spans="1:18" x14ac:dyDescent="0.25">
      <c r="A121" s="80" t="s">
        <v>123</v>
      </c>
      <c r="B121" s="497" t="s">
        <v>276</v>
      </c>
      <c r="C121" s="30"/>
      <c r="D121" s="30"/>
      <c r="E121" s="30"/>
      <c r="F121" s="30"/>
      <c r="G121" s="30"/>
      <c r="H121" s="30"/>
      <c r="I121" s="278">
        <f t="shared" si="4"/>
        <v>0</v>
      </c>
      <c r="J121" s="278">
        <f t="shared" si="5"/>
        <v>0</v>
      </c>
      <c r="K121" s="30"/>
      <c r="L121" s="30"/>
      <c r="M121" s="30"/>
      <c r="N121" s="30"/>
      <c r="O121" s="30"/>
      <c r="P121" s="30"/>
      <c r="Q121" s="273">
        <f t="shared" si="6"/>
        <v>0</v>
      </c>
      <c r="R121" s="273">
        <f t="shared" si="7"/>
        <v>0</v>
      </c>
    </row>
    <row r="122" spans="1:18" x14ac:dyDescent="0.25">
      <c r="A122" s="80" t="s">
        <v>364</v>
      </c>
      <c r="B122" s="497" t="s">
        <v>277</v>
      </c>
      <c r="C122" s="30"/>
      <c r="D122" s="30"/>
      <c r="E122" s="30"/>
      <c r="F122" s="30"/>
      <c r="G122" s="30"/>
      <c r="H122" s="30"/>
      <c r="I122" s="278">
        <f t="shared" si="4"/>
        <v>0</v>
      </c>
      <c r="J122" s="278">
        <f t="shared" si="5"/>
        <v>0</v>
      </c>
      <c r="K122" s="30"/>
      <c r="L122" s="30"/>
      <c r="M122" s="30"/>
      <c r="N122" s="30"/>
      <c r="O122" s="30"/>
      <c r="P122" s="30"/>
      <c r="Q122" s="273">
        <f t="shared" si="6"/>
        <v>0</v>
      </c>
      <c r="R122" s="273">
        <f t="shared" si="7"/>
        <v>0</v>
      </c>
    </row>
    <row r="123" spans="1:18" x14ac:dyDescent="0.25">
      <c r="A123" s="80" t="s">
        <v>124</v>
      </c>
      <c r="B123" s="497" t="s">
        <v>287</v>
      </c>
      <c r="C123" s="30"/>
      <c r="D123" s="30"/>
      <c r="E123" s="30"/>
      <c r="F123" s="30"/>
      <c r="G123" s="30"/>
      <c r="H123" s="30"/>
      <c r="I123" s="278">
        <f t="shared" si="4"/>
        <v>0</v>
      </c>
      <c r="J123" s="278">
        <f t="shared" si="5"/>
        <v>0</v>
      </c>
      <c r="K123" s="30"/>
      <c r="L123" s="30"/>
      <c r="M123" s="30"/>
      <c r="N123" s="30"/>
      <c r="O123" s="30"/>
      <c r="P123" s="30"/>
      <c r="Q123" s="273">
        <f t="shared" si="6"/>
        <v>0</v>
      </c>
      <c r="R123" s="273">
        <f t="shared" si="7"/>
        <v>0</v>
      </c>
    </row>
    <row r="124" spans="1:18" x14ac:dyDescent="0.25">
      <c r="A124" s="80" t="s">
        <v>125</v>
      </c>
      <c r="B124" s="497" t="s">
        <v>288</v>
      </c>
      <c r="C124" s="30"/>
      <c r="D124" s="30"/>
      <c r="E124" s="30"/>
      <c r="F124" s="30"/>
      <c r="G124" s="30"/>
      <c r="H124" s="30"/>
      <c r="I124" s="278">
        <f t="shared" si="4"/>
        <v>0</v>
      </c>
      <c r="J124" s="278">
        <f t="shared" si="5"/>
        <v>0</v>
      </c>
      <c r="K124" s="30"/>
      <c r="L124" s="30"/>
      <c r="M124" s="30"/>
      <c r="N124" s="30"/>
      <c r="O124" s="30"/>
      <c r="P124" s="30"/>
      <c r="Q124" s="273">
        <f t="shared" si="6"/>
        <v>0</v>
      </c>
      <c r="R124" s="273">
        <f t="shared" si="7"/>
        <v>0</v>
      </c>
    </row>
    <row r="125" spans="1:18" x14ac:dyDescent="0.25">
      <c r="A125" s="80" t="s">
        <v>126</v>
      </c>
      <c r="B125" s="497" t="s">
        <v>289</v>
      </c>
      <c r="C125" s="30"/>
      <c r="D125" s="30"/>
      <c r="E125" s="30"/>
      <c r="F125" s="30"/>
      <c r="G125" s="30"/>
      <c r="H125" s="30"/>
      <c r="I125" s="278">
        <f t="shared" si="4"/>
        <v>0</v>
      </c>
      <c r="J125" s="278">
        <f t="shared" si="5"/>
        <v>0</v>
      </c>
      <c r="K125" s="30"/>
      <c r="L125" s="30"/>
      <c r="M125" s="30"/>
      <c r="N125" s="30"/>
      <c r="O125" s="30"/>
      <c r="P125" s="30"/>
      <c r="Q125" s="273">
        <f t="shared" si="6"/>
        <v>0</v>
      </c>
      <c r="R125" s="273">
        <f t="shared" si="7"/>
        <v>0</v>
      </c>
    </row>
    <row r="126" spans="1:18" x14ac:dyDescent="0.25">
      <c r="A126" s="80" t="s">
        <v>127</v>
      </c>
      <c r="B126" s="497" t="s">
        <v>296</v>
      </c>
      <c r="C126" s="30"/>
      <c r="D126" s="30"/>
      <c r="E126" s="30"/>
      <c r="F126" s="30"/>
      <c r="G126" s="30"/>
      <c r="H126" s="30"/>
      <c r="I126" s="278">
        <f t="shared" si="4"/>
        <v>0</v>
      </c>
      <c r="J126" s="278">
        <f t="shared" si="5"/>
        <v>0</v>
      </c>
      <c r="K126" s="30"/>
      <c r="L126" s="30"/>
      <c r="M126" s="30"/>
      <c r="N126" s="30"/>
      <c r="O126" s="30"/>
      <c r="P126" s="30"/>
      <c r="Q126" s="273">
        <f t="shared" si="6"/>
        <v>0</v>
      </c>
      <c r="R126" s="273">
        <f t="shared" si="7"/>
        <v>0</v>
      </c>
    </row>
    <row r="127" spans="1:18" x14ac:dyDescent="0.25">
      <c r="A127" s="80" t="s">
        <v>128</v>
      </c>
      <c r="B127" s="497" t="s">
        <v>311</v>
      </c>
      <c r="C127" s="30"/>
      <c r="D127" s="30"/>
      <c r="E127" s="30"/>
      <c r="F127" s="30"/>
      <c r="G127" s="30"/>
      <c r="H127" s="30"/>
      <c r="I127" s="278">
        <f t="shared" si="4"/>
        <v>0</v>
      </c>
      <c r="J127" s="278">
        <f t="shared" si="5"/>
        <v>0</v>
      </c>
      <c r="K127" s="30"/>
      <c r="L127" s="30"/>
      <c r="M127" s="30"/>
      <c r="N127" s="30"/>
      <c r="O127" s="30"/>
      <c r="P127" s="30"/>
      <c r="Q127" s="273">
        <f t="shared" si="6"/>
        <v>0</v>
      </c>
      <c r="R127" s="273">
        <f t="shared" si="7"/>
        <v>0</v>
      </c>
    </row>
    <row r="128" spans="1:18" x14ac:dyDescent="0.25">
      <c r="A128" s="80" t="s">
        <v>129</v>
      </c>
      <c r="B128" s="497" t="s">
        <v>312</v>
      </c>
      <c r="C128" s="30"/>
      <c r="D128" s="30"/>
      <c r="E128" s="30"/>
      <c r="F128" s="30"/>
      <c r="G128" s="30"/>
      <c r="H128" s="30"/>
      <c r="I128" s="278">
        <f t="shared" si="4"/>
        <v>0</v>
      </c>
      <c r="J128" s="278">
        <f t="shared" si="5"/>
        <v>0</v>
      </c>
      <c r="K128" s="30"/>
      <c r="L128" s="30"/>
      <c r="M128" s="30"/>
      <c r="N128" s="30"/>
      <c r="O128" s="30"/>
      <c r="P128" s="30"/>
      <c r="Q128" s="273">
        <f t="shared" si="6"/>
        <v>0</v>
      </c>
      <c r="R128" s="273">
        <f t="shared" si="7"/>
        <v>0</v>
      </c>
    </row>
    <row r="129" spans="1:18" x14ac:dyDescent="0.25">
      <c r="A129" s="80" t="s">
        <v>307</v>
      </c>
      <c r="B129" s="497" t="s">
        <v>313</v>
      </c>
      <c r="C129" s="30"/>
      <c r="D129" s="30"/>
      <c r="E129" s="30"/>
      <c r="F129" s="30"/>
      <c r="G129" s="30"/>
      <c r="H129" s="30"/>
      <c r="I129" s="278">
        <f t="shared" si="4"/>
        <v>0</v>
      </c>
      <c r="J129" s="278">
        <f t="shared" si="5"/>
        <v>0</v>
      </c>
      <c r="K129" s="30"/>
      <c r="L129" s="30"/>
      <c r="M129" s="30"/>
      <c r="N129" s="30"/>
      <c r="O129" s="30"/>
      <c r="P129" s="30"/>
      <c r="Q129" s="273">
        <f t="shared" si="6"/>
        <v>0</v>
      </c>
      <c r="R129" s="273">
        <f t="shared" si="7"/>
        <v>0</v>
      </c>
    </row>
    <row r="130" spans="1:18" x14ac:dyDescent="0.25">
      <c r="A130" s="80" t="s">
        <v>131</v>
      </c>
      <c r="B130" s="497" t="s">
        <v>314</v>
      </c>
      <c r="C130" s="30"/>
      <c r="D130" s="30"/>
      <c r="E130" s="30"/>
      <c r="F130" s="30"/>
      <c r="G130" s="30"/>
      <c r="H130" s="30"/>
      <c r="I130" s="278">
        <f t="shared" si="4"/>
        <v>0</v>
      </c>
      <c r="J130" s="278">
        <f t="shared" si="5"/>
        <v>0</v>
      </c>
      <c r="K130" s="30"/>
      <c r="L130" s="30"/>
      <c r="M130" s="30"/>
      <c r="N130" s="30"/>
      <c r="O130" s="30"/>
      <c r="P130" s="30"/>
      <c r="Q130" s="273">
        <f t="shared" si="6"/>
        <v>0</v>
      </c>
      <c r="R130" s="273">
        <f t="shared" si="7"/>
        <v>0</v>
      </c>
    </row>
    <row r="131" spans="1:18" x14ac:dyDescent="0.25">
      <c r="A131" s="80" t="s">
        <v>305</v>
      </c>
      <c r="B131" s="497" t="s">
        <v>315</v>
      </c>
      <c r="C131" s="30"/>
      <c r="D131" s="30"/>
      <c r="E131" s="30"/>
      <c r="F131" s="30"/>
      <c r="G131" s="30"/>
      <c r="H131" s="30"/>
      <c r="I131" s="278">
        <f t="shared" si="4"/>
        <v>0</v>
      </c>
      <c r="J131" s="278">
        <f t="shared" si="5"/>
        <v>0</v>
      </c>
      <c r="K131" s="30"/>
      <c r="L131" s="30"/>
      <c r="M131" s="30"/>
      <c r="N131" s="30"/>
      <c r="O131" s="30"/>
      <c r="P131" s="30"/>
      <c r="Q131" s="273">
        <f t="shared" si="6"/>
        <v>0</v>
      </c>
      <c r="R131" s="273">
        <f t="shared" si="7"/>
        <v>0</v>
      </c>
    </row>
    <row r="132" spans="1:18" x14ac:dyDescent="0.25">
      <c r="A132" s="80" t="s">
        <v>130</v>
      </c>
      <c r="B132" s="497" t="s">
        <v>316</v>
      </c>
      <c r="C132" s="30"/>
      <c r="D132" s="30"/>
      <c r="E132" s="30"/>
      <c r="F132" s="30"/>
      <c r="G132" s="30"/>
      <c r="H132" s="30"/>
      <c r="I132" s="278">
        <f t="shared" si="4"/>
        <v>0</v>
      </c>
      <c r="J132" s="278">
        <f t="shared" si="5"/>
        <v>0</v>
      </c>
      <c r="K132" s="30"/>
      <c r="L132" s="30"/>
      <c r="M132" s="30"/>
      <c r="N132" s="30"/>
      <c r="O132" s="30"/>
      <c r="P132" s="30"/>
      <c r="Q132" s="273">
        <f t="shared" si="6"/>
        <v>0</v>
      </c>
      <c r="R132" s="273">
        <f t="shared" si="7"/>
        <v>0</v>
      </c>
    </row>
    <row r="133" spans="1:18" x14ac:dyDescent="0.25">
      <c r="A133" s="80" t="s">
        <v>365</v>
      </c>
      <c r="B133" s="497" t="s">
        <v>317</v>
      </c>
      <c r="C133" s="30"/>
      <c r="D133" s="30"/>
      <c r="E133" s="30"/>
      <c r="F133" s="30"/>
      <c r="G133" s="30"/>
      <c r="H133" s="30"/>
      <c r="I133" s="278">
        <f t="shared" si="4"/>
        <v>0</v>
      </c>
      <c r="J133" s="278">
        <f t="shared" si="5"/>
        <v>0</v>
      </c>
      <c r="K133" s="30"/>
      <c r="L133" s="30"/>
      <c r="M133" s="30"/>
      <c r="N133" s="30"/>
      <c r="O133" s="30"/>
      <c r="P133" s="30"/>
      <c r="Q133" s="273">
        <f t="shared" si="6"/>
        <v>0</v>
      </c>
      <c r="R133" s="273">
        <f t="shared" si="7"/>
        <v>0</v>
      </c>
    </row>
    <row r="134" spans="1:18" x14ac:dyDescent="0.25">
      <c r="A134" s="80" t="s">
        <v>132</v>
      </c>
      <c r="B134" s="497" t="s">
        <v>318</v>
      </c>
      <c r="C134" s="30"/>
      <c r="D134" s="30"/>
      <c r="E134" s="30"/>
      <c r="F134" s="30"/>
      <c r="G134" s="30"/>
      <c r="H134" s="30"/>
      <c r="I134" s="278">
        <f t="shared" si="4"/>
        <v>0</v>
      </c>
      <c r="J134" s="278">
        <f t="shared" si="5"/>
        <v>0</v>
      </c>
      <c r="K134" s="30"/>
      <c r="L134" s="30"/>
      <c r="M134" s="30"/>
      <c r="N134" s="30"/>
      <c r="O134" s="30"/>
      <c r="P134" s="30"/>
      <c r="Q134" s="273">
        <f t="shared" si="6"/>
        <v>0</v>
      </c>
      <c r="R134" s="273">
        <f t="shared" si="7"/>
        <v>0</v>
      </c>
    </row>
    <row r="135" spans="1:18" x14ac:dyDescent="0.25">
      <c r="A135" s="80" t="s">
        <v>197</v>
      </c>
      <c r="B135" s="497" t="s">
        <v>319</v>
      </c>
      <c r="C135" s="30"/>
      <c r="D135" s="30"/>
      <c r="E135" s="30"/>
      <c r="F135" s="30"/>
      <c r="G135" s="30"/>
      <c r="H135" s="30"/>
      <c r="I135" s="278">
        <f t="shared" si="4"/>
        <v>0</v>
      </c>
      <c r="J135" s="278">
        <f t="shared" si="5"/>
        <v>0</v>
      </c>
      <c r="K135" s="30"/>
      <c r="L135" s="30"/>
      <c r="M135" s="30"/>
      <c r="N135" s="30"/>
      <c r="O135" s="30"/>
      <c r="P135" s="30"/>
      <c r="Q135" s="273">
        <f t="shared" si="6"/>
        <v>0</v>
      </c>
      <c r="R135" s="273">
        <f t="shared" si="7"/>
        <v>0</v>
      </c>
    </row>
    <row r="136" spans="1:18" x14ac:dyDescent="0.25">
      <c r="A136" s="80" t="s">
        <v>366</v>
      </c>
      <c r="B136" s="497" t="s">
        <v>320</v>
      </c>
      <c r="C136" s="30"/>
      <c r="D136" s="30"/>
      <c r="E136" s="30"/>
      <c r="F136" s="30"/>
      <c r="G136" s="30"/>
      <c r="H136" s="30"/>
      <c r="I136" s="278">
        <f t="shared" si="4"/>
        <v>0</v>
      </c>
      <c r="J136" s="278">
        <f t="shared" si="5"/>
        <v>0</v>
      </c>
      <c r="K136" s="30"/>
      <c r="L136" s="30"/>
      <c r="M136" s="30"/>
      <c r="N136" s="30"/>
      <c r="O136" s="30"/>
      <c r="P136" s="30"/>
      <c r="Q136" s="273">
        <f t="shared" si="6"/>
        <v>0</v>
      </c>
      <c r="R136" s="273">
        <f t="shared" si="7"/>
        <v>0</v>
      </c>
    </row>
    <row r="137" spans="1:18" x14ac:dyDescent="0.25">
      <c r="A137" s="80" t="s">
        <v>304</v>
      </c>
      <c r="B137" s="497" t="s">
        <v>321</v>
      </c>
      <c r="C137" s="30"/>
      <c r="D137" s="30"/>
      <c r="E137" s="30"/>
      <c r="F137" s="30"/>
      <c r="G137" s="30"/>
      <c r="H137" s="30"/>
      <c r="I137" s="278">
        <f t="shared" si="4"/>
        <v>0</v>
      </c>
      <c r="J137" s="278">
        <f t="shared" si="5"/>
        <v>0</v>
      </c>
      <c r="K137" s="30"/>
      <c r="L137" s="30"/>
      <c r="M137" s="30"/>
      <c r="N137" s="30"/>
      <c r="O137" s="30"/>
      <c r="P137" s="30"/>
      <c r="Q137" s="273">
        <f t="shared" si="6"/>
        <v>0</v>
      </c>
      <c r="R137" s="273">
        <f t="shared" si="7"/>
        <v>0</v>
      </c>
    </row>
    <row r="138" spans="1:18" x14ac:dyDescent="0.25">
      <c r="A138" s="80" t="s">
        <v>337</v>
      </c>
      <c r="B138" s="497" t="s">
        <v>322</v>
      </c>
      <c r="C138" s="30"/>
      <c r="D138" s="30"/>
      <c r="E138" s="30"/>
      <c r="F138" s="30"/>
      <c r="G138" s="30"/>
      <c r="H138" s="30"/>
      <c r="I138" s="278">
        <f t="shared" ref="I138:I168" si="8">SUM(C138+E138+G138)</f>
        <v>0</v>
      </c>
      <c r="J138" s="278">
        <f t="shared" ref="J138:J168" si="9">SUM(D138+F138+H138)</f>
        <v>0</v>
      </c>
      <c r="K138" s="30"/>
      <c r="L138" s="30"/>
      <c r="M138" s="30"/>
      <c r="N138" s="30"/>
      <c r="O138" s="30"/>
      <c r="P138" s="30"/>
      <c r="Q138" s="273">
        <f t="shared" ref="Q138:Q168" si="10">SUM(K138+M138+O138)</f>
        <v>0</v>
      </c>
      <c r="R138" s="273">
        <f t="shared" ref="R138:R168" si="11">SUM(L138+N138+P138)</f>
        <v>0</v>
      </c>
    </row>
    <row r="139" spans="1:18" x14ac:dyDescent="0.25">
      <c r="A139" s="80" t="s">
        <v>367</v>
      </c>
      <c r="B139" s="497" t="s">
        <v>323</v>
      </c>
      <c r="C139" s="30"/>
      <c r="D139" s="30"/>
      <c r="E139" s="30"/>
      <c r="F139" s="30"/>
      <c r="G139" s="30"/>
      <c r="H139" s="30"/>
      <c r="I139" s="278">
        <f t="shared" si="8"/>
        <v>0</v>
      </c>
      <c r="J139" s="278">
        <f t="shared" si="9"/>
        <v>0</v>
      </c>
      <c r="K139" s="30"/>
      <c r="L139" s="30"/>
      <c r="M139" s="30"/>
      <c r="N139" s="30"/>
      <c r="O139" s="30"/>
      <c r="P139" s="30"/>
      <c r="Q139" s="273">
        <f t="shared" si="10"/>
        <v>0</v>
      </c>
      <c r="R139" s="273">
        <f t="shared" si="11"/>
        <v>0</v>
      </c>
    </row>
    <row r="140" spans="1:18" x14ac:dyDescent="0.25">
      <c r="A140" s="80" t="s">
        <v>133</v>
      </c>
      <c r="B140" s="497" t="s">
        <v>324</v>
      </c>
      <c r="C140" s="30"/>
      <c r="D140" s="30"/>
      <c r="E140" s="30"/>
      <c r="F140" s="30"/>
      <c r="G140" s="30"/>
      <c r="H140" s="30"/>
      <c r="I140" s="278">
        <f t="shared" si="8"/>
        <v>0</v>
      </c>
      <c r="J140" s="278">
        <f t="shared" si="9"/>
        <v>0</v>
      </c>
      <c r="K140" s="30"/>
      <c r="L140" s="30"/>
      <c r="M140" s="30"/>
      <c r="N140" s="30"/>
      <c r="O140" s="30"/>
      <c r="P140" s="30"/>
      <c r="Q140" s="273">
        <f t="shared" si="10"/>
        <v>0</v>
      </c>
      <c r="R140" s="273">
        <f t="shared" si="11"/>
        <v>0</v>
      </c>
    </row>
    <row r="141" spans="1:18" x14ac:dyDescent="0.25">
      <c r="A141" s="80" t="s">
        <v>134</v>
      </c>
      <c r="B141" s="497" t="s">
        <v>325</v>
      </c>
      <c r="C141" s="30"/>
      <c r="D141" s="30"/>
      <c r="E141" s="30"/>
      <c r="F141" s="30"/>
      <c r="G141" s="30"/>
      <c r="H141" s="30"/>
      <c r="I141" s="278">
        <f t="shared" si="8"/>
        <v>0</v>
      </c>
      <c r="J141" s="278">
        <f t="shared" si="9"/>
        <v>0</v>
      </c>
      <c r="K141" s="30"/>
      <c r="L141" s="30"/>
      <c r="M141" s="30"/>
      <c r="N141" s="30"/>
      <c r="O141" s="30"/>
      <c r="P141" s="30"/>
      <c r="Q141" s="273">
        <f t="shared" si="10"/>
        <v>0</v>
      </c>
      <c r="R141" s="273">
        <f t="shared" si="11"/>
        <v>0</v>
      </c>
    </row>
    <row r="142" spans="1:18" x14ac:dyDescent="0.25">
      <c r="A142" s="80" t="s">
        <v>135</v>
      </c>
      <c r="B142" s="497" t="s">
        <v>340</v>
      </c>
      <c r="C142" s="30"/>
      <c r="D142" s="30"/>
      <c r="E142" s="30"/>
      <c r="F142" s="30"/>
      <c r="G142" s="30"/>
      <c r="H142" s="30"/>
      <c r="I142" s="278">
        <f t="shared" si="8"/>
        <v>0</v>
      </c>
      <c r="J142" s="278">
        <f t="shared" si="9"/>
        <v>0</v>
      </c>
      <c r="K142" s="30"/>
      <c r="L142" s="30"/>
      <c r="M142" s="30"/>
      <c r="N142" s="30"/>
      <c r="O142" s="30"/>
      <c r="P142" s="30"/>
      <c r="Q142" s="273">
        <f t="shared" si="10"/>
        <v>0</v>
      </c>
      <c r="R142" s="273">
        <f t="shared" si="11"/>
        <v>0</v>
      </c>
    </row>
    <row r="143" spans="1:18" x14ac:dyDescent="0.25">
      <c r="A143" s="80" t="s">
        <v>368</v>
      </c>
      <c r="B143" s="497" t="s">
        <v>341</v>
      </c>
      <c r="C143" s="30"/>
      <c r="D143" s="30"/>
      <c r="E143" s="30"/>
      <c r="F143" s="30"/>
      <c r="G143" s="30"/>
      <c r="H143" s="30"/>
      <c r="I143" s="278">
        <f t="shared" si="8"/>
        <v>0</v>
      </c>
      <c r="J143" s="278">
        <f t="shared" si="9"/>
        <v>0</v>
      </c>
      <c r="K143" s="30"/>
      <c r="L143" s="30"/>
      <c r="M143" s="30"/>
      <c r="N143" s="30"/>
      <c r="O143" s="30"/>
      <c r="P143" s="30"/>
      <c r="Q143" s="273">
        <f t="shared" si="10"/>
        <v>0</v>
      </c>
      <c r="R143" s="273">
        <f t="shared" si="11"/>
        <v>0</v>
      </c>
    </row>
    <row r="144" spans="1:18" x14ac:dyDescent="0.25">
      <c r="A144" s="80" t="s">
        <v>136</v>
      </c>
      <c r="B144" s="497" t="s">
        <v>342</v>
      </c>
      <c r="C144" s="30"/>
      <c r="D144" s="30"/>
      <c r="E144" s="30"/>
      <c r="F144" s="30"/>
      <c r="G144" s="30"/>
      <c r="H144" s="30"/>
      <c r="I144" s="278">
        <f t="shared" si="8"/>
        <v>0</v>
      </c>
      <c r="J144" s="278">
        <f t="shared" si="9"/>
        <v>0</v>
      </c>
      <c r="K144" s="30"/>
      <c r="L144" s="30"/>
      <c r="M144" s="30"/>
      <c r="N144" s="30"/>
      <c r="O144" s="30"/>
      <c r="P144" s="30"/>
      <c r="Q144" s="273">
        <f t="shared" si="10"/>
        <v>0</v>
      </c>
      <c r="R144" s="273">
        <f t="shared" si="11"/>
        <v>0</v>
      </c>
    </row>
    <row r="145" spans="1:18" x14ac:dyDescent="0.25">
      <c r="A145" s="80" t="s">
        <v>137</v>
      </c>
      <c r="B145" s="497" t="s">
        <v>343</v>
      </c>
      <c r="C145" s="30"/>
      <c r="D145" s="30"/>
      <c r="E145" s="30"/>
      <c r="F145" s="30"/>
      <c r="G145" s="30"/>
      <c r="H145" s="30"/>
      <c r="I145" s="278">
        <f t="shared" si="8"/>
        <v>0</v>
      </c>
      <c r="J145" s="278">
        <f t="shared" si="9"/>
        <v>0</v>
      </c>
      <c r="K145" s="30"/>
      <c r="L145" s="30"/>
      <c r="M145" s="30"/>
      <c r="N145" s="30"/>
      <c r="O145" s="30"/>
      <c r="P145" s="30"/>
      <c r="Q145" s="273">
        <f t="shared" si="10"/>
        <v>0</v>
      </c>
      <c r="R145" s="273">
        <f t="shared" si="11"/>
        <v>0</v>
      </c>
    </row>
    <row r="146" spans="1:18" x14ac:dyDescent="0.25">
      <c r="A146" s="80" t="s">
        <v>302</v>
      </c>
      <c r="B146" s="497" t="s">
        <v>344</v>
      </c>
      <c r="C146" s="30"/>
      <c r="D146" s="30"/>
      <c r="E146" s="30"/>
      <c r="F146" s="30"/>
      <c r="G146" s="30"/>
      <c r="H146" s="30"/>
      <c r="I146" s="278">
        <f t="shared" si="8"/>
        <v>0</v>
      </c>
      <c r="J146" s="278">
        <f t="shared" si="9"/>
        <v>0</v>
      </c>
      <c r="K146" s="30"/>
      <c r="L146" s="30"/>
      <c r="M146" s="30"/>
      <c r="N146" s="30"/>
      <c r="O146" s="30"/>
      <c r="P146" s="30"/>
      <c r="Q146" s="273">
        <f t="shared" si="10"/>
        <v>0</v>
      </c>
      <c r="R146" s="273">
        <f t="shared" si="11"/>
        <v>0</v>
      </c>
    </row>
    <row r="147" spans="1:18" x14ac:dyDescent="0.25">
      <c r="A147" s="80" t="s">
        <v>369</v>
      </c>
      <c r="B147" s="497" t="s">
        <v>345</v>
      </c>
      <c r="C147" s="30"/>
      <c r="D147" s="30"/>
      <c r="E147" s="30"/>
      <c r="F147" s="30"/>
      <c r="G147" s="30"/>
      <c r="H147" s="30"/>
      <c r="I147" s="278">
        <f t="shared" si="8"/>
        <v>0</v>
      </c>
      <c r="J147" s="278">
        <f t="shared" si="9"/>
        <v>0</v>
      </c>
      <c r="K147" s="30"/>
      <c r="L147" s="30"/>
      <c r="M147" s="30"/>
      <c r="N147" s="30"/>
      <c r="O147" s="30"/>
      <c r="P147" s="30"/>
      <c r="Q147" s="273">
        <f t="shared" si="10"/>
        <v>0</v>
      </c>
      <c r="R147" s="273">
        <f t="shared" si="11"/>
        <v>0</v>
      </c>
    </row>
    <row r="148" spans="1:18" x14ac:dyDescent="0.25">
      <c r="A148" s="80" t="s">
        <v>138</v>
      </c>
      <c r="B148" s="497" t="s">
        <v>346</v>
      </c>
      <c r="C148" s="30"/>
      <c r="D148" s="30"/>
      <c r="E148" s="30"/>
      <c r="F148" s="30"/>
      <c r="G148" s="30"/>
      <c r="H148" s="30"/>
      <c r="I148" s="278">
        <f t="shared" si="8"/>
        <v>0</v>
      </c>
      <c r="J148" s="278">
        <f t="shared" si="9"/>
        <v>0</v>
      </c>
      <c r="K148" s="30"/>
      <c r="L148" s="30"/>
      <c r="M148" s="30"/>
      <c r="N148" s="30"/>
      <c r="O148" s="30"/>
      <c r="P148" s="30"/>
      <c r="Q148" s="273">
        <f t="shared" si="10"/>
        <v>0</v>
      </c>
      <c r="R148" s="273">
        <f t="shared" si="11"/>
        <v>0</v>
      </c>
    </row>
    <row r="149" spans="1:18" x14ac:dyDescent="0.25">
      <c r="A149" s="80" t="s">
        <v>139</v>
      </c>
      <c r="B149" s="497" t="s">
        <v>373</v>
      </c>
      <c r="C149" s="30"/>
      <c r="D149" s="30"/>
      <c r="E149" s="30"/>
      <c r="F149" s="30"/>
      <c r="G149" s="30"/>
      <c r="H149" s="30"/>
      <c r="I149" s="278">
        <f t="shared" si="8"/>
        <v>0</v>
      </c>
      <c r="J149" s="278">
        <f t="shared" si="9"/>
        <v>0</v>
      </c>
      <c r="K149" s="30"/>
      <c r="L149" s="30"/>
      <c r="M149" s="30"/>
      <c r="N149" s="30"/>
      <c r="O149" s="30"/>
      <c r="P149" s="30"/>
      <c r="Q149" s="273">
        <f t="shared" si="10"/>
        <v>0</v>
      </c>
      <c r="R149" s="273">
        <f t="shared" si="11"/>
        <v>0</v>
      </c>
    </row>
    <row r="150" spans="1:18" x14ac:dyDescent="0.25">
      <c r="A150" s="80" t="s">
        <v>140</v>
      </c>
      <c r="B150" s="497" t="s">
        <v>374</v>
      </c>
      <c r="C150" s="30"/>
      <c r="D150" s="30"/>
      <c r="E150" s="30"/>
      <c r="F150" s="30"/>
      <c r="G150" s="30"/>
      <c r="H150" s="30"/>
      <c r="I150" s="278">
        <f t="shared" si="8"/>
        <v>0</v>
      </c>
      <c r="J150" s="278">
        <f t="shared" si="9"/>
        <v>0</v>
      </c>
      <c r="K150" s="30"/>
      <c r="L150" s="30"/>
      <c r="M150" s="30"/>
      <c r="N150" s="30"/>
      <c r="O150" s="30"/>
      <c r="P150" s="30"/>
      <c r="Q150" s="273">
        <f t="shared" si="10"/>
        <v>0</v>
      </c>
      <c r="R150" s="273">
        <f t="shared" si="11"/>
        <v>0</v>
      </c>
    </row>
    <row r="151" spans="1:18" x14ac:dyDescent="0.25">
      <c r="A151" s="80" t="s">
        <v>371</v>
      </c>
      <c r="B151" s="497" t="s">
        <v>375</v>
      </c>
      <c r="C151" s="30"/>
      <c r="D151" s="30"/>
      <c r="E151" s="30"/>
      <c r="F151" s="30"/>
      <c r="G151" s="30"/>
      <c r="H151" s="30"/>
      <c r="I151" s="278">
        <f t="shared" si="8"/>
        <v>0</v>
      </c>
      <c r="J151" s="278">
        <f t="shared" si="9"/>
        <v>0</v>
      </c>
      <c r="K151" s="30"/>
      <c r="L151" s="30"/>
      <c r="M151" s="30"/>
      <c r="N151" s="30"/>
      <c r="O151" s="30"/>
      <c r="P151" s="30"/>
      <c r="Q151" s="273">
        <f t="shared" si="10"/>
        <v>0</v>
      </c>
      <c r="R151" s="273">
        <f t="shared" si="11"/>
        <v>0</v>
      </c>
    </row>
    <row r="152" spans="1:18" x14ac:dyDescent="0.25">
      <c r="A152" s="80" t="s">
        <v>198</v>
      </c>
      <c r="B152" s="497" t="s">
        <v>376</v>
      </c>
      <c r="C152" s="30"/>
      <c r="D152" s="30"/>
      <c r="E152" s="30"/>
      <c r="F152" s="30"/>
      <c r="G152" s="30"/>
      <c r="H152" s="30"/>
      <c r="I152" s="278">
        <f t="shared" si="8"/>
        <v>0</v>
      </c>
      <c r="J152" s="278">
        <f t="shared" si="9"/>
        <v>0</v>
      </c>
      <c r="K152" s="30"/>
      <c r="L152" s="30"/>
      <c r="M152" s="30"/>
      <c r="N152" s="30"/>
      <c r="O152" s="30"/>
      <c r="P152" s="30"/>
      <c r="Q152" s="273">
        <f t="shared" si="10"/>
        <v>0</v>
      </c>
      <c r="R152" s="273">
        <f t="shared" si="11"/>
        <v>0</v>
      </c>
    </row>
    <row r="153" spans="1:18" x14ac:dyDescent="0.25">
      <c r="A153" s="80" t="s">
        <v>336</v>
      </c>
      <c r="B153" s="497" t="s">
        <v>377</v>
      </c>
      <c r="C153" s="30"/>
      <c r="D153" s="30"/>
      <c r="E153" s="30"/>
      <c r="F153" s="30"/>
      <c r="G153" s="30"/>
      <c r="H153" s="30"/>
      <c r="I153" s="278">
        <f t="shared" si="8"/>
        <v>0</v>
      </c>
      <c r="J153" s="278">
        <f t="shared" si="9"/>
        <v>0</v>
      </c>
      <c r="K153" s="30"/>
      <c r="L153" s="30"/>
      <c r="M153" s="30"/>
      <c r="N153" s="30"/>
      <c r="O153" s="30"/>
      <c r="P153" s="30"/>
      <c r="Q153" s="273">
        <f t="shared" si="10"/>
        <v>0</v>
      </c>
      <c r="R153" s="273">
        <f t="shared" si="11"/>
        <v>0</v>
      </c>
    </row>
    <row r="154" spans="1:18" x14ac:dyDescent="0.25">
      <c r="A154" s="80" t="s">
        <v>199</v>
      </c>
      <c r="B154" s="497" t="s">
        <v>378</v>
      </c>
      <c r="C154" s="30"/>
      <c r="D154" s="30"/>
      <c r="E154" s="30"/>
      <c r="F154" s="30"/>
      <c r="G154" s="30"/>
      <c r="H154" s="30"/>
      <c r="I154" s="278">
        <f t="shared" si="8"/>
        <v>0</v>
      </c>
      <c r="J154" s="278">
        <f t="shared" si="9"/>
        <v>0</v>
      </c>
      <c r="K154" s="30"/>
      <c r="L154" s="30"/>
      <c r="M154" s="30"/>
      <c r="N154" s="30"/>
      <c r="O154" s="30"/>
      <c r="P154" s="30"/>
      <c r="Q154" s="273">
        <f t="shared" si="10"/>
        <v>0</v>
      </c>
      <c r="R154" s="273">
        <f t="shared" si="11"/>
        <v>0</v>
      </c>
    </row>
    <row r="155" spans="1:18" x14ac:dyDescent="0.25">
      <c r="A155" s="80" t="s">
        <v>141</v>
      </c>
      <c r="B155" s="497" t="s">
        <v>379</v>
      </c>
      <c r="C155" s="30"/>
      <c r="D155" s="30"/>
      <c r="E155" s="30"/>
      <c r="F155" s="30"/>
      <c r="G155" s="30"/>
      <c r="H155" s="30"/>
      <c r="I155" s="278">
        <f t="shared" si="8"/>
        <v>0</v>
      </c>
      <c r="J155" s="278">
        <f t="shared" si="9"/>
        <v>0</v>
      </c>
      <c r="K155" s="30"/>
      <c r="L155" s="30"/>
      <c r="M155" s="30"/>
      <c r="N155" s="30"/>
      <c r="O155" s="30"/>
      <c r="P155" s="30"/>
      <c r="Q155" s="273">
        <f t="shared" si="10"/>
        <v>0</v>
      </c>
      <c r="R155" s="273">
        <f t="shared" si="11"/>
        <v>0</v>
      </c>
    </row>
    <row r="156" spans="1:18" x14ac:dyDescent="0.25">
      <c r="A156" s="80" t="s">
        <v>142</v>
      </c>
      <c r="B156" s="497" t="s">
        <v>380</v>
      </c>
      <c r="C156" s="30"/>
      <c r="D156" s="30"/>
      <c r="E156" s="30"/>
      <c r="F156" s="30"/>
      <c r="G156" s="30"/>
      <c r="H156" s="30"/>
      <c r="I156" s="278">
        <f t="shared" si="8"/>
        <v>0</v>
      </c>
      <c r="J156" s="278">
        <f t="shared" si="9"/>
        <v>0</v>
      </c>
      <c r="K156" s="30"/>
      <c r="L156" s="30"/>
      <c r="M156" s="30"/>
      <c r="N156" s="30"/>
      <c r="O156" s="30"/>
      <c r="P156" s="30"/>
      <c r="Q156" s="273">
        <f t="shared" si="10"/>
        <v>0</v>
      </c>
      <c r="R156" s="273">
        <f t="shared" si="11"/>
        <v>0</v>
      </c>
    </row>
    <row r="157" spans="1:18" x14ac:dyDescent="0.25">
      <c r="A157" s="80" t="s">
        <v>143</v>
      </c>
      <c r="B157" s="497" t="s">
        <v>381</v>
      </c>
      <c r="C157" s="30"/>
      <c r="D157" s="30"/>
      <c r="E157" s="30"/>
      <c r="F157" s="30"/>
      <c r="G157" s="30"/>
      <c r="H157" s="30"/>
      <c r="I157" s="278">
        <f t="shared" si="8"/>
        <v>0</v>
      </c>
      <c r="J157" s="278">
        <f t="shared" si="9"/>
        <v>0</v>
      </c>
      <c r="K157" s="30"/>
      <c r="L157" s="30"/>
      <c r="M157" s="30"/>
      <c r="N157" s="30"/>
      <c r="O157" s="30"/>
      <c r="P157" s="30"/>
      <c r="Q157" s="273">
        <f t="shared" si="10"/>
        <v>0</v>
      </c>
      <c r="R157" s="273">
        <f t="shared" si="11"/>
        <v>0</v>
      </c>
    </row>
    <row r="158" spans="1:18" x14ac:dyDescent="0.25">
      <c r="A158" s="80" t="s">
        <v>144</v>
      </c>
      <c r="B158" s="497" t="s">
        <v>382</v>
      </c>
      <c r="C158" s="30"/>
      <c r="D158" s="30"/>
      <c r="E158" s="30"/>
      <c r="F158" s="30"/>
      <c r="G158" s="30"/>
      <c r="H158" s="30"/>
      <c r="I158" s="278">
        <f t="shared" si="8"/>
        <v>0</v>
      </c>
      <c r="J158" s="278">
        <f t="shared" si="9"/>
        <v>0</v>
      </c>
      <c r="K158" s="30"/>
      <c r="L158" s="30"/>
      <c r="M158" s="30"/>
      <c r="N158" s="30"/>
      <c r="O158" s="30"/>
      <c r="P158" s="30"/>
      <c r="Q158" s="273">
        <f t="shared" si="10"/>
        <v>0</v>
      </c>
      <c r="R158" s="273">
        <f t="shared" si="11"/>
        <v>0</v>
      </c>
    </row>
    <row r="159" spans="1:18" x14ac:dyDescent="0.25">
      <c r="A159" s="80" t="s">
        <v>145</v>
      </c>
      <c r="B159" s="497" t="s">
        <v>383</v>
      </c>
      <c r="C159" s="30"/>
      <c r="D159" s="30"/>
      <c r="E159" s="30"/>
      <c r="F159" s="30"/>
      <c r="G159" s="30"/>
      <c r="H159" s="30"/>
      <c r="I159" s="278">
        <f t="shared" si="8"/>
        <v>0</v>
      </c>
      <c r="J159" s="278">
        <f t="shared" si="9"/>
        <v>0</v>
      </c>
      <c r="K159" s="30"/>
      <c r="L159" s="30"/>
      <c r="M159" s="30"/>
      <c r="N159" s="30"/>
      <c r="O159" s="30"/>
      <c r="P159" s="30"/>
      <c r="Q159" s="273">
        <f t="shared" si="10"/>
        <v>0</v>
      </c>
      <c r="R159" s="273">
        <f t="shared" si="11"/>
        <v>0</v>
      </c>
    </row>
    <row r="160" spans="1:18" x14ac:dyDescent="0.25">
      <c r="A160" s="80" t="s">
        <v>297</v>
      </c>
      <c r="B160" s="497" t="s">
        <v>384</v>
      </c>
      <c r="C160" s="30"/>
      <c r="D160" s="30"/>
      <c r="E160" s="30"/>
      <c r="F160" s="30"/>
      <c r="G160" s="30"/>
      <c r="H160" s="30"/>
      <c r="I160" s="278">
        <f t="shared" si="8"/>
        <v>0</v>
      </c>
      <c r="J160" s="278">
        <f t="shared" si="9"/>
        <v>0</v>
      </c>
      <c r="K160" s="30"/>
      <c r="L160" s="30"/>
      <c r="M160" s="30"/>
      <c r="N160" s="30"/>
      <c r="O160" s="30"/>
      <c r="P160" s="30"/>
      <c r="Q160" s="273">
        <f t="shared" si="10"/>
        <v>0</v>
      </c>
      <c r="R160" s="273">
        <f t="shared" si="11"/>
        <v>0</v>
      </c>
    </row>
    <row r="161" spans="1:51" x14ac:dyDescent="0.25">
      <c r="A161" s="80" t="s">
        <v>309</v>
      </c>
      <c r="B161" s="497" t="s">
        <v>385</v>
      </c>
      <c r="C161" s="30"/>
      <c r="D161" s="30"/>
      <c r="E161" s="30"/>
      <c r="F161" s="30"/>
      <c r="G161" s="30"/>
      <c r="H161" s="30"/>
      <c r="I161" s="278">
        <f t="shared" si="8"/>
        <v>0</v>
      </c>
      <c r="J161" s="278">
        <f t="shared" si="9"/>
        <v>0</v>
      </c>
      <c r="K161" s="30"/>
      <c r="L161" s="30"/>
      <c r="M161" s="30"/>
      <c r="N161" s="30"/>
      <c r="O161" s="30"/>
      <c r="P161" s="30"/>
      <c r="Q161" s="273">
        <f t="shared" si="10"/>
        <v>0</v>
      </c>
      <c r="R161" s="273">
        <f t="shared" si="11"/>
        <v>0</v>
      </c>
    </row>
    <row r="162" spans="1:51" x14ac:dyDescent="0.25">
      <c r="A162" s="80" t="s">
        <v>372</v>
      </c>
      <c r="B162" s="497" t="s">
        <v>386</v>
      </c>
      <c r="C162" s="30"/>
      <c r="D162" s="30"/>
      <c r="E162" s="30"/>
      <c r="F162" s="30"/>
      <c r="G162" s="30"/>
      <c r="H162" s="30"/>
      <c r="I162" s="278">
        <f t="shared" si="8"/>
        <v>0</v>
      </c>
      <c r="J162" s="278">
        <f t="shared" si="9"/>
        <v>0</v>
      </c>
      <c r="K162" s="30"/>
      <c r="L162" s="30"/>
      <c r="M162" s="30"/>
      <c r="N162" s="30"/>
      <c r="O162" s="30"/>
      <c r="P162" s="30"/>
      <c r="Q162" s="273">
        <f t="shared" si="10"/>
        <v>0</v>
      </c>
      <c r="R162" s="273">
        <f t="shared" si="11"/>
        <v>0</v>
      </c>
    </row>
    <row r="163" spans="1:51" x14ac:dyDescent="0.25">
      <c r="A163" s="80" t="s">
        <v>146</v>
      </c>
      <c r="B163" s="497" t="s">
        <v>387</v>
      </c>
      <c r="C163" s="30"/>
      <c r="D163" s="30"/>
      <c r="E163" s="30"/>
      <c r="F163" s="30"/>
      <c r="G163" s="30"/>
      <c r="H163" s="30"/>
      <c r="I163" s="278">
        <f t="shared" si="8"/>
        <v>0</v>
      </c>
      <c r="J163" s="278">
        <f t="shared" si="9"/>
        <v>0</v>
      </c>
      <c r="K163" s="30"/>
      <c r="L163" s="30"/>
      <c r="M163" s="30"/>
      <c r="N163" s="30"/>
      <c r="O163" s="30"/>
      <c r="P163" s="30"/>
      <c r="Q163" s="273">
        <f t="shared" si="10"/>
        <v>0</v>
      </c>
      <c r="R163" s="273">
        <f t="shared" si="11"/>
        <v>0</v>
      </c>
    </row>
    <row r="164" spans="1:51" x14ac:dyDescent="0.25">
      <c r="A164" s="80" t="s">
        <v>200</v>
      </c>
      <c r="B164" s="497" t="s">
        <v>388</v>
      </c>
      <c r="C164" s="30"/>
      <c r="D164" s="30"/>
      <c r="E164" s="30"/>
      <c r="F164" s="30"/>
      <c r="G164" s="30"/>
      <c r="H164" s="30"/>
      <c r="I164" s="278">
        <f t="shared" si="8"/>
        <v>0</v>
      </c>
      <c r="J164" s="278">
        <f t="shared" si="9"/>
        <v>0</v>
      </c>
      <c r="K164" s="30"/>
      <c r="L164" s="30"/>
      <c r="M164" s="30"/>
      <c r="N164" s="30"/>
      <c r="O164" s="30"/>
      <c r="P164" s="30"/>
      <c r="Q164" s="273">
        <f t="shared" si="10"/>
        <v>0</v>
      </c>
      <c r="R164" s="273">
        <f t="shared" si="11"/>
        <v>0</v>
      </c>
    </row>
    <row r="165" spans="1:51" x14ac:dyDescent="0.25">
      <c r="A165" s="80" t="s">
        <v>147</v>
      </c>
      <c r="B165" s="497" t="s">
        <v>389</v>
      </c>
      <c r="C165" s="30"/>
      <c r="D165" s="30"/>
      <c r="E165" s="30"/>
      <c r="F165" s="30"/>
      <c r="G165" s="30"/>
      <c r="H165" s="30"/>
      <c r="I165" s="278">
        <f t="shared" si="8"/>
        <v>0</v>
      </c>
      <c r="J165" s="278">
        <f t="shared" si="9"/>
        <v>0</v>
      </c>
      <c r="K165" s="30"/>
      <c r="L165" s="30"/>
      <c r="M165" s="30"/>
      <c r="N165" s="30"/>
      <c r="O165" s="30"/>
      <c r="P165" s="30"/>
      <c r="Q165" s="273">
        <f t="shared" si="10"/>
        <v>0</v>
      </c>
      <c r="R165" s="273">
        <f t="shared" si="11"/>
        <v>0</v>
      </c>
    </row>
    <row r="166" spans="1:51" x14ac:dyDescent="0.25">
      <c r="A166" s="80" t="s">
        <v>148</v>
      </c>
      <c r="B166" s="497" t="s">
        <v>390</v>
      </c>
      <c r="C166" s="30"/>
      <c r="D166" s="30"/>
      <c r="E166" s="30"/>
      <c r="F166" s="30"/>
      <c r="G166" s="30"/>
      <c r="H166" s="30"/>
      <c r="I166" s="278">
        <f t="shared" si="8"/>
        <v>0</v>
      </c>
      <c r="J166" s="278">
        <f t="shared" si="9"/>
        <v>0</v>
      </c>
      <c r="K166" s="30"/>
      <c r="L166" s="30"/>
      <c r="M166" s="30"/>
      <c r="N166" s="30"/>
      <c r="O166" s="30"/>
      <c r="P166" s="30"/>
      <c r="Q166" s="273">
        <f t="shared" si="10"/>
        <v>0</v>
      </c>
      <c r="R166" s="273">
        <f t="shared" si="11"/>
        <v>0</v>
      </c>
    </row>
    <row r="167" spans="1:51" x14ac:dyDescent="0.25">
      <c r="A167" s="80" t="s">
        <v>149</v>
      </c>
      <c r="B167" s="497" t="s">
        <v>391</v>
      </c>
      <c r="C167" s="30"/>
      <c r="D167" s="30"/>
      <c r="E167" s="30"/>
      <c r="F167" s="30"/>
      <c r="G167" s="30"/>
      <c r="H167" s="30"/>
      <c r="I167" s="278">
        <f t="shared" si="8"/>
        <v>0</v>
      </c>
      <c r="J167" s="278">
        <f t="shared" si="9"/>
        <v>0</v>
      </c>
      <c r="K167" s="30"/>
      <c r="L167" s="30"/>
      <c r="M167" s="30"/>
      <c r="N167" s="30"/>
      <c r="O167" s="30"/>
      <c r="P167" s="30"/>
      <c r="Q167" s="273">
        <f t="shared" si="10"/>
        <v>0</v>
      </c>
      <c r="R167" s="273">
        <f t="shared" si="11"/>
        <v>0</v>
      </c>
    </row>
    <row r="168" spans="1:51" x14ac:dyDescent="0.25">
      <c r="A168" s="155" t="s">
        <v>445</v>
      </c>
      <c r="B168" s="499" t="s">
        <v>392</v>
      </c>
      <c r="C168" s="152"/>
      <c r="D168" s="152"/>
      <c r="E168" s="152"/>
      <c r="F168" s="152"/>
      <c r="G168" s="152"/>
      <c r="H168" s="152"/>
      <c r="I168" s="277">
        <f t="shared" si="8"/>
        <v>0</v>
      </c>
      <c r="J168" s="277">
        <f t="shared" si="9"/>
        <v>0</v>
      </c>
      <c r="K168" s="152"/>
      <c r="L168" s="152"/>
      <c r="M168" s="152"/>
      <c r="N168" s="152"/>
      <c r="O168" s="152"/>
      <c r="P168" s="152"/>
      <c r="Q168" s="226">
        <f t="shared" si="10"/>
        <v>0</v>
      </c>
      <c r="R168" s="226">
        <f t="shared" si="11"/>
        <v>0</v>
      </c>
    </row>
    <row r="169" spans="1:51" s="403" customFormat="1" ht="15" customHeight="1" x14ac:dyDescent="0.25">
      <c r="A169" s="405" t="s">
        <v>294</v>
      </c>
      <c r="B169" s="507">
        <v>2</v>
      </c>
      <c r="C169" s="402">
        <f t="shared" ref="C169:R169" si="12">SUM(C9:C168)</f>
        <v>0</v>
      </c>
      <c r="D169" s="402">
        <f t="shared" si="12"/>
        <v>0</v>
      </c>
      <c r="E169" s="402">
        <f t="shared" si="12"/>
        <v>0</v>
      </c>
      <c r="F169" s="402">
        <f t="shared" si="12"/>
        <v>0</v>
      </c>
      <c r="G169" s="402">
        <f t="shared" si="12"/>
        <v>0</v>
      </c>
      <c r="H169" s="402">
        <f t="shared" si="12"/>
        <v>0</v>
      </c>
      <c r="I169" s="402">
        <f t="shared" si="12"/>
        <v>0</v>
      </c>
      <c r="J169" s="402">
        <f t="shared" si="12"/>
        <v>0</v>
      </c>
      <c r="K169" s="402">
        <f t="shared" si="12"/>
        <v>0</v>
      </c>
      <c r="L169" s="402">
        <f t="shared" si="12"/>
        <v>0</v>
      </c>
      <c r="M169" s="402">
        <f t="shared" si="12"/>
        <v>0</v>
      </c>
      <c r="N169" s="402">
        <f t="shared" si="12"/>
        <v>0</v>
      </c>
      <c r="O169" s="402">
        <f t="shared" si="12"/>
        <v>0</v>
      </c>
      <c r="P169" s="402">
        <f t="shared" si="12"/>
        <v>0</v>
      </c>
      <c r="Q169" s="402">
        <f t="shared" si="12"/>
        <v>0</v>
      </c>
      <c r="R169" s="402">
        <f t="shared" si="12"/>
        <v>0</v>
      </c>
      <c r="S169" s="209"/>
      <c r="T169" s="209"/>
      <c r="U169" s="209"/>
      <c r="V169" s="209"/>
      <c r="W169" s="209"/>
      <c r="X169" s="209"/>
      <c r="Y169" s="209"/>
      <c r="Z169" s="209"/>
      <c r="AA169" s="209"/>
      <c r="AB169" s="209"/>
      <c r="AC169" s="209"/>
      <c r="AD169" s="209"/>
      <c r="AE169" s="209"/>
      <c r="AF169" s="209"/>
      <c r="AG169" s="209"/>
      <c r="AH169" s="209"/>
      <c r="AI169" s="209"/>
      <c r="AJ169" s="209"/>
      <c r="AK169" s="209"/>
      <c r="AL169" s="209"/>
      <c r="AM169" s="209"/>
      <c r="AN169" s="209"/>
      <c r="AO169" s="209"/>
      <c r="AP169" s="209"/>
      <c r="AQ169" s="209"/>
      <c r="AR169" s="209"/>
      <c r="AS169" s="209"/>
      <c r="AT169" s="209"/>
      <c r="AU169" s="209"/>
      <c r="AV169" s="209"/>
      <c r="AW169" s="209"/>
      <c r="AX169" s="209"/>
      <c r="AY169" s="209"/>
    </row>
    <row r="170" spans="1:51" ht="24" customHeight="1" x14ac:dyDescent="0.25">
      <c r="A170" s="689" t="s">
        <v>458</v>
      </c>
      <c r="B170" s="690"/>
      <c r="C170" s="690"/>
      <c r="D170" s="690"/>
      <c r="E170" s="690"/>
      <c r="F170" s="690"/>
      <c r="G170" s="690"/>
      <c r="H170" s="690"/>
      <c r="I170" s="690"/>
      <c r="J170" s="690"/>
      <c r="K170" s="690"/>
      <c r="L170" s="690"/>
      <c r="M170" s="690"/>
      <c r="N170" s="690"/>
      <c r="O170" s="690"/>
      <c r="P170" s="690"/>
      <c r="Q170" s="690"/>
      <c r="R170" s="690"/>
    </row>
    <row r="171" spans="1:51" s="351" customFormat="1" ht="24.75" customHeight="1" x14ac:dyDescent="0.25">
      <c r="A171" s="404" t="s">
        <v>460</v>
      </c>
      <c r="B171" s="508"/>
      <c r="C171" s="397"/>
      <c r="D171" s="397"/>
      <c r="E171" s="397"/>
      <c r="F171" s="397"/>
      <c r="G171" s="397"/>
      <c r="H171" s="397"/>
      <c r="I171" s="397"/>
      <c r="J171" s="397"/>
      <c r="K171" s="397"/>
      <c r="L171" s="397"/>
      <c r="M171" s="397"/>
      <c r="N171" s="397"/>
      <c r="O171" s="397"/>
      <c r="P171" s="397"/>
      <c r="Q171" s="397"/>
      <c r="R171" s="398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</row>
    <row r="172" spans="1:51" x14ac:dyDescent="0.25">
      <c r="A172" s="396"/>
      <c r="B172" s="509" t="s">
        <v>393</v>
      </c>
      <c r="C172" s="288"/>
      <c r="D172" s="288"/>
      <c r="E172" s="288"/>
      <c r="F172" s="288"/>
      <c r="G172" s="288"/>
      <c r="H172" s="288"/>
      <c r="I172" s="399">
        <f>SUM(C172+E172+G172)</f>
        <v>0</v>
      </c>
      <c r="J172" s="399">
        <f>SUM(D172+F172+H172)</f>
        <v>0</v>
      </c>
      <c r="K172" s="288"/>
      <c r="L172" s="288"/>
      <c r="M172" s="288"/>
      <c r="N172" s="288"/>
      <c r="O172" s="288"/>
      <c r="P172" s="288"/>
      <c r="Q172" s="399">
        <f>SUM(K172+M172+O172)</f>
        <v>0</v>
      </c>
      <c r="R172" s="399">
        <f>SUM(L172+N172+P172)</f>
        <v>0</v>
      </c>
    </row>
    <row r="173" spans="1:51" x14ac:dyDescent="0.25">
      <c r="A173" s="152"/>
      <c r="B173" s="488" t="s">
        <v>394</v>
      </c>
      <c r="C173" s="152"/>
      <c r="D173" s="152"/>
      <c r="E173" s="152"/>
      <c r="F173" s="152"/>
      <c r="G173" s="152"/>
      <c r="H173" s="152"/>
      <c r="I173" s="400">
        <f t="shared" ref="I173:I177" si="13">SUM(C173+E173+G173)</f>
        <v>0</v>
      </c>
      <c r="J173" s="400">
        <f t="shared" ref="J173:J177" si="14">SUM(D173+F173+H173)</f>
        <v>0</v>
      </c>
      <c r="K173" s="152"/>
      <c r="L173" s="152"/>
      <c r="M173" s="152"/>
      <c r="N173" s="152"/>
      <c r="O173" s="152"/>
      <c r="P173" s="152"/>
      <c r="Q173" s="400">
        <f t="shared" ref="Q173:Q177" si="15">SUM(K173+M173+O173)</f>
        <v>0</v>
      </c>
      <c r="R173" s="400">
        <f t="shared" ref="R173:R177" si="16">SUM(L173+N173+P173)</f>
        <v>0</v>
      </c>
    </row>
    <row r="174" spans="1:51" x14ac:dyDescent="0.25">
      <c r="A174" s="152"/>
      <c r="B174" s="488" t="s">
        <v>326</v>
      </c>
      <c r="C174" s="152"/>
      <c r="D174" s="152"/>
      <c r="E174" s="152"/>
      <c r="F174" s="152"/>
      <c r="G174" s="152"/>
      <c r="H174" s="152"/>
      <c r="I174" s="400">
        <f t="shared" si="13"/>
        <v>0</v>
      </c>
      <c r="J174" s="400">
        <f t="shared" si="14"/>
        <v>0</v>
      </c>
      <c r="K174" s="152"/>
      <c r="L174" s="152"/>
      <c r="M174" s="152"/>
      <c r="N174" s="152"/>
      <c r="O174" s="152"/>
      <c r="P174" s="152"/>
      <c r="Q174" s="400">
        <f t="shared" si="15"/>
        <v>0</v>
      </c>
      <c r="R174" s="400">
        <f t="shared" si="16"/>
        <v>0</v>
      </c>
    </row>
    <row r="175" spans="1:51" x14ac:dyDescent="0.25">
      <c r="A175" s="152"/>
      <c r="B175" s="488"/>
      <c r="C175" s="152"/>
      <c r="D175" s="152"/>
      <c r="E175" s="152"/>
      <c r="F175" s="152"/>
      <c r="G175" s="152"/>
      <c r="H175" s="152"/>
      <c r="I175" s="400">
        <f t="shared" si="13"/>
        <v>0</v>
      </c>
      <c r="J175" s="400">
        <f t="shared" si="14"/>
        <v>0</v>
      </c>
      <c r="K175" s="152"/>
      <c r="L175" s="152"/>
      <c r="M175" s="152"/>
      <c r="N175" s="152"/>
      <c r="O175" s="152"/>
      <c r="P175" s="152"/>
      <c r="Q175" s="400">
        <f t="shared" si="15"/>
        <v>0</v>
      </c>
      <c r="R175" s="400">
        <f t="shared" si="16"/>
        <v>0</v>
      </c>
    </row>
    <row r="176" spans="1:51" x14ac:dyDescent="0.25">
      <c r="A176" s="152"/>
      <c r="B176" s="488"/>
      <c r="C176" s="152"/>
      <c r="D176" s="152"/>
      <c r="E176" s="152"/>
      <c r="F176" s="152"/>
      <c r="G176" s="152"/>
      <c r="H176" s="152"/>
      <c r="I176" s="400">
        <f t="shared" si="13"/>
        <v>0</v>
      </c>
      <c r="J176" s="400">
        <f t="shared" si="14"/>
        <v>0</v>
      </c>
      <c r="K176" s="152"/>
      <c r="L176" s="152"/>
      <c r="M176" s="152"/>
      <c r="N176" s="152"/>
      <c r="O176" s="152"/>
      <c r="P176" s="152"/>
      <c r="Q176" s="400">
        <f t="shared" si="15"/>
        <v>0</v>
      </c>
      <c r="R176" s="400">
        <f t="shared" si="16"/>
        <v>0</v>
      </c>
    </row>
    <row r="177" spans="1:18" x14ac:dyDescent="0.25">
      <c r="A177" s="152"/>
      <c r="B177" s="488"/>
      <c r="C177" s="152"/>
      <c r="D177" s="152"/>
      <c r="E177" s="152"/>
      <c r="F177" s="152"/>
      <c r="G177" s="152"/>
      <c r="H177" s="152"/>
      <c r="I177" s="400">
        <f t="shared" si="13"/>
        <v>0</v>
      </c>
      <c r="J177" s="400">
        <f t="shared" si="14"/>
        <v>0</v>
      </c>
      <c r="K177" s="152"/>
      <c r="L177" s="152"/>
      <c r="M177" s="152"/>
      <c r="N177" s="152"/>
      <c r="O177" s="152"/>
      <c r="P177" s="152"/>
      <c r="Q177" s="400">
        <f t="shared" si="15"/>
        <v>0</v>
      </c>
      <c r="R177" s="400">
        <f t="shared" si="16"/>
        <v>0</v>
      </c>
    </row>
  </sheetData>
  <autoFilter ref="A7:P7"/>
  <mergeCells count="16">
    <mergeCell ref="Q4:R4"/>
    <mergeCell ref="Q5:Q6"/>
    <mergeCell ref="R5:R6"/>
    <mergeCell ref="A170:R170"/>
    <mergeCell ref="I4:J4"/>
    <mergeCell ref="I5:I6"/>
    <mergeCell ref="J5:J6"/>
    <mergeCell ref="A3:P3"/>
    <mergeCell ref="C4:H4"/>
    <mergeCell ref="K4:P4"/>
    <mergeCell ref="C5:D5"/>
    <mergeCell ref="E5:F5"/>
    <mergeCell ref="G5:H5"/>
    <mergeCell ref="K5:L5"/>
    <mergeCell ref="M5:N5"/>
    <mergeCell ref="O5:P5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77"/>
  <sheetViews>
    <sheetView zoomScale="90" zoomScaleNormal="90" workbookViewId="0">
      <pane ySplit="7" topLeftCell="A158" activePane="bottomLeft" state="frozen"/>
      <selection activeCell="A2" sqref="A2"/>
      <selection pane="bottomLeft" activeCell="A2" sqref="A2"/>
    </sheetView>
  </sheetViews>
  <sheetFormatPr defaultRowHeight="15" x14ac:dyDescent="0.25"/>
  <cols>
    <col min="1" max="1" width="26.85546875" customWidth="1"/>
    <col min="2" max="2" width="7.5703125" style="489" customWidth="1"/>
    <col min="3" max="3" width="30.7109375" customWidth="1"/>
    <col min="4" max="5" width="30.85546875" customWidth="1"/>
    <col min="6" max="6" width="30.7109375" customWidth="1"/>
    <col min="7" max="7" width="11.140625" customWidth="1"/>
    <col min="8" max="8" width="12.7109375" customWidth="1"/>
    <col min="9" max="9" width="12" customWidth="1"/>
    <col min="10" max="10" width="11.85546875" customWidth="1"/>
    <col min="11" max="12" width="11.140625" customWidth="1"/>
    <col min="13" max="13" width="13.140625" customWidth="1"/>
  </cols>
  <sheetData>
    <row r="1" spans="1:13" s="20" customFormat="1" x14ac:dyDescent="0.25">
      <c r="A1" s="474" t="s">
        <v>512</v>
      </c>
      <c r="B1" s="480"/>
      <c r="C1" s="17"/>
      <c r="D1" s="18"/>
      <c r="E1" s="19"/>
      <c r="F1" s="25"/>
      <c r="G1" s="19"/>
      <c r="M1" s="23"/>
    </row>
    <row r="2" spans="1:13" s="20" customFormat="1" ht="30.75" customHeight="1" x14ac:dyDescent="0.25">
      <c r="A2" s="693" t="s">
        <v>521</v>
      </c>
      <c r="B2" s="694"/>
      <c r="C2" s="694"/>
      <c r="D2" s="694"/>
      <c r="E2" s="694"/>
      <c r="F2" s="694"/>
      <c r="G2" s="19"/>
    </row>
    <row r="3" spans="1:13" ht="15.75" customHeight="1" x14ac:dyDescent="0.25">
      <c r="A3" s="695" t="s">
        <v>34</v>
      </c>
      <c r="B3" s="696"/>
      <c r="C3" s="696"/>
      <c r="D3" s="696"/>
      <c r="E3" s="696"/>
      <c r="F3" s="697"/>
      <c r="G3" s="24"/>
      <c r="H3" s="24"/>
      <c r="I3" s="24"/>
      <c r="J3" s="24"/>
      <c r="K3" s="24"/>
      <c r="L3" s="24"/>
      <c r="M3" s="24"/>
    </row>
    <row r="4" spans="1:13" ht="15.75" x14ac:dyDescent="0.25">
      <c r="A4" s="698" t="s">
        <v>464</v>
      </c>
      <c r="B4" s="595" t="s">
        <v>13</v>
      </c>
      <c r="C4" s="701" t="s">
        <v>522</v>
      </c>
      <c r="D4" s="704" t="s">
        <v>35</v>
      </c>
      <c r="E4" s="704"/>
      <c r="F4" s="704"/>
    </row>
    <row r="5" spans="1:13" x14ac:dyDescent="0.25">
      <c r="A5" s="699"/>
      <c r="B5" s="668"/>
      <c r="C5" s="702"/>
      <c r="D5" s="635" t="s">
        <v>36</v>
      </c>
      <c r="E5" s="635" t="s">
        <v>37</v>
      </c>
      <c r="F5" s="635"/>
    </row>
    <row r="6" spans="1:13" ht="17.25" customHeight="1" x14ac:dyDescent="0.25">
      <c r="A6" s="700"/>
      <c r="B6" s="655"/>
      <c r="C6" s="703"/>
      <c r="D6" s="635"/>
      <c r="E6" s="466" t="s">
        <v>38</v>
      </c>
      <c r="F6" s="466" t="s">
        <v>39</v>
      </c>
    </row>
    <row r="7" spans="1:13" ht="15.75" x14ac:dyDescent="0.25">
      <c r="A7" s="111" t="s">
        <v>10</v>
      </c>
      <c r="B7" s="482" t="s">
        <v>11</v>
      </c>
      <c r="C7" s="112">
        <v>1</v>
      </c>
      <c r="D7" s="112">
        <v>2</v>
      </c>
      <c r="E7" s="112">
        <v>3</v>
      </c>
      <c r="F7" s="112">
        <v>4</v>
      </c>
    </row>
    <row r="8" spans="1:13" ht="15.75" x14ac:dyDescent="0.25">
      <c r="A8" s="130" t="s">
        <v>30</v>
      </c>
      <c r="B8" s="483">
        <v>1</v>
      </c>
      <c r="C8" s="135" t="s">
        <v>290</v>
      </c>
      <c r="D8" s="135" t="s">
        <v>290</v>
      </c>
      <c r="E8" s="135" t="s">
        <v>290</v>
      </c>
      <c r="F8" s="135" t="s">
        <v>290</v>
      </c>
    </row>
    <row r="9" spans="1:13" ht="15.75" x14ac:dyDescent="0.25">
      <c r="A9" s="80" t="s">
        <v>51</v>
      </c>
      <c r="B9" s="497" t="s">
        <v>151</v>
      </c>
      <c r="C9" s="273">
        <f>SUM(D9:F9)</f>
        <v>0</v>
      </c>
      <c r="D9" s="30"/>
      <c r="E9" s="186"/>
      <c r="F9" s="30"/>
    </row>
    <row r="10" spans="1:13" ht="15.75" x14ac:dyDescent="0.25">
      <c r="A10" s="80" t="s">
        <v>52</v>
      </c>
      <c r="B10" s="497" t="s">
        <v>152</v>
      </c>
      <c r="C10" s="273">
        <f t="shared" ref="C10:C73" si="0">SUM(D10:F10)</f>
        <v>0</v>
      </c>
      <c r="D10" s="30"/>
      <c r="E10" s="186"/>
      <c r="F10" s="30"/>
    </row>
    <row r="11" spans="1:13" ht="15.75" x14ac:dyDescent="0.25">
      <c r="A11" s="80" t="s">
        <v>53</v>
      </c>
      <c r="B11" s="497" t="s">
        <v>153</v>
      </c>
      <c r="C11" s="273">
        <f t="shared" si="0"/>
        <v>0</v>
      </c>
      <c r="D11" s="30"/>
      <c r="E11" s="186"/>
      <c r="F11" s="30"/>
    </row>
    <row r="12" spans="1:13" ht="15.75" x14ac:dyDescent="0.25">
      <c r="A12" s="80" t="s">
        <v>338</v>
      </c>
      <c r="B12" s="497" t="s">
        <v>154</v>
      </c>
      <c r="C12" s="273">
        <f t="shared" si="0"/>
        <v>0</v>
      </c>
      <c r="D12" s="30"/>
      <c r="E12" s="186"/>
      <c r="F12" s="30"/>
    </row>
    <row r="13" spans="1:13" ht="15.75" x14ac:dyDescent="0.25">
      <c r="A13" s="80" t="s">
        <v>54</v>
      </c>
      <c r="B13" s="497" t="s">
        <v>155</v>
      </c>
      <c r="C13" s="273">
        <f t="shared" si="0"/>
        <v>0</v>
      </c>
      <c r="D13" s="30"/>
      <c r="E13" s="186"/>
      <c r="F13" s="30"/>
    </row>
    <row r="14" spans="1:13" ht="15.75" x14ac:dyDescent="0.25">
      <c r="A14" s="80" t="s">
        <v>295</v>
      </c>
      <c r="B14" s="497" t="s">
        <v>156</v>
      </c>
      <c r="C14" s="273">
        <f t="shared" si="0"/>
        <v>0</v>
      </c>
      <c r="D14" s="30"/>
      <c r="E14" s="186"/>
      <c r="F14" s="30"/>
    </row>
    <row r="15" spans="1:13" ht="15.75" x14ac:dyDescent="0.25">
      <c r="A15" s="80" t="s">
        <v>55</v>
      </c>
      <c r="B15" s="497" t="s">
        <v>157</v>
      </c>
      <c r="C15" s="273">
        <f t="shared" si="0"/>
        <v>0</v>
      </c>
      <c r="D15" s="30"/>
      <c r="E15" s="186"/>
      <c r="F15" s="30"/>
    </row>
    <row r="16" spans="1:13" ht="15.75" x14ac:dyDescent="0.25">
      <c r="A16" s="80" t="s">
        <v>56</v>
      </c>
      <c r="B16" s="497" t="s">
        <v>158</v>
      </c>
      <c r="C16" s="273">
        <f t="shared" si="0"/>
        <v>0</v>
      </c>
      <c r="D16" s="30"/>
      <c r="E16" s="186"/>
      <c r="F16" s="30"/>
    </row>
    <row r="17" spans="1:6" ht="15.75" x14ac:dyDescent="0.25">
      <c r="A17" s="80" t="s">
        <v>57</v>
      </c>
      <c r="B17" s="497" t="s">
        <v>159</v>
      </c>
      <c r="C17" s="273">
        <f t="shared" si="0"/>
        <v>0</v>
      </c>
      <c r="D17" s="30"/>
      <c r="E17" s="186"/>
      <c r="F17" s="30"/>
    </row>
    <row r="18" spans="1:6" ht="15.75" x14ac:dyDescent="0.25">
      <c r="A18" s="80" t="s">
        <v>58</v>
      </c>
      <c r="B18" s="497" t="s">
        <v>160</v>
      </c>
      <c r="C18" s="273">
        <f t="shared" si="0"/>
        <v>0</v>
      </c>
      <c r="D18" s="30"/>
      <c r="E18" s="186"/>
      <c r="F18" s="30"/>
    </row>
    <row r="19" spans="1:6" ht="15.75" x14ac:dyDescent="0.25">
      <c r="A19" s="80" t="s">
        <v>59</v>
      </c>
      <c r="B19" s="497" t="s">
        <v>161</v>
      </c>
      <c r="C19" s="273">
        <f t="shared" si="0"/>
        <v>0</v>
      </c>
      <c r="D19" s="30"/>
      <c r="E19" s="186"/>
      <c r="F19" s="30"/>
    </row>
    <row r="20" spans="1:6" ht="15.75" x14ac:dyDescent="0.25">
      <c r="A20" s="80" t="s">
        <v>60</v>
      </c>
      <c r="B20" s="497" t="s">
        <v>162</v>
      </c>
      <c r="C20" s="273">
        <f t="shared" si="0"/>
        <v>0</v>
      </c>
      <c r="D20" s="30"/>
      <c r="E20" s="186"/>
      <c r="F20" s="30"/>
    </row>
    <row r="21" spans="1:6" ht="15.75" x14ac:dyDescent="0.25">
      <c r="A21" s="472" t="s">
        <v>484</v>
      </c>
      <c r="B21" s="498" t="s">
        <v>163</v>
      </c>
      <c r="C21" s="273">
        <f t="shared" si="0"/>
        <v>0</v>
      </c>
      <c r="D21" s="30"/>
      <c r="E21" s="186"/>
      <c r="F21" s="30"/>
    </row>
    <row r="22" spans="1:6" ht="15.75" x14ac:dyDescent="0.25">
      <c r="A22" s="472" t="s">
        <v>483</v>
      </c>
      <c r="B22" s="498" t="s">
        <v>164</v>
      </c>
      <c r="C22" s="273">
        <f t="shared" si="0"/>
        <v>0</v>
      </c>
      <c r="D22" s="30"/>
      <c r="E22" s="186"/>
      <c r="F22" s="30"/>
    </row>
    <row r="23" spans="1:6" ht="15.75" x14ac:dyDescent="0.25">
      <c r="A23" s="472" t="s">
        <v>482</v>
      </c>
      <c r="B23" s="498" t="s">
        <v>165</v>
      </c>
      <c r="C23" s="273">
        <f t="shared" si="0"/>
        <v>0</v>
      </c>
      <c r="D23" s="30"/>
      <c r="E23" s="186"/>
      <c r="F23" s="30"/>
    </row>
    <row r="24" spans="1:6" ht="15.75" x14ac:dyDescent="0.25">
      <c r="A24" s="80" t="s">
        <v>61</v>
      </c>
      <c r="B24" s="497" t="s">
        <v>166</v>
      </c>
      <c r="C24" s="273">
        <f t="shared" si="0"/>
        <v>0</v>
      </c>
      <c r="D24" s="30"/>
      <c r="E24" s="186"/>
      <c r="F24" s="30"/>
    </row>
    <row r="25" spans="1:6" ht="15.75" x14ac:dyDescent="0.25">
      <c r="A25" s="80" t="s">
        <v>62</v>
      </c>
      <c r="B25" s="497" t="s">
        <v>167</v>
      </c>
      <c r="C25" s="273">
        <f t="shared" si="0"/>
        <v>0</v>
      </c>
      <c r="D25" s="30"/>
      <c r="E25" s="186"/>
      <c r="F25" s="30"/>
    </row>
    <row r="26" spans="1:6" ht="15.75" x14ac:dyDescent="0.25">
      <c r="A26" s="80" t="s">
        <v>188</v>
      </c>
      <c r="B26" s="497" t="s">
        <v>168</v>
      </c>
      <c r="C26" s="273">
        <f t="shared" si="0"/>
        <v>0</v>
      </c>
      <c r="D26" s="30"/>
      <c r="E26" s="186"/>
      <c r="F26" s="30"/>
    </row>
    <row r="27" spans="1:6" ht="15.75" x14ac:dyDescent="0.25">
      <c r="A27" s="80" t="s">
        <v>189</v>
      </c>
      <c r="B27" s="497" t="s">
        <v>169</v>
      </c>
      <c r="C27" s="273">
        <f t="shared" si="0"/>
        <v>0</v>
      </c>
      <c r="D27" s="30"/>
      <c r="E27" s="186"/>
      <c r="F27" s="30"/>
    </row>
    <row r="28" spans="1:6" ht="15.75" x14ac:dyDescent="0.25">
      <c r="A28" s="80" t="s">
        <v>63</v>
      </c>
      <c r="B28" s="497" t="s">
        <v>170</v>
      </c>
      <c r="C28" s="273">
        <f t="shared" si="0"/>
        <v>0</v>
      </c>
      <c r="D28" s="30"/>
      <c r="E28" s="186"/>
      <c r="F28" s="30"/>
    </row>
    <row r="29" spans="1:6" ht="15.75" x14ac:dyDescent="0.25">
      <c r="A29" s="80" t="s">
        <v>190</v>
      </c>
      <c r="B29" s="497" t="s">
        <v>171</v>
      </c>
      <c r="C29" s="273">
        <f t="shared" si="0"/>
        <v>0</v>
      </c>
      <c r="D29" s="30"/>
      <c r="E29" s="186"/>
      <c r="F29" s="30"/>
    </row>
    <row r="30" spans="1:6" ht="15.75" x14ac:dyDescent="0.25">
      <c r="A30" s="80" t="s">
        <v>67</v>
      </c>
      <c r="B30" s="497" t="s">
        <v>172</v>
      </c>
      <c r="C30" s="273">
        <f t="shared" si="0"/>
        <v>0</v>
      </c>
      <c r="D30" s="30"/>
      <c r="E30" s="186"/>
      <c r="F30" s="30"/>
    </row>
    <row r="31" spans="1:6" ht="15.75" x14ac:dyDescent="0.25">
      <c r="A31" s="80" t="s">
        <v>64</v>
      </c>
      <c r="B31" s="497" t="s">
        <v>173</v>
      </c>
      <c r="C31" s="273">
        <f t="shared" si="0"/>
        <v>0</v>
      </c>
      <c r="D31" s="30"/>
      <c r="E31" s="186"/>
      <c r="F31" s="30"/>
    </row>
    <row r="32" spans="1:6" ht="15.75" x14ac:dyDescent="0.25">
      <c r="A32" s="80" t="s">
        <v>65</v>
      </c>
      <c r="B32" s="497" t="s">
        <v>174</v>
      </c>
      <c r="C32" s="273">
        <f t="shared" si="0"/>
        <v>0</v>
      </c>
      <c r="D32" s="30"/>
      <c r="E32" s="186"/>
      <c r="F32" s="30"/>
    </row>
    <row r="33" spans="1:6" ht="15.75" x14ac:dyDescent="0.25">
      <c r="A33" s="80" t="s">
        <v>66</v>
      </c>
      <c r="B33" s="497" t="s">
        <v>175</v>
      </c>
      <c r="C33" s="273">
        <f t="shared" si="0"/>
        <v>0</v>
      </c>
      <c r="D33" s="30"/>
      <c r="E33" s="186"/>
      <c r="F33" s="30"/>
    </row>
    <row r="34" spans="1:6" ht="15.75" x14ac:dyDescent="0.25">
      <c r="A34" s="80" t="s">
        <v>191</v>
      </c>
      <c r="B34" s="497" t="s">
        <v>176</v>
      </c>
      <c r="C34" s="273">
        <f t="shared" si="0"/>
        <v>0</v>
      </c>
      <c r="D34" s="30"/>
      <c r="E34" s="186"/>
      <c r="F34" s="30"/>
    </row>
    <row r="35" spans="1:6" ht="15.75" x14ac:dyDescent="0.25">
      <c r="A35" s="80" t="s">
        <v>68</v>
      </c>
      <c r="B35" s="497" t="s">
        <v>177</v>
      </c>
      <c r="C35" s="273">
        <f t="shared" si="0"/>
        <v>0</v>
      </c>
      <c r="D35" s="30"/>
      <c r="E35" s="186"/>
      <c r="F35" s="30"/>
    </row>
    <row r="36" spans="1:6" ht="15.75" x14ac:dyDescent="0.25">
      <c r="A36" s="80" t="s">
        <v>192</v>
      </c>
      <c r="B36" s="497" t="s">
        <v>178</v>
      </c>
      <c r="C36" s="273">
        <f t="shared" si="0"/>
        <v>0</v>
      </c>
      <c r="D36" s="30"/>
      <c r="E36" s="186"/>
      <c r="F36" s="30"/>
    </row>
    <row r="37" spans="1:6" ht="15.75" x14ac:dyDescent="0.25">
      <c r="A37" s="80" t="s">
        <v>69</v>
      </c>
      <c r="B37" s="497" t="s">
        <v>179</v>
      </c>
      <c r="C37" s="273">
        <f t="shared" si="0"/>
        <v>0</v>
      </c>
      <c r="D37" s="30"/>
      <c r="E37" s="186"/>
      <c r="F37" s="30"/>
    </row>
    <row r="38" spans="1:6" ht="15.75" x14ac:dyDescent="0.25">
      <c r="A38" s="80" t="s">
        <v>333</v>
      </c>
      <c r="B38" s="497" t="s">
        <v>180</v>
      </c>
      <c r="C38" s="273">
        <f t="shared" si="0"/>
        <v>0</v>
      </c>
      <c r="D38" s="30"/>
      <c r="E38" s="186"/>
      <c r="F38" s="30"/>
    </row>
    <row r="39" spans="1:6" ht="15.75" x14ac:dyDescent="0.25">
      <c r="A39" s="80" t="s">
        <v>70</v>
      </c>
      <c r="B39" s="497" t="s">
        <v>181</v>
      </c>
      <c r="C39" s="273">
        <f t="shared" si="0"/>
        <v>0</v>
      </c>
      <c r="D39" s="30"/>
      <c r="E39" s="186"/>
      <c r="F39" s="30"/>
    </row>
    <row r="40" spans="1:6" ht="15.75" x14ac:dyDescent="0.25">
      <c r="A40" s="80" t="s">
        <v>71</v>
      </c>
      <c r="B40" s="497" t="s">
        <v>182</v>
      </c>
      <c r="C40" s="273">
        <f t="shared" si="0"/>
        <v>0</v>
      </c>
      <c r="D40" s="30"/>
      <c r="E40" s="186"/>
      <c r="F40" s="30"/>
    </row>
    <row r="41" spans="1:6" ht="15.75" x14ac:dyDescent="0.25">
      <c r="A41" s="80" t="s">
        <v>72</v>
      </c>
      <c r="B41" s="497" t="s">
        <v>183</v>
      </c>
      <c r="C41" s="273">
        <f t="shared" si="0"/>
        <v>0</v>
      </c>
      <c r="D41" s="30"/>
      <c r="E41" s="186"/>
      <c r="F41" s="30"/>
    </row>
    <row r="42" spans="1:6" ht="15.75" x14ac:dyDescent="0.25">
      <c r="A42" s="80" t="s">
        <v>193</v>
      </c>
      <c r="B42" s="497" t="s">
        <v>184</v>
      </c>
      <c r="C42" s="273">
        <f t="shared" si="0"/>
        <v>0</v>
      </c>
      <c r="D42" s="30"/>
      <c r="E42" s="186"/>
      <c r="F42" s="30"/>
    </row>
    <row r="43" spans="1:6" ht="15.75" x14ac:dyDescent="0.25">
      <c r="A43" s="80" t="s">
        <v>73</v>
      </c>
      <c r="B43" s="497" t="s">
        <v>185</v>
      </c>
      <c r="C43" s="273">
        <f t="shared" si="0"/>
        <v>0</v>
      </c>
      <c r="D43" s="30"/>
      <c r="E43" s="186"/>
      <c r="F43" s="30"/>
    </row>
    <row r="44" spans="1:6" ht="15.75" x14ac:dyDescent="0.25">
      <c r="A44" s="80" t="s">
        <v>74</v>
      </c>
      <c r="B44" s="497" t="s">
        <v>186</v>
      </c>
      <c r="C44" s="273">
        <f t="shared" si="0"/>
        <v>0</v>
      </c>
      <c r="D44" s="30"/>
      <c r="E44" s="186"/>
      <c r="F44" s="30"/>
    </row>
    <row r="45" spans="1:6" ht="15.75" x14ac:dyDescent="0.25">
      <c r="A45" s="80" t="s">
        <v>350</v>
      </c>
      <c r="B45" s="497" t="s">
        <v>187</v>
      </c>
      <c r="C45" s="273">
        <f t="shared" si="0"/>
        <v>0</v>
      </c>
      <c r="D45" s="30"/>
      <c r="E45" s="186"/>
      <c r="F45" s="30"/>
    </row>
    <row r="46" spans="1:6" ht="15.75" x14ac:dyDescent="0.25">
      <c r="A46" s="80" t="s">
        <v>301</v>
      </c>
      <c r="B46" s="497" t="s">
        <v>201</v>
      </c>
      <c r="C46" s="273">
        <f t="shared" si="0"/>
        <v>0</v>
      </c>
      <c r="D46" s="30"/>
      <c r="E46" s="186"/>
      <c r="F46" s="30"/>
    </row>
    <row r="47" spans="1:6" ht="15.75" x14ac:dyDescent="0.25">
      <c r="A47" s="80" t="s">
        <v>83</v>
      </c>
      <c r="B47" s="497" t="s">
        <v>202</v>
      </c>
      <c r="C47" s="273">
        <f t="shared" si="0"/>
        <v>0</v>
      </c>
      <c r="D47" s="30"/>
      <c r="E47" s="186"/>
      <c r="F47" s="30"/>
    </row>
    <row r="48" spans="1:6" ht="15.75" x14ac:dyDescent="0.25">
      <c r="A48" s="80" t="s">
        <v>75</v>
      </c>
      <c r="B48" s="497" t="s">
        <v>203</v>
      </c>
      <c r="C48" s="273">
        <f t="shared" si="0"/>
        <v>0</v>
      </c>
      <c r="D48" s="30"/>
      <c r="E48" s="186"/>
      <c r="F48" s="30"/>
    </row>
    <row r="49" spans="1:6" ht="15.75" x14ac:dyDescent="0.25">
      <c r="A49" s="80" t="s">
        <v>76</v>
      </c>
      <c r="B49" s="497" t="s">
        <v>204</v>
      </c>
      <c r="C49" s="273">
        <f t="shared" si="0"/>
        <v>0</v>
      </c>
      <c r="D49" s="30"/>
      <c r="E49" s="186"/>
      <c r="F49" s="30"/>
    </row>
    <row r="50" spans="1:6" ht="15.75" x14ac:dyDescent="0.25">
      <c r="A50" s="80" t="s">
        <v>298</v>
      </c>
      <c r="B50" s="497" t="s">
        <v>205</v>
      </c>
      <c r="C50" s="273">
        <f t="shared" si="0"/>
        <v>0</v>
      </c>
      <c r="D50" s="30"/>
      <c r="E50" s="186"/>
      <c r="F50" s="30"/>
    </row>
    <row r="51" spans="1:6" ht="15.75" x14ac:dyDescent="0.25">
      <c r="A51" s="80" t="s">
        <v>77</v>
      </c>
      <c r="B51" s="497" t="s">
        <v>206</v>
      </c>
      <c r="C51" s="273">
        <f t="shared" si="0"/>
        <v>0</v>
      </c>
      <c r="D51" s="30"/>
      <c r="E51" s="186"/>
      <c r="F51" s="30"/>
    </row>
    <row r="52" spans="1:6" ht="15.75" x14ac:dyDescent="0.25">
      <c r="A52" s="80" t="s">
        <v>78</v>
      </c>
      <c r="B52" s="497" t="s">
        <v>207</v>
      </c>
      <c r="C52" s="273">
        <f t="shared" si="0"/>
        <v>0</v>
      </c>
      <c r="D52" s="30"/>
      <c r="E52" s="186"/>
      <c r="F52" s="30"/>
    </row>
    <row r="53" spans="1:6" ht="15.75" x14ac:dyDescent="0.25">
      <c r="A53" s="80" t="s">
        <v>79</v>
      </c>
      <c r="B53" s="497" t="s">
        <v>208</v>
      </c>
      <c r="C53" s="273">
        <f t="shared" si="0"/>
        <v>0</v>
      </c>
      <c r="D53" s="30"/>
      <c r="E53" s="186"/>
      <c r="F53" s="30"/>
    </row>
    <row r="54" spans="1:6" ht="15.75" x14ac:dyDescent="0.25">
      <c r="A54" s="80" t="s">
        <v>80</v>
      </c>
      <c r="B54" s="497" t="s">
        <v>209</v>
      </c>
      <c r="C54" s="273">
        <f t="shared" si="0"/>
        <v>0</v>
      </c>
      <c r="D54" s="30"/>
      <c r="E54" s="186"/>
      <c r="F54" s="30"/>
    </row>
    <row r="55" spans="1:6" ht="15.75" x14ac:dyDescent="0.25">
      <c r="A55" s="80" t="s">
        <v>351</v>
      </c>
      <c r="B55" s="497" t="s">
        <v>210</v>
      </c>
      <c r="C55" s="273">
        <f t="shared" si="0"/>
        <v>0</v>
      </c>
      <c r="D55" s="30"/>
      <c r="E55" s="186"/>
      <c r="F55" s="30"/>
    </row>
    <row r="56" spans="1:6" ht="15.75" x14ac:dyDescent="0.25">
      <c r="A56" s="80" t="s">
        <v>81</v>
      </c>
      <c r="B56" s="497" t="s">
        <v>211</v>
      </c>
      <c r="C56" s="273">
        <f t="shared" si="0"/>
        <v>0</v>
      </c>
      <c r="D56" s="30"/>
      <c r="E56" s="186"/>
      <c r="F56" s="30"/>
    </row>
    <row r="57" spans="1:6" ht="15.75" x14ac:dyDescent="0.25">
      <c r="A57" s="80" t="s">
        <v>82</v>
      </c>
      <c r="B57" s="497" t="s">
        <v>212</v>
      </c>
      <c r="C57" s="273">
        <f t="shared" si="0"/>
        <v>0</v>
      </c>
      <c r="D57" s="30"/>
      <c r="E57" s="186"/>
      <c r="F57" s="30"/>
    </row>
    <row r="58" spans="1:6" ht="15.75" x14ac:dyDescent="0.25">
      <c r="A58" s="80" t="s">
        <v>352</v>
      </c>
      <c r="B58" s="497" t="s">
        <v>213</v>
      </c>
      <c r="C58" s="273">
        <f t="shared" si="0"/>
        <v>0</v>
      </c>
      <c r="D58" s="30"/>
      <c r="E58" s="186"/>
      <c r="F58" s="30"/>
    </row>
    <row r="59" spans="1:6" ht="15.75" x14ac:dyDescent="0.25">
      <c r="A59" s="80" t="s">
        <v>84</v>
      </c>
      <c r="B59" s="497" t="s">
        <v>214</v>
      </c>
      <c r="C59" s="273">
        <f t="shared" si="0"/>
        <v>0</v>
      </c>
      <c r="D59" s="15"/>
      <c r="E59" s="186"/>
      <c r="F59" s="15"/>
    </row>
    <row r="60" spans="1:6" ht="15.75" x14ac:dyDescent="0.25">
      <c r="A60" s="80" t="s">
        <v>353</v>
      </c>
      <c r="B60" s="497" t="s">
        <v>215</v>
      </c>
      <c r="C60" s="273">
        <f t="shared" si="0"/>
        <v>0</v>
      </c>
      <c r="D60" s="30"/>
      <c r="E60" s="186"/>
      <c r="F60" s="30"/>
    </row>
    <row r="61" spans="1:6" ht="15.75" x14ac:dyDescent="0.25">
      <c r="A61" s="80" t="s">
        <v>85</v>
      </c>
      <c r="B61" s="497" t="s">
        <v>216</v>
      </c>
      <c r="C61" s="273">
        <f t="shared" si="0"/>
        <v>0</v>
      </c>
      <c r="D61" s="30"/>
      <c r="E61" s="186"/>
      <c r="F61" s="30"/>
    </row>
    <row r="62" spans="1:6" ht="15.75" x14ac:dyDescent="0.25">
      <c r="A62" s="80" t="s">
        <v>86</v>
      </c>
      <c r="B62" s="497" t="s">
        <v>217</v>
      </c>
      <c r="C62" s="273">
        <f t="shared" si="0"/>
        <v>0</v>
      </c>
      <c r="D62" s="30"/>
      <c r="E62" s="186"/>
      <c r="F62" s="30"/>
    </row>
    <row r="63" spans="1:6" ht="15.75" x14ac:dyDescent="0.25">
      <c r="A63" s="80" t="s">
        <v>87</v>
      </c>
      <c r="B63" s="497" t="s">
        <v>218</v>
      </c>
      <c r="C63" s="273">
        <f t="shared" si="0"/>
        <v>0</v>
      </c>
      <c r="D63" s="30"/>
      <c r="E63" s="186"/>
      <c r="F63" s="30"/>
    </row>
    <row r="64" spans="1:6" ht="15.75" x14ac:dyDescent="0.25">
      <c r="A64" s="80" t="s">
        <v>194</v>
      </c>
      <c r="B64" s="497" t="s">
        <v>219</v>
      </c>
      <c r="C64" s="273">
        <f t="shared" si="0"/>
        <v>0</v>
      </c>
      <c r="D64" s="30"/>
      <c r="E64" s="186"/>
      <c r="F64" s="30"/>
    </row>
    <row r="65" spans="1:6" ht="15.75" x14ac:dyDescent="0.25">
      <c r="A65" s="80" t="s">
        <v>88</v>
      </c>
      <c r="B65" s="497" t="s">
        <v>220</v>
      </c>
      <c r="C65" s="273">
        <f t="shared" si="0"/>
        <v>0</v>
      </c>
      <c r="D65" s="30"/>
      <c r="E65" s="186"/>
      <c r="F65" s="30"/>
    </row>
    <row r="66" spans="1:6" ht="15.75" x14ac:dyDescent="0.25">
      <c r="A66" s="80" t="s">
        <v>89</v>
      </c>
      <c r="B66" s="497" t="s">
        <v>221</v>
      </c>
      <c r="C66" s="273">
        <f t="shared" si="0"/>
        <v>0</v>
      </c>
      <c r="D66" s="30"/>
      <c r="E66" s="186"/>
      <c r="F66" s="30"/>
    </row>
    <row r="67" spans="1:6" ht="15.75" x14ac:dyDescent="0.25">
      <c r="A67" s="80" t="s">
        <v>90</v>
      </c>
      <c r="B67" s="497" t="s">
        <v>222</v>
      </c>
      <c r="C67" s="273">
        <f t="shared" si="0"/>
        <v>0</v>
      </c>
      <c r="D67" s="30"/>
      <c r="E67" s="186"/>
      <c r="F67" s="30"/>
    </row>
    <row r="68" spans="1:6" ht="15.75" x14ac:dyDescent="0.25">
      <c r="A68" s="80" t="s">
        <v>91</v>
      </c>
      <c r="B68" s="497" t="s">
        <v>223</v>
      </c>
      <c r="C68" s="273">
        <f t="shared" si="0"/>
        <v>0</v>
      </c>
      <c r="D68" s="30"/>
      <c r="E68" s="186"/>
      <c r="F68" s="30"/>
    </row>
    <row r="69" spans="1:6" ht="15.75" x14ac:dyDescent="0.25">
      <c r="A69" s="80" t="s">
        <v>92</v>
      </c>
      <c r="B69" s="497" t="s">
        <v>224</v>
      </c>
      <c r="C69" s="273">
        <f t="shared" si="0"/>
        <v>0</v>
      </c>
      <c r="D69" s="30"/>
      <c r="E69" s="186"/>
      <c r="F69" s="30"/>
    </row>
    <row r="70" spans="1:6" ht="15.75" x14ac:dyDescent="0.25">
      <c r="A70" s="80" t="s">
        <v>93</v>
      </c>
      <c r="B70" s="497" t="s">
        <v>225</v>
      </c>
      <c r="C70" s="273">
        <f t="shared" si="0"/>
        <v>0</v>
      </c>
      <c r="D70" s="30"/>
      <c r="E70" s="186"/>
      <c r="F70" s="30"/>
    </row>
    <row r="71" spans="1:6" ht="15.75" x14ac:dyDescent="0.25">
      <c r="A71" s="80" t="s">
        <v>303</v>
      </c>
      <c r="B71" s="497" t="s">
        <v>226</v>
      </c>
      <c r="C71" s="273">
        <f t="shared" si="0"/>
        <v>0</v>
      </c>
      <c r="D71" s="30"/>
      <c r="E71" s="186"/>
      <c r="F71" s="30"/>
    </row>
    <row r="72" spans="1:6" ht="15.75" x14ac:dyDescent="0.25">
      <c r="A72" s="80" t="s">
        <v>94</v>
      </c>
      <c r="B72" s="497" t="s">
        <v>227</v>
      </c>
      <c r="C72" s="273">
        <f t="shared" si="0"/>
        <v>0</v>
      </c>
      <c r="D72" s="30"/>
      <c r="E72" s="186"/>
      <c r="F72" s="30"/>
    </row>
    <row r="73" spans="1:6" ht="15.75" x14ac:dyDescent="0.25">
      <c r="A73" s="80" t="s">
        <v>354</v>
      </c>
      <c r="B73" s="497" t="s">
        <v>228</v>
      </c>
      <c r="C73" s="273">
        <f t="shared" si="0"/>
        <v>0</v>
      </c>
      <c r="D73" s="30"/>
      <c r="E73" s="186"/>
      <c r="F73" s="30"/>
    </row>
    <row r="74" spans="1:6" ht="15.75" x14ac:dyDescent="0.25">
      <c r="A74" s="80" t="s">
        <v>355</v>
      </c>
      <c r="B74" s="497" t="s">
        <v>229</v>
      </c>
      <c r="C74" s="273">
        <f t="shared" ref="C74:C137" si="1">SUM(D74:F74)</f>
        <v>0</v>
      </c>
      <c r="D74" s="30"/>
      <c r="E74" s="186"/>
      <c r="F74" s="30"/>
    </row>
    <row r="75" spans="1:6" ht="15.75" x14ac:dyDescent="0.25">
      <c r="A75" s="80" t="s">
        <v>195</v>
      </c>
      <c r="B75" s="497" t="s">
        <v>230</v>
      </c>
      <c r="C75" s="273">
        <f t="shared" si="1"/>
        <v>0</v>
      </c>
      <c r="D75" s="30"/>
      <c r="E75" s="186"/>
      <c r="F75" s="30"/>
    </row>
    <row r="76" spans="1:6" ht="15.75" x14ac:dyDescent="0.25">
      <c r="A76" s="80" t="s">
        <v>95</v>
      </c>
      <c r="B76" s="497" t="s">
        <v>231</v>
      </c>
      <c r="C76" s="273">
        <f t="shared" si="1"/>
        <v>0</v>
      </c>
      <c r="D76" s="30"/>
      <c r="E76" s="186"/>
      <c r="F76" s="30"/>
    </row>
    <row r="77" spans="1:6" ht="15.75" x14ac:dyDescent="0.25">
      <c r="A77" s="80" t="s">
        <v>96</v>
      </c>
      <c r="B77" s="497" t="s">
        <v>232</v>
      </c>
      <c r="C77" s="273">
        <f t="shared" si="1"/>
        <v>0</v>
      </c>
      <c r="D77" s="30"/>
      <c r="E77" s="186"/>
      <c r="F77" s="30"/>
    </row>
    <row r="78" spans="1:6" ht="15.75" x14ac:dyDescent="0.25">
      <c r="A78" s="80" t="s">
        <v>97</v>
      </c>
      <c r="B78" s="497" t="s">
        <v>233</v>
      </c>
      <c r="C78" s="273">
        <f t="shared" si="1"/>
        <v>0</v>
      </c>
      <c r="D78" s="30"/>
      <c r="E78" s="186"/>
      <c r="F78" s="30"/>
    </row>
    <row r="79" spans="1:6" ht="15.75" x14ac:dyDescent="0.25">
      <c r="A79" s="80" t="s">
        <v>339</v>
      </c>
      <c r="B79" s="497" t="s">
        <v>234</v>
      </c>
      <c r="C79" s="273">
        <f t="shared" si="1"/>
        <v>0</v>
      </c>
      <c r="D79" s="30"/>
      <c r="E79" s="186"/>
      <c r="F79" s="30"/>
    </row>
    <row r="80" spans="1:6" ht="15.75" x14ac:dyDescent="0.25">
      <c r="A80" s="80" t="s">
        <v>98</v>
      </c>
      <c r="B80" s="497" t="s">
        <v>235</v>
      </c>
      <c r="C80" s="273">
        <f t="shared" si="1"/>
        <v>0</v>
      </c>
      <c r="D80" s="30"/>
      <c r="E80" s="186"/>
      <c r="F80" s="30"/>
    </row>
    <row r="81" spans="1:6" ht="15.75" x14ac:dyDescent="0.25">
      <c r="A81" s="472" t="s">
        <v>481</v>
      </c>
      <c r="B81" s="498" t="s">
        <v>236</v>
      </c>
      <c r="C81" s="273">
        <f t="shared" si="1"/>
        <v>0</v>
      </c>
      <c r="D81" s="30"/>
      <c r="E81" s="186"/>
      <c r="F81" s="30"/>
    </row>
    <row r="82" spans="1:6" ht="15.75" x14ac:dyDescent="0.25">
      <c r="A82" s="80" t="s">
        <v>356</v>
      </c>
      <c r="B82" s="497" t="s">
        <v>237</v>
      </c>
      <c r="C82" s="273">
        <f t="shared" si="1"/>
        <v>0</v>
      </c>
      <c r="D82" s="30"/>
      <c r="E82" s="186"/>
      <c r="F82" s="30"/>
    </row>
    <row r="83" spans="1:6" ht="15.75" x14ac:dyDescent="0.25">
      <c r="A83" s="80" t="s">
        <v>357</v>
      </c>
      <c r="B83" s="497" t="s">
        <v>238</v>
      </c>
      <c r="C83" s="273">
        <f t="shared" si="1"/>
        <v>0</v>
      </c>
      <c r="D83" s="30"/>
      <c r="E83" s="186"/>
      <c r="F83" s="30"/>
    </row>
    <row r="84" spans="1:6" ht="15.75" x14ac:dyDescent="0.25">
      <c r="A84" s="80" t="s">
        <v>99</v>
      </c>
      <c r="B84" s="497" t="s">
        <v>239</v>
      </c>
      <c r="C84" s="273">
        <f t="shared" si="1"/>
        <v>0</v>
      </c>
      <c r="D84" s="30"/>
      <c r="E84" s="186"/>
      <c r="F84" s="30"/>
    </row>
    <row r="85" spans="1:6" ht="15.75" x14ac:dyDescent="0.25">
      <c r="A85" s="80" t="s">
        <v>100</v>
      </c>
      <c r="B85" s="497" t="s">
        <v>240</v>
      </c>
      <c r="C85" s="273">
        <f t="shared" si="1"/>
        <v>0</v>
      </c>
      <c r="D85" s="30"/>
      <c r="E85" s="186"/>
      <c r="F85" s="30"/>
    </row>
    <row r="86" spans="1:6" ht="15.75" x14ac:dyDescent="0.25">
      <c r="A86" s="80" t="s">
        <v>101</v>
      </c>
      <c r="B86" s="497" t="s">
        <v>241</v>
      </c>
      <c r="C86" s="273">
        <f t="shared" si="1"/>
        <v>0</v>
      </c>
      <c r="D86" s="30"/>
      <c r="E86" s="186"/>
      <c r="F86" s="30"/>
    </row>
    <row r="87" spans="1:6" ht="15.75" x14ac:dyDescent="0.25">
      <c r="A87" s="80" t="s">
        <v>358</v>
      </c>
      <c r="B87" s="497" t="s">
        <v>242</v>
      </c>
      <c r="C87" s="273">
        <f t="shared" si="1"/>
        <v>0</v>
      </c>
      <c r="D87" s="30"/>
      <c r="E87" s="186"/>
      <c r="F87" s="30"/>
    </row>
    <row r="88" spans="1:6" ht="15.75" x14ac:dyDescent="0.25">
      <c r="A88" s="80" t="s">
        <v>299</v>
      </c>
      <c r="B88" s="497" t="s">
        <v>243</v>
      </c>
      <c r="C88" s="273">
        <f t="shared" si="1"/>
        <v>0</v>
      </c>
      <c r="D88" s="30"/>
      <c r="E88" s="186"/>
      <c r="F88" s="30"/>
    </row>
    <row r="89" spans="1:6" ht="15.75" x14ac:dyDescent="0.25">
      <c r="A89" s="80" t="s">
        <v>359</v>
      </c>
      <c r="B89" s="497" t="s">
        <v>244</v>
      </c>
      <c r="C89" s="273">
        <f t="shared" si="1"/>
        <v>0</v>
      </c>
      <c r="D89" s="30"/>
      <c r="E89" s="186"/>
      <c r="F89" s="30"/>
    </row>
    <row r="90" spans="1:6" ht="15.75" x14ac:dyDescent="0.25">
      <c r="A90" s="80" t="s">
        <v>102</v>
      </c>
      <c r="B90" s="497" t="s">
        <v>245</v>
      </c>
      <c r="C90" s="273">
        <f t="shared" si="1"/>
        <v>0</v>
      </c>
      <c r="D90" s="30"/>
      <c r="E90" s="186"/>
      <c r="F90" s="30"/>
    </row>
    <row r="91" spans="1:6" ht="15.75" x14ac:dyDescent="0.25">
      <c r="A91" s="80" t="s">
        <v>334</v>
      </c>
      <c r="B91" s="497" t="s">
        <v>246</v>
      </c>
      <c r="C91" s="273">
        <f t="shared" si="1"/>
        <v>0</v>
      </c>
      <c r="D91" s="30"/>
      <c r="E91" s="186"/>
      <c r="F91" s="30"/>
    </row>
    <row r="92" spans="1:6" ht="15.75" x14ac:dyDescent="0.25">
      <c r="A92" s="80" t="s">
        <v>103</v>
      </c>
      <c r="B92" s="497" t="s">
        <v>247</v>
      </c>
      <c r="C92" s="273">
        <f t="shared" si="1"/>
        <v>0</v>
      </c>
      <c r="D92" s="30"/>
      <c r="E92" s="186"/>
      <c r="F92" s="30"/>
    </row>
    <row r="93" spans="1:6" ht="15.75" x14ac:dyDescent="0.25">
      <c r="A93" s="80" t="s">
        <v>335</v>
      </c>
      <c r="B93" s="497" t="s">
        <v>248</v>
      </c>
      <c r="C93" s="273">
        <f t="shared" si="1"/>
        <v>0</v>
      </c>
      <c r="D93" s="30"/>
      <c r="E93" s="186"/>
      <c r="F93" s="30"/>
    </row>
    <row r="94" spans="1:6" ht="15.75" x14ac:dyDescent="0.25">
      <c r="A94" s="80" t="s">
        <v>104</v>
      </c>
      <c r="B94" s="497" t="s">
        <v>249</v>
      </c>
      <c r="C94" s="273">
        <f t="shared" si="1"/>
        <v>0</v>
      </c>
      <c r="D94" s="30"/>
      <c r="E94" s="186"/>
      <c r="F94" s="30"/>
    </row>
    <row r="95" spans="1:6" ht="15.75" x14ac:dyDescent="0.25">
      <c r="A95" s="80" t="s">
        <v>105</v>
      </c>
      <c r="B95" s="497" t="s">
        <v>250</v>
      </c>
      <c r="C95" s="273">
        <f t="shared" si="1"/>
        <v>0</v>
      </c>
      <c r="D95" s="30"/>
      <c r="E95" s="186"/>
      <c r="F95" s="30"/>
    </row>
    <row r="96" spans="1:6" ht="15.75" x14ac:dyDescent="0.25">
      <c r="A96" s="80" t="s">
        <v>106</v>
      </c>
      <c r="B96" s="497" t="s">
        <v>251</v>
      </c>
      <c r="C96" s="273">
        <f t="shared" si="1"/>
        <v>0</v>
      </c>
      <c r="D96" s="30"/>
      <c r="E96" s="186"/>
      <c r="F96" s="30"/>
    </row>
    <row r="97" spans="1:6" ht="15.75" x14ac:dyDescent="0.25">
      <c r="A97" s="80" t="s">
        <v>107</v>
      </c>
      <c r="B97" s="497" t="s">
        <v>252</v>
      </c>
      <c r="C97" s="273">
        <f t="shared" si="1"/>
        <v>0</v>
      </c>
      <c r="D97" s="30"/>
      <c r="E97" s="186"/>
      <c r="F97" s="30"/>
    </row>
    <row r="98" spans="1:6" ht="15.75" x14ac:dyDescent="0.25">
      <c r="A98" s="80" t="s">
        <v>108</v>
      </c>
      <c r="B98" s="497" t="s">
        <v>253</v>
      </c>
      <c r="C98" s="273">
        <f t="shared" si="1"/>
        <v>0</v>
      </c>
      <c r="D98" s="30"/>
      <c r="E98" s="186"/>
      <c r="F98" s="30"/>
    </row>
    <row r="99" spans="1:6" ht="15.75" x14ac:dyDescent="0.25">
      <c r="A99" s="80" t="s">
        <v>196</v>
      </c>
      <c r="B99" s="497" t="s">
        <v>254</v>
      </c>
      <c r="C99" s="273">
        <f t="shared" si="1"/>
        <v>0</v>
      </c>
      <c r="D99" s="30"/>
      <c r="E99" s="186"/>
      <c r="F99" s="30"/>
    </row>
    <row r="100" spans="1:6" ht="15.75" x14ac:dyDescent="0.25">
      <c r="A100" s="80" t="s">
        <v>109</v>
      </c>
      <c r="B100" s="497" t="s">
        <v>255</v>
      </c>
      <c r="C100" s="273">
        <f t="shared" si="1"/>
        <v>0</v>
      </c>
      <c r="D100" s="30"/>
      <c r="E100" s="186"/>
      <c r="F100" s="30"/>
    </row>
    <row r="101" spans="1:6" ht="15.75" x14ac:dyDescent="0.25">
      <c r="A101" s="80" t="s">
        <v>360</v>
      </c>
      <c r="B101" s="497" t="s">
        <v>256</v>
      </c>
      <c r="C101" s="273">
        <f t="shared" si="1"/>
        <v>0</v>
      </c>
      <c r="D101" s="30"/>
      <c r="E101" s="186"/>
      <c r="F101" s="30"/>
    </row>
    <row r="102" spans="1:6" ht="15.75" x14ac:dyDescent="0.25">
      <c r="A102" s="80" t="s">
        <v>110</v>
      </c>
      <c r="B102" s="497" t="s">
        <v>257</v>
      </c>
      <c r="C102" s="273">
        <f t="shared" si="1"/>
        <v>0</v>
      </c>
      <c r="D102" s="30"/>
      <c r="E102" s="186"/>
      <c r="F102" s="30"/>
    </row>
    <row r="103" spans="1:6" ht="15.75" x14ac:dyDescent="0.25">
      <c r="A103" s="80" t="s">
        <v>111</v>
      </c>
      <c r="B103" s="497" t="s">
        <v>258</v>
      </c>
      <c r="C103" s="273">
        <f t="shared" si="1"/>
        <v>0</v>
      </c>
      <c r="D103" s="30"/>
      <c r="E103" s="186"/>
      <c r="F103" s="30"/>
    </row>
    <row r="104" spans="1:6" ht="15.75" x14ac:dyDescent="0.25">
      <c r="A104" s="80" t="s">
        <v>361</v>
      </c>
      <c r="B104" s="497" t="s">
        <v>259</v>
      </c>
      <c r="C104" s="273">
        <f t="shared" si="1"/>
        <v>0</v>
      </c>
      <c r="D104" s="30"/>
      <c r="E104" s="186"/>
      <c r="F104" s="30"/>
    </row>
    <row r="105" spans="1:6" ht="15.75" x14ac:dyDescent="0.25">
      <c r="A105" s="80" t="s">
        <v>300</v>
      </c>
      <c r="B105" s="497" t="s">
        <v>260</v>
      </c>
      <c r="C105" s="273">
        <f t="shared" si="1"/>
        <v>0</v>
      </c>
      <c r="D105" s="30"/>
      <c r="E105" s="186"/>
      <c r="F105" s="30"/>
    </row>
    <row r="106" spans="1:6" ht="15.75" x14ac:dyDescent="0.25">
      <c r="A106" s="80" t="s">
        <v>112</v>
      </c>
      <c r="B106" s="497" t="s">
        <v>261</v>
      </c>
      <c r="C106" s="273">
        <f t="shared" si="1"/>
        <v>0</v>
      </c>
      <c r="D106" s="30"/>
      <c r="E106" s="186"/>
      <c r="F106" s="30"/>
    </row>
    <row r="107" spans="1:6" ht="15.75" x14ac:dyDescent="0.25">
      <c r="A107" s="80" t="s">
        <v>113</v>
      </c>
      <c r="B107" s="497" t="s">
        <v>262</v>
      </c>
      <c r="C107" s="273">
        <f t="shared" si="1"/>
        <v>0</v>
      </c>
      <c r="D107" s="30"/>
      <c r="E107" s="186"/>
      <c r="F107" s="30"/>
    </row>
    <row r="108" spans="1:6" ht="15.75" x14ac:dyDescent="0.25">
      <c r="A108" s="80" t="s">
        <v>308</v>
      </c>
      <c r="B108" s="497" t="s">
        <v>263</v>
      </c>
      <c r="C108" s="273">
        <f t="shared" si="1"/>
        <v>0</v>
      </c>
      <c r="D108" s="30"/>
      <c r="E108" s="186"/>
      <c r="F108" s="30"/>
    </row>
    <row r="109" spans="1:6" ht="15.75" x14ac:dyDescent="0.25">
      <c r="A109" s="80" t="s">
        <v>114</v>
      </c>
      <c r="B109" s="497" t="s">
        <v>264</v>
      </c>
      <c r="C109" s="273">
        <f t="shared" si="1"/>
        <v>0</v>
      </c>
      <c r="D109" s="30"/>
      <c r="E109" s="186"/>
      <c r="F109" s="30"/>
    </row>
    <row r="110" spans="1:6" ht="15.75" x14ac:dyDescent="0.25">
      <c r="A110" s="80" t="s">
        <v>115</v>
      </c>
      <c r="B110" s="497" t="s">
        <v>265</v>
      </c>
      <c r="C110" s="273">
        <f t="shared" si="1"/>
        <v>0</v>
      </c>
      <c r="D110" s="30"/>
      <c r="E110" s="186"/>
      <c r="F110" s="30"/>
    </row>
    <row r="111" spans="1:6" ht="15.75" x14ac:dyDescent="0.25">
      <c r="A111" s="80" t="s">
        <v>116</v>
      </c>
      <c r="B111" s="497" t="s">
        <v>266</v>
      </c>
      <c r="C111" s="273">
        <f t="shared" si="1"/>
        <v>0</v>
      </c>
      <c r="D111" s="30"/>
      <c r="E111" s="186"/>
      <c r="F111" s="30"/>
    </row>
    <row r="112" spans="1:6" ht="15.75" x14ac:dyDescent="0.25">
      <c r="A112" s="80" t="s">
        <v>306</v>
      </c>
      <c r="B112" s="497" t="s">
        <v>267</v>
      </c>
      <c r="C112" s="273">
        <f t="shared" si="1"/>
        <v>0</v>
      </c>
      <c r="D112" s="30"/>
      <c r="E112" s="186"/>
      <c r="F112" s="30"/>
    </row>
    <row r="113" spans="1:6" ht="15.75" x14ac:dyDescent="0.25">
      <c r="A113" s="80" t="s">
        <v>117</v>
      </c>
      <c r="B113" s="497" t="s">
        <v>268</v>
      </c>
      <c r="C113" s="273">
        <f t="shared" si="1"/>
        <v>0</v>
      </c>
      <c r="D113" s="30"/>
      <c r="E113" s="186"/>
      <c r="F113" s="30"/>
    </row>
    <row r="114" spans="1:6" ht="15.75" x14ac:dyDescent="0.25">
      <c r="A114" s="80" t="s">
        <v>118</v>
      </c>
      <c r="B114" s="497" t="s">
        <v>269</v>
      </c>
      <c r="C114" s="273">
        <f t="shared" si="1"/>
        <v>0</v>
      </c>
      <c r="D114" s="30"/>
      <c r="E114" s="186"/>
      <c r="F114" s="30"/>
    </row>
    <row r="115" spans="1:6" ht="15.75" x14ac:dyDescent="0.25">
      <c r="A115" s="80" t="s">
        <v>119</v>
      </c>
      <c r="B115" s="497" t="s">
        <v>270</v>
      </c>
      <c r="C115" s="273">
        <f t="shared" si="1"/>
        <v>0</v>
      </c>
      <c r="D115" s="30"/>
      <c r="E115" s="186"/>
      <c r="F115" s="30"/>
    </row>
    <row r="116" spans="1:6" ht="15.75" x14ac:dyDescent="0.25">
      <c r="A116" s="80" t="s">
        <v>120</v>
      </c>
      <c r="B116" s="497" t="s">
        <v>271</v>
      </c>
      <c r="C116" s="273">
        <f t="shared" si="1"/>
        <v>0</v>
      </c>
      <c r="D116" s="30"/>
      <c r="E116" s="186"/>
      <c r="F116" s="30"/>
    </row>
    <row r="117" spans="1:6" ht="15.75" x14ac:dyDescent="0.25">
      <c r="A117" s="80" t="s">
        <v>121</v>
      </c>
      <c r="B117" s="497" t="s">
        <v>272</v>
      </c>
      <c r="C117" s="273">
        <f t="shared" si="1"/>
        <v>0</v>
      </c>
      <c r="D117" s="30"/>
      <c r="E117" s="186"/>
      <c r="F117" s="30"/>
    </row>
    <row r="118" spans="1:6" ht="15.75" x14ac:dyDescent="0.25">
      <c r="A118" s="80" t="s">
        <v>122</v>
      </c>
      <c r="B118" s="497" t="s">
        <v>273</v>
      </c>
      <c r="C118" s="273">
        <f t="shared" si="1"/>
        <v>0</v>
      </c>
      <c r="D118" s="30"/>
      <c r="E118" s="186"/>
      <c r="F118" s="30"/>
    </row>
    <row r="119" spans="1:6" ht="15.75" x14ac:dyDescent="0.25">
      <c r="A119" s="80" t="s">
        <v>362</v>
      </c>
      <c r="B119" s="497" t="s">
        <v>274</v>
      </c>
      <c r="C119" s="273">
        <f t="shared" si="1"/>
        <v>0</v>
      </c>
      <c r="D119" s="30"/>
      <c r="E119" s="186"/>
      <c r="F119" s="30"/>
    </row>
    <row r="120" spans="1:6" ht="15.75" x14ac:dyDescent="0.25">
      <c r="A120" s="80" t="s">
        <v>363</v>
      </c>
      <c r="B120" s="497" t="s">
        <v>275</v>
      </c>
      <c r="C120" s="273">
        <f t="shared" si="1"/>
        <v>0</v>
      </c>
      <c r="D120" s="30"/>
      <c r="E120" s="186"/>
      <c r="F120" s="30"/>
    </row>
    <row r="121" spans="1:6" ht="15.75" x14ac:dyDescent="0.25">
      <c r="A121" s="80" t="s">
        <v>123</v>
      </c>
      <c r="B121" s="497" t="s">
        <v>276</v>
      </c>
      <c r="C121" s="273">
        <f t="shared" si="1"/>
        <v>0</v>
      </c>
      <c r="D121" s="30"/>
      <c r="E121" s="186"/>
      <c r="F121" s="30"/>
    </row>
    <row r="122" spans="1:6" ht="15.75" x14ac:dyDescent="0.25">
      <c r="A122" s="80" t="s">
        <v>364</v>
      </c>
      <c r="B122" s="497" t="s">
        <v>277</v>
      </c>
      <c r="C122" s="273">
        <f t="shared" si="1"/>
        <v>0</v>
      </c>
      <c r="D122" s="30"/>
      <c r="E122" s="186"/>
      <c r="F122" s="30"/>
    </row>
    <row r="123" spans="1:6" ht="15.75" x14ac:dyDescent="0.25">
      <c r="A123" s="80" t="s">
        <v>124</v>
      </c>
      <c r="B123" s="497" t="s">
        <v>287</v>
      </c>
      <c r="C123" s="273">
        <f t="shared" si="1"/>
        <v>0</v>
      </c>
      <c r="D123" s="30"/>
      <c r="E123" s="186"/>
      <c r="F123" s="30"/>
    </row>
    <row r="124" spans="1:6" ht="15.75" x14ac:dyDescent="0.25">
      <c r="A124" s="80" t="s">
        <v>125</v>
      </c>
      <c r="B124" s="497" t="s">
        <v>288</v>
      </c>
      <c r="C124" s="273">
        <f t="shared" si="1"/>
        <v>0</v>
      </c>
      <c r="D124" s="30"/>
      <c r="E124" s="186"/>
      <c r="F124" s="30"/>
    </row>
    <row r="125" spans="1:6" ht="15.75" x14ac:dyDescent="0.25">
      <c r="A125" s="80" t="s">
        <v>126</v>
      </c>
      <c r="B125" s="497" t="s">
        <v>289</v>
      </c>
      <c r="C125" s="273">
        <f t="shared" si="1"/>
        <v>0</v>
      </c>
      <c r="D125" s="30"/>
      <c r="E125" s="186"/>
      <c r="F125" s="30"/>
    </row>
    <row r="126" spans="1:6" ht="15.75" x14ac:dyDescent="0.25">
      <c r="A126" s="80" t="s">
        <v>127</v>
      </c>
      <c r="B126" s="497" t="s">
        <v>296</v>
      </c>
      <c r="C126" s="273">
        <f t="shared" si="1"/>
        <v>0</v>
      </c>
      <c r="D126" s="30"/>
      <c r="E126" s="186"/>
      <c r="F126" s="30"/>
    </row>
    <row r="127" spans="1:6" ht="15.75" x14ac:dyDescent="0.25">
      <c r="A127" s="80" t="s">
        <v>128</v>
      </c>
      <c r="B127" s="497" t="s">
        <v>311</v>
      </c>
      <c r="C127" s="273">
        <f t="shared" si="1"/>
        <v>0</v>
      </c>
      <c r="D127" s="30"/>
      <c r="E127" s="186"/>
      <c r="F127" s="30"/>
    </row>
    <row r="128" spans="1:6" ht="15.75" x14ac:dyDescent="0.25">
      <c r="A128" s="80" t="s">
        <v>129</v>
      </c>
      <c r="B128" s="497" t="s">
        <v>312</v>
      </c>
      <c r="C128" s="273">
        <f t="shared" si="1"/>
        <v>0</v>
      </c>
      <c r="D128" s="30"/>
      <c r="E128" s="186"/>
      <c r="F128" s="30"/>
    </row>
    <row r="129" spans="1:6" ht="15.75" x14ac:dyDescent="0.25">
      <c r="A129" s="80" t="s">
        <v>307</v>
      </c>
      <c r="B129" s="497" t="s">
        <v>313</v>
      </c>
      <c r="C129" s="273">
        <f t="shared" si="1"/>
        <v>0</v>
      </c>
      <c r="D129" s="30"/>
      <c r="E129" s="186"/>
      <c r="F129" s="30"/>
    </row>
    <row r="130" spans="1:6" ht="15.75" x14ac:dyDescent="0.25">
      <c r="A130" s="80" t="s">
        <v>131</v>
      </c>
      <c r="B130" s="497" t="s">
        <v>314</v>
      </c>
      <c r="C130" s="273">
        <f t="shared" si="1"/>
        <v>0</v>
      </c>
      <c r="D130" s="30"/>
      <c r="E130" s="186"/>
      <c r="F130" s="30"/>
    </row>
    <row r="131" spans="1:6" ht="15.75" x14ac:dyDescent="0.25">
      <c r="A131" s="80" t="s">
        <v>305</v>
      </c>
      <c r="B131" s="497" t="s">
        <v>315</v>
      </c>
      <c r="C131" s="273">
        <f t="shared" si="1"/>
        <v>0</v>
      </c>
      <c r="D131" s="30"/>
      <c r="E131" s="186"/>
      <c r="F131" s="30"/>
    </row>
    <row r="132" spans="1:6" ht="15.75" x14ac:dyDescent="0.25">
      <c r="A132" s="80" t="s">
        <v>130</v>
      </c>
      <c r="B132" s="497" t="s">
        <v>316</v>
      </c>
      <c r="C132" s="273">
        <f t="shared" si="1"/>
        <v>0</v>
      </c>
      <c r="D132" s="30"/>
      <c r="E132" s="186"/>
      <c r="F132" s="30"/>
    </row>
    <row r="133" spans="1:6" ht="15.75" x14ac:dyDescent="0.25">
      <c r="A133" s="80" t="s">
        <v>365</v>
      </c>
      <c r="B133" s="497" t="s">
        <v>317</v>
      </c>
      <c r="C133" s="273">
        <f t="shared" si="1"/>
        <v>0</v>
      </c>
      <c r="D133" s="30"/>
      <c r="E133" s="186"/>
      <c r="F133" s="30"/>
    </row>
    <row r="134" spans="1:6" ht="15.75" x14ac:dyDescent="0.25">
      <c r="A134" s="80" t="s">
        <v>132</v>
      </c>
      <c r="B134" s="497" t="s">
        <v>318</v>
      </c>
      <c r="C134" s="273">
        <f t="shared" si="1"/>
        <v>0</v>
      </c>
      <c r="D134" s="30"/>
      <c r="E134" s="186"/>
      <c r="F134" s="30"/>
    </row>
    <row r="135" spans="1:6" ht="15.75" x14ac:dyDescent="0.25">
      <c r="A135" s="80" t="s">
        <v>197</v>
      </c>
      <c r="B135" s="497" t="s">
        <v>319</v>
      </c>
      <c r="C135" s="273">
        <f t="shared" si="1"/>
        <v>0</v>
      </c>
      <c r="D135" s="30"/>
      <c r="E135" s="186"/>
      <c r="F135" s="30"/>
    </row>
    <row r="136" spans="1:6" ht="15.75" x14ac:dyDescent="0.25">
      <c r="A136" s="80" t="s">
        <v>366</v>
      </c>
      <c r="B136" s="497" t="s">
        <v>320</v>
      </c>
      <c r="C136" s="273">
        <f t="shared" si="1"/>
        <v>0</v>
      </c>
      <c r="D136" s="30"/>
      <c r="E136" s="186"/>
      <c r="F136" s="30"/>
    </row>
    <row r="137" spans="1:6" ht="15.75" x14ac:dyDescent="0.25">
      <c r="A137" s="80" t="s">
        <v>304</v>
      </c>
      <c r="B137" s="497" t="s">
        <v>321</v>
      </c>
      <c r="C137" s="273">
        <f t="shared" si="1"/>
        <v>0</v>
      </c>
      <c r="D137" s="30"/>
      <c r="E137" s="186"/>
      <c r="F137" s="30"/>
    </row>
    <row r="138" spans="1:6" ht="15.75" x14ac:dyDescent="0.25">
      <c r="A138" s="80" t="s">
        <v>337</v>
      </c>
      <c r="B138" s="497" t="s">
        <v>322</v>
      </c>
      <c r="C138" s="273">
        <f t="shared" ref="C138:C168" si="2">SUM(D138:F138)</f>
        <v>0</v>
      </c>
      <c r="D138" s="30"/>
      <c r="E138" s="186"/>
      <c r="F138" s="30"/>
    </row>
    <row r="139" spans="1:6" ht="15.75" x14ac:dyDescent="0.25">
      <c r="A139" s="80" t="s">
        <v>367</v>
      </c>
      <c r="B139" s="497" t="s">
        <v>323</v>
      </c>
      <c r="C139" s="273">
        <f t="shared" si="2"/>
        <v>0</v>
      </c>
      <c r="D139" s="30"/>
      <c r="E139" s="186"/>
      <c r="F139" s="30"/>
    </row>
    <row r="140" spans="1:6" ht="15.75" x14ac:dyDescent="0.25">
      <c r="A140" s="80" t="s">
        <v>133</v>
      </c>
      <c r="B140" s="497" t="s">
        <v>324</v>
      </c>
      <c r="C140" s="273">
        <f t="shared" si="2"/>
        <v>0</v>
      </c>
      <c r="D140" s="30"/>
      <c r="E140" s="186"/>
      <c r="F140" s="30"/>
    </row>
    <row r="141" spans="1:6" ht="15.75" x14ac:dyDescent="0.25">
      <c r="A141" s="80" t="s">
        <v>134</v>
      </c>
      <c r="B141" s="497" t="s">
        <v>325</v>
      </c>
      <c r="C141" s="273">
        <f t="shared" si="2"/>
        <v>0</v>
      </c>
      <c r="D141" s="30"/>
      <c r="E141" s="186"/>
      <c r="F141" s="30"/>
    </row>
    <row r="142" spans="1:6" ht="15.75" x14ac:dyDescent="0.25">
      <c r="A142" s="80" t="s">
        <v>135</v>
      </c>
      <c r="B142" s="497" t="s">
        <v>340</v>
      </c>
      <c r="C142" s="273">
        <f t="shared" si="2"/>
        <v>0</v>
      </c>
      <c r="D142" s="30"/>
      <c r="E142" s="186"/>
      <c r="F142" s="30"/>
    </row>
    <row r="143" spans="1:6" ht="15.75" x14ac:dyDescent="0.25">
      <c r="A143" s="80" t="s">
        <v>368</v>
      </c>
      <c r="B143" s="497" t="s">
        <v>341</v>
      </c>
      <c r="C143" s="273">
        <f t="shared" si="2"/>
        <v>0</v>
      </c>
      <c r="D143" s="30"/>
      <c r="E143" s="186"/>
      <c r="F143" s="30"/>
    </row>
    <row r="144" spans="1:6" ht="15.75" x14ac:dyDescent="0.25">
      <c r="A144" s="80" t="s">
        <v>136</v>
      </c>
      <c r="B144" s="497" t="s">
        <v>342</v>
      </c>
      <c r="C144" s="273">
        <f t="shared" si="2"/>
        <v>0</v>
      </c>
      <c r="D144" s="30"/>
      <c r="E144" s="186"/>
      <c r="F144" s="30"/>
    </row>
    <row r="145" spans="1:6" ht="15.75" x14ac:dyDescent="0.25">
      <c r="A145" s="80" t="s">
        <v>137</v>
      </c>
      <c r="B145" s="497" t="s">
        <v>343</v>
      </c>
      <c r="C145" s="273">
        <f t="shared" si="2"/>
        <v>0</v>
      </c>
      <c r="D145" s="30"/>
      <c r="E145" s="186"/>
      <c r="F145" s="30"/>
    </row>
    <row r="146" spans="1:6" ht="15.75" x14ac:dyDescent="0.25">
      <c r="A146" s="80" t="s">
        <v>302</v>
      </c>
      <c r="B146" s="497" t="s">
        <v>344</v>
      </c>
      <c r="C146" s="273">
        <f t="shared" si="2"/>
        <v>0</v>
      </c>
      <c r="D146" s="30"/>
      <c r="E146" s="186"/>
      <c r="F146" s="30"/>
    </row>
    <row r="147" spans="1:6" ht="15.75" x14ac:dyDescent="0.25">
      <c r="A147" s="80" t="s">
        <v>410</v>
      </c>
      <c r="B147" s="497" t="s">
        <v>345</v>
      </c>
      <c r="C147" s="273">
        <f t="shared" si="2"/>
        <v>0</v>
      </c>
      <c r="D147" s="30"/>
      <c r="E147" s="186"/>
      <c r="F147" s="30"/>
    </row>
    <row r="148" spans="1:6" ht="15.75" x14ac:dyDescent="0.25">
      <c r="A148" s="80" t="s">
        <v>138</v>
      </c>
      <c r="B148" s="497" t="s">
        <v>346</v>
      </c>
      <c r="C148" s="273">
        <f t="shared" si="2"/>
        <v>0</v>
      </c>
      <c r="D148" s="30"/>
      <c r="E148" s="186"/>
      <c r="F148" s="30"/>
    </row>
    <row r="149" spans="1:6" ht="15.75" x14ac:dyDescent="0.25">
      <c r="A149" s="80" t="s">
        <v>139</v>
      </c>
      <c r="B149" s="497" t="s">
        <v>373</v>
      </c>
      <c r="C149" s="273">
        <f t="shared" si="2"/>
        <v>0</v>
      </c>
      <c r="D149" s="30"/>
      <c r="E149" s="186"/>
      <c r="F149" s="30"/>
    </row>
    <row r="150" spans="1:6" ht="15.75" x14ac:dyDescent="0.25">
      <c r="A150" s="80" t="s">
        <v>140</v>
      </c>
      <c r="B150" s="497" t="s">
        <v>374</v>
      </c>
      <c r="C150" s="273">
        <f t="shared" si="2"/>
        <v>0</v>
      </c>
      <c r="D150" s="30"/>
      <c r="E150" s="186"/>
      <c r="F150" s="30"/>
    </row>
    <row r="151" spans="1:6" ht="15.75" x14ac:dyDescent="0.25">
      <c r="A151" s="80" t="s">
        <v>371</v>
      </c>
      <c r="B151" s="497" t="s">
        <v>375</v>
      </c>
      <c r="C151" s="273">
        <f t="shared" si="2"/>
        <v>0</v>
      </c>
      <c r="D151" s="30"/>
      <c r="E151" s="186"/>
      <c r="F151" s="30"/>
    </row>
    <row r="152" spans="1:6" ht="15.75" x14ac:dyDescent="0.25">
      <c r="A152" s="80" t="s">
        <v>198</v>
      </c>
      <c r="B152" s="497" t="s">
        <v>376</v>
      </c>
      <c r="C152" s="273">
        <f t="shared" si="2"/>
        <v>0</v>
      </c>
      <c r="D152" s="30"/>
      <c r="E152" s="186"/>
      <c r="F152" s="30"/>
    </row>
    <row r="153" spans="1:6" ht="15.75" x14ac:dyDescent="0.25">
      <c r="A153" s="80" t="s">
        <v>336</v>
      </c>
      <c r="B153" s="497" t="s">
        <v>377</v>
      </c>
      <c r="C153" s="273">
        <f t="shared" si="2"/>
        <v>0</v>
      </c>
      <c r="D153" s="156"/>
      <c r="E153" s="186"/>
      <c r="F153" s="156"/>
    </row>
    <row r="154" spans="1:6" ht="15.75" x14ac:dyDescent="0.25">
      <c r="A154" s="80" t="s">
        <v>199</v>
      </c>
      <c r="B154" s="497" t="s">
        <v>378</v>
      </c>
      <c r="C154" s="273">
        <f t="shared" si="2"/>
        <v>0</v>
      </c>
      <c r="D154" s="30"/>
      <c r="E154" s="186"/>
      <c r="F154" s="30"/>
    </row>
    <row r="155" spans="1:6" ht="15.75" x14ac:dyDescent="0.25">
      <c r="A155" s="80" t="s">
        <v>141</v>
      </c>
      <c r="B155" s="497" t="s">
        <v>379</v>
      </c>
      <c r="C155" s="273">
        <f t="shared" si="2"/>
        <v>0</v>
      </c>
      <c r="D155" s="30"/>
      <c r="E155" s="186"/>
      <c r="F155" s="30"/>
    </row>
    <row r="156" spans="1:6" ht="15.75" x14ac:dyDescent="0.25">
      <c r="A156" s="80" t="s">
        <v>142</v>
      </c>
      <c r="B156" s="497" t="s">
        <v>380</v>
      </c>
      <c r="C156" s="273">
        <f t="shared" si="2"/>
        <v>0</v>
      </c>
      <c r="D156" s="30"/>
      <c r="E156" s="186"/>
      <c r="F156" s="30"/>
    </row>
    <row r="157" spans="1:6" ht="15.75" x14ac:dyDescent="0.25">
      <c r="A157" s="80" t="s">
        <v>143</v>
      </c>
      <c r="B157" s="497" t="s">
        <v>381</v>
      </c>
      <c r="C157" s="273">
        <f t="shared" si="2"/>
        <v>0</v>
      </c>
      <c r="D157" s="53"/>
      <c r="E157" s="186"/>
      <c r="F157" s="53"/>
    </row>
    <row r="158" spans="1:6" ht="15.75" x14ac:dyDescent="0.25">
      <c r="A158" s="80" t="s">
        <v>144</v>
      </c>
      <c r="B158" s="497" t="s">
        <v>382</v>
      </c>
      <c r="C158" s="273">
        <f t="shared" si="2"/>
        <v>0</v>
      </c>
      <c r="D158" s="30"/>
      <c r="E158" s="186"/>
      <c r="F158" s="30"/>
    </row>
    <row r="159" spans="1:6" ht="15.75" x14ac:dyDescent="0.25">
      <c r="A159" s="80" t="s">
        <v>145</v>
      </c>
      <c r="B159" s="497" t="s">
        <v>383</v>
      </c>
      <c r="C159" s="273">
        <f t="shared" si="2"/>
        <v>0</v>
      </c>
      <c r="D159" s="30"/>
      <c r="E159" s="186"/>
      <c r="F159" s="30"/>
    </row>
    <row r="160" spans="1:6" ht="15.75" x14ac:dyDescent="0.25">
      <c r="A160" s="80" t="s">
        <v>297</v>
      </c>
      <c r="B160" s="497" t="s">
        <v>384</v>
      </c>
      <c r="C160" s="273">
        <f t="shared" si="2"/>
        <v>0</v>
      </c>
      <c r="D160" s="30"/>
      <c r="E160" s="186"/>
      <c r="F160" s="30"/>
    </row>
    <row r="161" spans="1:42" ht="15.75" x14ac:dyDescent="0.25">
      <c r="A161" s="80" t="s">
        <v>309</v>
      </c>
      <c r="B161" s="497" t="s">
        <v>385</v>
      </c>
      <c r="C161" s="273">
        <f t="shared" si="2"/>
        <v>0</v>
      </c>
      <c r="D161" s="30"/>
      <c r="E161" s="186"/>
      <c r="F161" s="30"/>
    </row>
    <row r="162" spans="1:42" ht="15.75" x14ac:dyDescent="0.25">
      <c r="A162" s="80" t="s">
        <v>372</v>
      </c>
      <c r="B162" s="497" t="s">
        <v>386</v>
      </c>
      <c r="C162" s="273">
        <f t="shared" si="2"/>
        <v>0</v>
      </c>
      <c r="D162" s="30"/>
      <c r="E162" s="186"/>
      <c r="F162" s="30"/>
    </row>
    <row r="163" spans="1:42" ht="15.75" x14ac:dyDescent="0.25">
      <c r="A163" s="80" t="s">
        <v>146</v>
      </c>
      <c r="B163" s="497" t="s">
        <v>387</v>
      </c>
      <c r="C163" s="273">
        <f t="shared" si="2"/>
        <v>0</v>
      </c>
      <c r="D163" s="30"/>
      <c r="E163" s="186"/>
      <c r="F163" s="30"/>
    </row>
    <row r="164" spans="1:42" ht="15.75" x14ac:dyDescent="0.25">
      <c r="A164" s="80" t="s">
        <v>200</v>
      </c>
      <c r="B164" s="497" t="s">
        <v>388</v>
      </c>
      <c r="C164" s="273">
        <f t="shared" si="2"/>
        <v>0</v>
      </c>
      <c r="D164" s="30"/>
      <c r="E164" s="186"/>
      <c r="F164" s="30"/>
    </row>
    <row r="165" spans="1:42" ht="15.75" x14ac:dyDescent="0.25">
      <c r="A165" s="80" t="s">
        <v>147</v>
      </c>
      <c r="B165" s="497" t="s">
        <v>389</v>
      </c>
      <c r="C165" s="273">
        <f t="shared" si="2"/>
        <v>0</v>
      </c>
      <c r="D165" s="30"/>
      <c r="E165" s="186"/>
      <c r="F165" s="30"/>
    </row>
    <row r="166" spans="1:42" ht="15.75" x14ac:dyDescent="0.25">
      <c r="A166" s="80" t="s">
        <v>148</v>
      </c>
      <c r="B166" s="497" t="s">
        <v>390</v>
      </c>
      <c r="C166" s="273">
        <f t="shared" si="2"/>
        <v>0</v>
      </c>
      <c r="D166" s="30"/>
      <c r="E166" s="186"/>
      <c r="F166" s="30"/>
    </row>
    <row r="167" spans="1:42" ht="15.75" x14ac:dyDescent="0.25">
      <c r="A167" s="80" t="s">
        <v>149</v>
      </c>
      <c r="B167" s="497" t="s">
        <v>391</v>
      </c>
      <c r="C167" s="273">
        <f t="shared" si="2"/>
        <v>0</v>
      </c>
      <c r="D167" s="30"/>
      <c r="E167" s="186"/>
      <c r="F167" s="30"/>
    </row>
    <row r="168" spans="1:42" ht="15" customHeight="1" x14ac:dyDescent="0.25">
      <c r="A168" s="146" t="s">
        <v>518</v>
      </c>
      <c r="B168" s="499" t="s">
        <v>392</v>
      </c>
      <c r="C168" s="226">
        <f t="shared" si="2"/>
        <v>0</v>
      </c>
      <c r="D168" s="152"/>
      <c r="E168" s="192"/>
      <c r="F168" s="152"/>
    </row>
    <row r="169" spans="1:42" ht="15" customHeight="1" x14ac:dyDescent="0.25">
      <c r="A169" s="469" t="s">
        <v>294</v>
      </c>
      <c r="B169" s="500">
        <v>2</v>
      </c>
      <c r="C169" s="470">
        <f>SUM(C9:C168)</f>
        <v>0</v>
      </c>
      <c r="D169" s="470">
        <f>SUM(D9:D168)</f>
        <v>0</v>
      </c>
      <c r="E169" s="470">
        <f>SUM(E9:E168)</f>
        <v>0</v>
      </c>
      <c r="F169" s="470">
        <f>SUM(F9:F168)</f>
        <v>0</v>
      </c>
      <c r="G169" s="71"/>
    </row>
    <row r="170" spans="1:42" s="477" customFormat="1" ht="24.75" customHeight="1" x14ac:dyDescent="0.25">
      <c r="A170" s="476" t="s">
        <v>516</v>
      </c>
      <c r="B170" s="501"/>
      <c r="G170" s="209"/>
      <c r="H170" s="209"/>
      <c r="I170" s="209"/>
      <c r="J170" s="209"/>
      <c r="K170" s="209"/>
      <c r="L170" s="209"/>
      <c r="M170" s="209"/>
      <c r="N170" s="209"/>
      <c r="O170" s="209"/>
      <c r="P170" s="209"/>
      <c r="Q170" s="209"/>
      <c r="R170" s="209"/>
      <c r="S170" s="209"/>
      <c r="T170" s="209"/>
      <c r="U170" s="209"/>
      <c r="V170" s="209"/>
      <c r="W170" s="209"/>
      <c r="X170" s="209"/>
      <c r="Y170" s="209"/>
      <c r="Z170" s="209"/>
      <c r="AA170" s="209"/>
      <c r="AB170" s="209"/>
      <c r="AC170" s="209"/>
      <c r="AD170" s="209"/>
      <c r="AE170" s="209"/>
      <c r="AF170" s="209"/>
      <c r="AG170" s="209"/>
      <c r="AH170" s="209"/>
      <c r="AI170" s="209"/>
      <c r="AJ170" s="209"/>
      <c r="AK170" s="209"/>
      <c r="AL170" s="209"/>
      <c r="AM170" s="209"/>
      <c r="AN170" s="209"/>
      <c r="AO170" s="209"/>
      <c r="AP170" s="209"/>
    </row>
    <row r="171" spans="1:42" ht="24.75" customHeight="1" x14ac:dyDescent="0.25">
      <c r="A171" s="145" t="s">
        <v>517</v>
      </c>
      <c r="B171" s="487"/>
      <c r="C171" s="149"/>
      <c r="D171" s="149"/>
      <c r="E171" s="149"/>
      <c r="F171" s="149"/>
    </row>
    <row r="172" spans="1:42" x14ac:dyDescent="0.25">
      <c r="A172" s="194"/>
      <c r="B172" s="488" t="s">
        <v>393</v>
      </c>
      <c r="C172" s="152"/>
      <c r="D172" s="152"/>
      <c r="E172" s="152"/>
      <c r="F172" s="152"/>
    </row>
    <row r="173" spans="1:42" x14ac:dyDescent="0.25">
      <c r="A173" s="152"/>
      <c r="B173" s="488" t="s">
        <v>394</v>
      </c>
      <c r="C173" s="152"/>
      <c r="D173" s="152"/>
      <c r="E173" s="152"/>
      <c r="F173" s="152"/>
    </row>
    <row r="174" spans="1:42" x14ac:dyDescent="0.25">
      <c r="A174" s="152"/>
      <c r="B174" s="488" t="s">
        <v>326</v>
      </c>
      <c r="C174" s="152"/>
      <c r="D174" s="152"/>
      <c r="E174" s="152"/>
      <c r="F174" s="152"/>
    </row>
    <row r="175" spans="1:42" x14ac:dyDescent="0.25">
      <c r="A175" s="152"/>
      <c r="B175" s="488"/>
      <c r="C175" s="152"/>
      <c r="D175" s="152"/>
      <c r="E175" s="152"/>
      <c r="F175" s="152"/>
    </row>
    <row r="176" spans="1:42" x14ac:dyDescent="0.25">
      <c r="A176" s="152"/>
      <c r="B176" s="488"/>
      <c r="C176" s="152"/>
      <c r="D176" s="152"/>
      <c r="E176" s="152"/>
      <c r="F176" s="152"/>
    </row>
    <row r="177" spans="1:6" x14ac:dyDescent="0.25">
      <c r="A177" s="152"/>
      <c r="B177" s="488"/>
      <c r="C177" s="152"/>
      <c r="D177" s="152"/>
      <c r="E177" s="152"/>
      <c r="F177" s="152"/>
    </row>
  </sheetData>
  <autoFilter ref="A7:F7"/>
  <mergeCells count="8">
    <mergeCell ref="A2:F2"/>
    <mergeCell ref="A3:F3"/>
    <mergeCell ref="A4:A6"/>
    <mergeCell ref="B4:B6"/>
    <mergeCell ref="C4:C6"/>
    <mergeCell ref="D4:F4"/>
    <mergeCell ref="D5:D6"/>
    <mergeCell ref="E5:F5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77"/>
  <sheetViews>
    <sheetView zoomScale="90" zoomScaleNormal="90" workbookViewId="0">
      <pane ySplit="7" topLeftCell="A161" activePane="bottomLeft" state="frozen"/>
      <selection activeCell="A2" sqref="A2"/>
      <selection pane="bottomLeft" activeCell="A2" sqref="A2"/>
    </sheetView>
  </sheetViews>
  <sheetFormatPr defaultRowHeight="15" x14ac:dyDescent="0.25"/>
  <cols>
    <col min="1" max="1" width="26.85546875" customWidth="1"/>
    <col min="2" max="2" width="7.5703125" style="489" customWidth="1"/>
    <col min="3" max="6" width="30.85546875" customWidth="1"/>
    <col min="7" max="7" width="11.140625" customWidth="1"/>
    <col min="8" max="8" width="12.7109375" customWidth="1"/>
    <col min="9" max="9" width="12" customWidth="1"/>
    <col min="10" max="10" width="11.85546875" customWidth="1"/>
    <col min="11" max="12" width="11.140625" customWidth="1"/>
    <col min="13" max="13" width="13.140625" customWidth="1"/>
  </cols>
  <sheetData>
    <row r="1" spans="1:13" s="20" customFormat="1" x14ac:dyDescent="0.25">
      <c r="A1" s="474" t="s">
        <v>514</v>
      </c>
      <c r="B1" s="480"/>
      <c r="C1" s="17"/>
      <c r="D1" s="18"/>
      <c r="E1" s="19"/>
      <c r="F1" s="25"/>
      <c r="G1" s="19"/>
      <c r="M1" s="23"/>
    </row>
    <row r="2" spans="1:13" ht="33" customHeight="1" x14ac:dyDescent="0.25">
      <c r="A2" s="705" t="s">
        <v>513</v>
      </c>
      <c r="B2" s="706"/>
      <c r="C2" s="706"/>
      <c r="D2" s="706"/>
      <c r="E2" s="706"/>
      <c r="F2" s="706"/>
      <c r="G2" s="24"/>
      <c r="H2" s="24"/>
      <c r="I2" s="24"/>
      <c r="J2" s="24"/>
      <c r="K2" s="24"/>
      <c r="L2" s="24"/>
      <c r="M2" s="24"/>
    </row>
    <row r="3" spans="1:13" ht="34.5" customHeight="1" x14ac:dyDescent="0.25">
      <c r="A3" s="707" t="s">
        <v>43</v>
      </c>
      <c r="B3" s="708"/>
      <c r="C3" s="708"/>
      <c r="D3" s="708"/>
      <c r="E3" s="708"/>
      <c r="F3" s="708"/>
      <c r="G3" s="24"/>
      <c r="H3" s="24"/>
      <c r="I3" s="24"/>
      <c r="J3" s="24"/>
      <c r="K3" s="24"/>
      <c r="L3" s="24"/>
      <c r="M3" s="24"/>
    </row>
    <row r="4" spans="1:13" ht="10.5" customHeight="1" x14ac:dyDescent="0.25">
      <c r="A4" s="475"/>
      <c r="B4" s="481"/>
      <c r="C4" s="448"/>
      <c r="D4" s="449"/>
      <c r="E4" s="449"/>
      <c r="F4" s="448"/>
      <c r="G4" s="24"/>
      <c r="H4" s="24"/>
      <c r="I4" s="24"/>
      <c r="J4" s="24"/>
      <c r="K4" s="24"/>
      <c r="L4" s="24"/>
      <c r="M4" s="24"/>
    </row>
    <row r="5" spans="1:13" ht="19.5" customHeight="1" x14ac:dyDescent="0.25">
      <c r="A5" s="593" t="s">
        <v>407</v>
      </c>
      <c r="B5" s="595" t="s">
        <v>13</v>
      </c>
      <c r="C5" s="701" t="s">
        <v>40</v>
      </c>
      <c r="D5" s="709" t="s">
        <v>35</v>
      </c>
      <c r="E5" s="710"/>
      <c r="F5" s="701" t="s">
        <v>41</v>
      </c>
      <c r="G5" s="24"/>
      <c r="H5" s="24"/>
      <c r="I5" s="24"/>
      <c r="J5" s="24"/>
      <c r="K5" s="24"/>
      <c r="L5" s="24"/>
      <c r="M5" s="24"/>
    </row>
    <row r="6" spans="1:13" ht="48" customHeight="1" x14ac:dyDescent="0.25">
      <c r="A6" s="712"/>
      <c r="B6" s="655"/>
      <c r="C6" s="711"/>
      <c r="D6" s="465" t="s">
        <v>42</v>
      </c>
      <c r="E6" s="466" t="s">
        <v>519</v>
      </c>
      <c r="F6" s="711"/>
      <c r="H6" s="40"/>
      <c r="I6" s="40"/>
      <c r="J6" s="40"/>
      <c r="K6" s="40"/>
      <c r="L6" s="40"/>
    </row>
    <row r="7" spans="1:13" ht="15.75" x14ac:dyDescent="0.25">
      <c r="A7" s="111" t="s">
        <v>10</v>
      </c>
      <c r="B7" s="482" t="s">
        <v>11</v>
      </c>
      <c r="C7" s="113">
        <v>1</v>
      </c>
      <c r="D7" s="112">
        <v>2</v>
      </c>
      <c r="E7" s="112">
        <v>3</v>
      </c>
      <c r="F7" s="112">
        <v>4</v>
      </c>
      <c r="H7" s="40"/>
      <c r="I7" s="41"/>
      <c r="J7" s="42"/>
      <c r="K7" s="40"/>
      <c r="L7" s="40"/>
    </row>
    <row r="8" spans="1:13" ht="15.75" x14ac:dyDescent="0.25">
      <c r="A8" s="130" t="s">
        <v>30</v>
      </c>
      <c r="B8" s="483">
        <v>1</v>
      </c>
      <c r="C8" s="135" t="s">
        <v>290</v>
      </c>
      <c r="D8" s="135" t="s">
        <v>290</v>
      </c>
      <c r="E8" s="135" t="s">
        <v>290</v>
      </c>
      <c r="F8" s="135" t="s">
        <v>290</v>
      </c>
      <c r="H8" s="40"/>
      <c r="I8" s="40"/>
      <c r="J8" s="42"/>
      <c r="K8" s="40"/>
      <c r="L8" s="40"/>
    </row>
    <row r="9" spans="1:13" x14ac:dyDescent="0.25">
      <c r="A9" s="80" t="s">
        <v>51</v>
      </c>
      <c r="B9" s="484" t="s">
        <v>151</v>
      </c>
      <c r="C9" s="273">
        <f>SUM(D9:E9)</f>
        <v>0</v>
      </c>
      <c r="D9" s="30"/>
      <c r="E9" s="30"/>
      <c r="F9" s="30"/>
      <c r="H9" s="40"/>
      <c r="I9" s="40"/>
      <c r="J9" s="42"/>
      <c r="K9" s="40"/>
      <c r="L9" s="40"/>
    </row>
    <row r="10" spans="1:13" x14ac:dyDescent="0.25">
      <c r="A10" s="8" t="s">
        <v>52</v>
      </c>
      <c r="B10" s="484" t="s">
        <v>152</v>
      </c>
      <c r="C10" s="273">
        <f t="shared" ref="C10:C73" si="0">SUM(D10:E10)</f>
        <v>0</v>
      </c>
      <c r="D10" s="30"/>
      <c r="E10" s="30"/>
      <c r="F10" s="30"/>
      <c r="H10" s="40"/>
      <c r="I10" s="40"/>
      <c r="J10" s="42"/>
      <c r="K10" s="40"/>
      <c r="L10" s="40"/>
    </row>
    <row r="11" spans="1:13" x14ac:dyDescent="0.25">
      <c r="A11" s="80" t="s">
        <v>53</v>
      </c>
      <c r="B11" s="484" t="s">
        <v>153</v>
      </c>
      <c r="C11" s="273">
        <f t="shared" si="0"/>
        <v>0</v>
      </c>
      <c r="D11" s="30"/>
      <c r="E11" s="30"/>
      <c r="F11" s="30"/>
      <c r="H11" s="40"/>
      <c r="I11" s="40"/>
      <c r="J11" s="42"/>
      <c r="K11" s="40"/>
      <c r="L11" s="40"/>
    </row>
    <row r="12" spans="1:13" x14ac:dyDescent="0.25">
      <c r="A12" s="91" t="s">
        <v>338</v>
      </c>
      <c r="B12" s="484" t="s">
        <v>154</v>
      </c>
      <c r="C12" s="273">
        <f t="shared" si="0"/>
        <v>0</v>
      </c>
      <c r="D12" s="30"/>
      <c r="E12" s="30"/>
      <c r="F12" s="30"/>
      <c r="H12" s="40"/>
      <c r="I12" s="40"/>
      <c r="J12" s="42"/>
      <c r="K12" s="40"/>
      <c r="L12" s="40"/>
    </row>
    <row r="13" spans="1:13" x14ac:dyDescent="0.25">
      <c r="A13" s="80" t="s">
        <v>54</v>
      </c>
      <c r="B13" s="484" t="s">
        <v>155</v>
      </c>
      <c r="C13" s="273">
        <f t="shared" si="0"/>
        <v>0</v>
      </c>
      <c r="D13" s="30"/>
      <c r="E13" s="30"/>
      <c r="F13" s="30"/>
      <c r="H13" s="40"/>
      <c r="I13" s="43"/>
      <c r="J13" s="42"/>
      <c r="K13" s="40"/>
      <c r="L13" s="40"/>
    </row>
    <row r="14" spans="1:13" x14ac:dyDescent="0.25">
      <c r="A14" s="142" t="s">
        <v>295</v>
      </c>
      <c r="B14" s="484" t="s">
        <v>156</v>
      </c>
      <c r="C14" s="273">
        <f t="shared" si="0"/>
        <v>0</v>
      </c>
      <c r="D14" s="30"/>
      <c r="E14" s="30"/>
      <c r="F14" s="30"/>
      <c r="H14" s="40"/>
      <c r="I14" s="40"/>
      <c r="J14" s="42"/>
      <c r="K14" s="40"/>
      <c r="L14" s="40"/>
    </row>
    <row r="15" spans="1:13" x14ac:dyDescent="0.25">
      <c r="A15" s="80" t="s">
        <v>55</v>
      </c>
      <c r="B15" s="484" t="s">
        <v>157</v>
      </c>
      <c r="C15" s="273">
        <f t="shared" si="0"/>
        <v>0</v>
      </c>
      <c r="D15" s="30"/>
      <c r="E15" s="30"/>
      <c r="F15" s="30"/>
      <c r="H15" s="40"/>
      <c r="I15" s="40"/>
      <c r="J15" s="42"/>
      <c r="K15" s="40"/>
      <c r="L15" s="40"/>
    </row>
    <row r="16" spans="1:13" x14ac:dyDescent="0.25">
      <c r="A16" s="81" t="s">
        <v>56</v>
      </c>
      <c r="B16" s="484" t="s">
        <v>158</v>
      </c>
      <c r="C16" s="273">
        <f t="shared" si="0"/>
        <v>0</v>
      </c>
      <c r="D16" s="30"/>
      <c r="E16" s="30"/>
      <c r="F16" s="30"/>
      <c r="H16" s="40"/>
      <c r="I16" s="40"/>
      <c r="J16" s="42"/>
      <c r="K16" s="40"/>
      <c r="L16" s="40"/>
    </row>
    <row r="17" spans="1:12" x14ac:dyDescent="0.25">
      <c r="A17" s="80" t="s">
        <v>57</v>
      </c>
      <c r="B17" s="484" t="s">
        <v>159</v>
      </c>
      <c r="C17" s="273">
        <f t="shared" si="0"/>
        <v>0</v>
      </c>
      <c r="D17" s="30"/>
      <c r="E17" s="30"/>
      <c r="F17" s="30"/>
      <c r="H17" s="40"/>
      <c r="I17" s="40"/>
      <c r="J17" s="42"/>
      <c r="K17" s="40"/>
      <c r="L17" s="40"/>
    </row>
    <row r="18" spans="1:12" x14ac:dyDescent="0.25">
      <c r="A18" s="80" t="s">
        <v>58</v>
      </c>
      <c r="B18" s="484" t="s">
        <v>160</v>
      </c>
      <c r="C18" s="273">
        <f t="shared" si="0"/>
        <v>0</v>
      </c>
      <c r="D18" s="30"/>
      <c r="E18" s="30"/>
      <c r="F18" s="30"/>
      <c r="H18" s="40"/>
      <c r="I18" s="40"/>
      <c r="J18" s="42"/>
      <c r="K18" s="40"/>
      <c r="L18" s="40"/>
    </row>
    <row r="19" spans="1:12" x14ac:dyDescent="0.25">
      <c r="A19" s="80" t="s">
        <v>59</v>
      </c>
      <c r="B19" s="484" t="s">
        <v>161</v>
      </c>
      <c r="C19" s="273">
        <f t="shared" si="0"/>
        <v>0</v>
      </c>
      <c r="D19" s="30"/>
      <c r="E19" s="30"/>
      <c r="F19" s="30"/>
      <c r="H19" s="40"/>
      <c r="I19" s="40"/>
      <c r="J19" s="42"/>
      <c r="K19" s="40"/>
      <c r="L19" s="40"/>
    </row>
    <row r="20" spans="1:12" x14ac:dyDescent="0.25">
      <c r="A20" s="80" t="s">
        <v>60</v>
      </c>
      <c r="B20" s="484" t="s">
        <v>162</v>
      </c>
      <c r="C20" s="273">
        <f t="shared" si="0"/>
        <v>0</v>
      </c>
      <c r="D20" s="30"/>
      <c r="E20" s="30"/>
      <c r="F20" s="30"/>
      <c r="H20" s="40"/>
      <c r="I20" s="40"/>
      <c r="J20" s="42"/>
      <c r="K20" s="40"/>
      <c r="L20" s="40"/>
    </row>
    <row r="21" spans="1:12" x14ac:dyDescent="0.25">
      <c r="A21" s="472" t="s">
        <v>484</v>
      </c>
      <c r="B21" s="490" t="s">
        <v>163</v>
      </c>
      <c r="C21" s="273">
        <f t="shared" si="0"/>
        <v>0</v>
      </c>
      <c r="D21" s="30"/>
      <c r="E21" s="30"/>
      <c r="F21" s="30"/>
      <c r="H21" s="40"/>
      <c r="I21" s="40"/>
      <c r="J21" s="42"/>
      <c r="K21" s="40"/>
      <c r="L21" s="40"/>
    </row>
    <row r="22" spans="1:12" x14ac:dyDescent="0.25">
      <c r="A22" s="491" t="s">
        <v>483</v>
      </c>
      <c r="B22" s="490" t="s">
        <v>164</v>
      </c>
      <c r="C22" s="273">
        <f t="shared" si="0"/>
        <v>0</v>
      </c>
      <c r="D22" s="30"/>
      <c r="E22" s="30"/>
      <c r="F22" s="30"/>
      <c r="H22" s="40"/>
      <c r="I22" s="40"/>
      <c r="J22" s="42"/>
      <c r="K22" s="40"/>
      <c r="L22" s="40"/>
    </row>
    <row r="23" spans="1:12" x14ac:dyDescent="0.25">
      <c r="A23" s="492" t="s">
        <v>482</v>
      </c>
      <c r="B23" s="490" t="s">
        <v>165</v>
      </c>
      <c r="C23" s="273">
        <f t="shared" si="0"/>
        <v>0</v>
      </c>
      <c r="D23" s="30"/>
      <c r="E23" s="30"/>
      <c r="F23" s="30"/>
      <c r="H23" s="40"/>
      <c r="I23" s="40"/>
      <c r="J23" s="42"/>
      <c r="K23" s="40"/>
      <c r="L23" s="40"/>
    </row>
    <row r="24" spans="1:12" x14ac:dyDescent="0.25">
      <c r="A24" s="80" t="s">
        <v>61</v>
      </c>
      <c r="B24" s="484" t="s">
        <v>166</v>
      </c>
      <c r="C24" s="273">
        <f t="shared" si="0"/>
        <v>0</v>
      </c>
      <c r="D24" s="30"/>
      <c r="E24" s="30"/>
      <c r="F24" s="30"/>
      <c r="H24" s="40"/>
      <c r="I24" s="40"/>
      <c r="J24" s="42"/>
      <c r="K24" s="40"/>
      <c r="L24" s="40"/>
    </row>
    <row r="25" spans="1:12" x14ac:dyDescent="0.25">
      <c r="A25" s="80" t="s">
        <v>62</v>
      </c>
      <c r="B25" s="484" t="s">
        <v>167</v>
      </c>
      <c r="C25" s="273">
        <f t="shared" si="0"/>
        <v>0</v>
      </c>
      <c r="D25" s="30"/>
      <c r="E25" s="30"/>
      <c r="F25" s="30"/>
      <c r="H25" s="40"/>
      <c r="I25" s="40"/>
      <c r="J25" s="42"/>
      <c r="K25" s="40"/>
      <c r="L25" s="40"/>
    </row>
    <row r="26" spans="1:12" x14ac:dyDescent="0.25">
      <c r="A26" s="31" t="s">
        <v>188</v>
      </c>
      <c r="B26" s="484" t="s">
        <v>168</v>
      </c>
      <c r="C26" s="273">
        <f t="shared" si="0"/>
        <v>0</v>
      </c>
      <c r="D26" s="30"/>
      <c r="E26" s="30"/>
      <c r="F26" s="30"/>
      <c r="H26" s="40"/>
      <c r="I26" s="40"/>
      <c r="J26" s="42"/>
      <c r="K26" s="40"/>
      <c r="L26" s="40"/>
    </row>
    <row r="27" spans="1:12" x14ac:dyDescent="0.25">
      <c r="A27" s="80" t="s">
        <v>189</v>
      </c>
      <c r="B27" s="484" t="s">
        <v>169</v>
      </c>
      <c r="C27" s="273">
        <f t="shared" si="0"/>
        <v>0</v>
      </c>
      <c r="D27" s="30"/>
      <c r="E27" s="30"/>
      <c r="F27" s="30"/>
      <c r="H27" s="40"/>
      <c r="I27" s="40"/>
      <c r="J27" s="40"/>
      <c r="K27" s="40"/>
      <c r="L27" s="40"/>
    </row>
    <row r="28" spans="1:12" ht="15.75" x14ac:dyDescent="0.25">
      <c r="A28" s="80" t="s">
        <v>63</v>
      </c>
      <c r="B28" s="484" t="s">
        <v>170</v>
      </c>
      <c r="C28" s="273">
        <f t="shared" si="0"/>
        <v>0</v>
      </c>
      <c r="D28" s="15"/>
      <c r="E28" s="15"/>
      <c r="F28" s="15"/>
      <c r="H28" s="40"/>
      <c r="I28" s="40"/>
      <c r="J28" s="40"/>
      <c r="K28" s="40"/>
      <c r="L28" s="40"/>
    </row>
    <row r="29" spans="1:12" x14ac:dyDescent="0.25">
      <c r="A29" s="80" t="s">
        <v>190</v>
      </c>
      <c r="B29" s="484" t="s">
        <v>171</v>
      </c>
      <c r="C29" s="273">
        <f t="shared" si="0"/>
        <v>0</v>
      </c>
      <c r="D29" s="30"/>
      <c r="E29" s="30"/>
      <c r="F29" s="30"/>
      <c r="H29" s="40"/>
      <c r="I29" s="40"/>
      <c r="J29" s="40"/>
      <c r="K29" s="40"/>
      <c r="L29" s="40"/>
    </row>
    <row r="30" spans="1:12" x14ac:dyDescent="0.25">
      <c r="A30" s="80" t="s">
        <v>67</v>
      </c>
      <c r="B30" s="484" t="s">
        <v>172</v>
      </c>
      <c r="C30" s="273">
        <f t="shared" si="0"/>
        <v>0</v>
      </c>
      <c r="D30" s="30"/>
      <c r="E30" s="30"/>
      <c r="F30" s="30"/>
    </row>
    <row r="31" spans="1:12" x14ac:dyDescent="0.25">
      <c r="A31" s="80" t="s">
        <v>64</v>
      </c>
      <c r="B31" s="484" t="s">
        <v>173</v>
      </c>
      <c r="C31" s="273">
        <f t="shared" si="0"/>
        <v>0</v>
      </c>
      <c r="D31" s="30"/>
      <c r="E31" s="30"/>
      <c r="F31" s="30"/>
    </row>
    <row r="32" spans="1:12" x14ac:dyDescent="0.25">
      <c r="A32" s="80" t="s">
        <v>65</v>
      </c>
      <c r="B32" s="484" t="s">
        <v>174</v>
      </c>
      <c r="C32" s="273">
        <f t="shared" si="0"/>
        <v>0</v>
      </c>
      <c r="D32" s="30"/>
      <c r="E32" s="30"/>
      <c r="F32" s="30"/>
    </row>
    <row r="33" spans="1:6" x14ac:dyDescent="0.25">
      <c r="A33" s="80" t="s">
        <v>66</v>
      </c>
      <c r="B33" s="484" t="s">
        <v>175</v>
      </c>
      <c r="C33" s="273">
        <f t="shared" si="0"/>
        <v>0</v>
      </c>
      <c r="D33" s="30"/>
      <c r="E33" s="30"/>
      <c r="F33" s="30"/>
    </row>
    <row r="34" spans="1:6" x14ac:dyDescent="0.25">
      <c r="A34" s="80" t="s">
        <v>191</v>
      </c>
      <c r="B34" s="484" t="s">
        <v>176</v>
      </c>
      <c r="C34" s="273">
        <f t="shared" si="0"/>
        <v>0</v>
      </c>
      <c r="D34" s="30"/>
      <c r="E34" s="30"/>
      <c r="F34" s="30"/>
    </row>
    <row r="35" spans="1:6" x14ac:dyDescent="0.25">
      <c r="A35" s="80" t="s">
        <v>68</v>
      </c>
      <c r="B35" s="484" t="s">
        <v>177</v>
      </c>
      <c r="C35" s="273">
        <f t="shared" si="0"/>
        <v>0</v>
      </c>
      <c r="D35" s="30"/>
      <c r="E35" s="30"/>
      <c r="F35" s="30"/>
    </row>
    <row r="36" spans="1:6" x14ac:dyDescent="0.25">
      <c r="A36" s="80" t="s">
        <v>192</v>
      </c>
      <c r="B36" s="484" t="s">
        <v>178</v>
      </c>
      <c r="C36" s="273">
        <f t="shared" si="0"/>
        <v>0</v>
      </c>
      <c r="D36" s="30"/>
      <c r="E36" s="30"/>
      <c r="F36" s="30"/>
    </row>
    <row r="37" spans="1:6" x14ac:dyDescent="0.25">
      <c r="A37" s="80" t="s">
        <v>69</v>
      </c>
      <c r="B37" s="484" t="s">
        <v>179</v>
      </c>
      <c r="C37" s="273">
        <f t="shared" si="0"/>
        <v>0</v>
      </c>
      <c r="D37" s="30"/>
      <c r="E37" s="30"/>
      <c r="F37" s="30"/>
    </row>
    <row r="38" spans="1:6" x14ac:dyDescent="0.25">
      <c r="A38" s="80" t="s">
        <v>333</v>
      </c>
      <c r="B38" s="484" t="s">
        <v>180</v>
      </c>
      <c r="C38" s="273">
        <f t="shared" si="0"/>
        <v>0</v>
      </c>
      <c r="D38" s="30"/>
      <c r="E38" s="30"/>
      <c r="F38" s="30"/>
    </row>
    <row r="39" spans="1:6" x14ac:dyDescent="0.25">
      <c r="A39" s="80" t="s">
        <v>70</v>
      </c>
      <c r="B39" s="484" t="s">
        <v>181</v>
      </c>
      <c r="C39" s="273">
        <f t="shared" si="0"/>
        <v>0</v>
      </c>
      <c r="D39" s="30"/>
      <c r="E39" s="30"/>
      <c r="F39" s="30"/>
    </row>
    <row r="40" spans="1:6" x14ac:dyDescent="0.25">
      <c r="A40" s="80" t="s">
        <v>71</v>
      </c>
      <c r="B40" s="484" t="s">
        <v>182</v>
      </c>
      <c r="C40" s="273">
        <f t="shared" si="0"/>
        <v>0</v>
      </c>
      <c r="D40" s="30"/>
      <c r="E40" s="30"/>
      <c r="F40" s="30"/>
    </row>
    <row r="41" spans="1:6" x14ac:dyDescent="0.25">
      <c r="A41" s="80" t="s">
        <v>72</v>
      </c>
      <c r="B41" s="484" t="s">
        <v>183</v>
      </c>
      <c r="C41" s="273">
        <f t="shared" si="0"/>
        <v>0</v>
      </c>
      <c r="D41" s="30"/>
      <c r="E41" s="30"/>
      <c r="F41" s="30"/>
    </row>
    <row r="42" spans="1:6" x14ac:dyDescent="0.25">
      <c r="A42" s="80" t="s">
        <v>193</v>
      </c>
      <c r="B42" s="484" t="s">
        <v>184</v>
      </c>
      <c r="C42" s="273">
        <f t="shared" si="0"/>
        <v>0</v>
      </c>
      <c r="D42" s="30"/>
      <c r="E42" s="30"/>
      <c r="F42" s="30"/>
    </row>
    <row r="43" spans="1:6" x14ac:dyDescent="0.25">
      <c r="A43" s="80" t="s">
        <v>73</v>
      </c>
      <c r="B43" s="484" t="s">
        <v>185</v>
      </c>
      <c r="C43" s="273">
        <f t="shared" si="0"/>
        <v>0</v>
      </c>
      <c r="D43" s="30"/>
      <c r="E43" s="30"/>
      <c r="F43" s="30"/>
    </row>
    <row r="44" spans="1:6" x14ac:dyDescent="0.25">
      <c r="A44" s="80" t="s">
        <v>74</v>
      </c>
      <c r="B44" s="484" t="s">
        <v>186</v>
      </c>
      <c r="C44" s="273">
        <f t="shared" si="0"/>
        <v>0</v>
      </c>
      <c r="D44" s="30"/>
      <c r="E44" s="30"/>
      <c r="F44" s="30"/>
    </row>
    <row r="45" spans="1:6" x14ac:dyDescent="0.25">
      <c r="A45" s="80" t="s">
        <v>350</v>
      </c>
      <c r="B45" s="484" t="s">
        <v>187</v>
      </c>
      <c r="C45" s="273">
        <f t="shared" si="0"/>
        <v>0</v>
      </c>
      <c r="D45" s="30"/>
      <c r="E45" s="30"/>
      <c r="F45" s="30"/>
    </row>
    <row r="46" spans="1:6" x14ac:dyDescent="0.25">
      <c r="A46" s="80" t="s">
        <v>301</v>
      </c>
      <c r="B46" s="484" t="s">
        <v>201</v>
      </c>
      <c r="C46" s="273">
        <f t="shared" si="0"/>
        <v>0</v>
      </c>
      <c r="D46" s="30"/>
      <c r="E46" s="30"/>
      <c r="F46" s="30"/>
    </row>
    <row r="47" spans="1:6" x14ac:dyDescent="0.25">
      <c r="A47" s="80" t="s">
        <v>83</v>
      </c>
      <c r="B47" s="484" t="s">
        <v>202</v>
      </c>
      <c r="C47" s="273">
        <f t="shared" si="0"/>
        <v>0</v>
      </c>
      <c r="D47" s="30"/>
      <c r="E47" s="30"/>
      <c r="F47" s="30"/>
    </row>
    <row r="48" spans="1:6" x14ac:dyDescent="0.25">
      <c r="A48" s="80" t="s">
        <v>75</v>
      </c>
      <c r="B48" s="484" t="s">
        <v>203</v>
      </c>
      <c r="C48" s="273">
        <f t="shared" si="0"/>
        <v>0</v>
      </c>
      <c r="D48" s="30"/>
      <c r="E48" s="30"/>
      <c r="F48" s="30"/>
    </row>
    <row r="49" spans="1:6" x14ac:dyDescent="0.25">
      <c r="A49" s="80" t="s">
        <v>76</v>
      </c>
      <c r="B49" s="484" t="s">
        <v>204</v>
      </c>
      <c r="C49" s="273">
        <f t="shared" si="0"/>
        <v>0</v>
      </c>
      <c r="D49" s="30"/>
      <c r="E49" s="30"/>
      <c r="F49" s="30"/>
    </row>
    <row r="50" spans="1:6" x14ac:dyDescent="0.25">
      <c r="A50" s="80" t="s">
        <v>298</v>
      </c>
      <c r="B50" s="484" t="s">
        <v>205</v>
      </c>
      <c r="C50" s="273">
        <f t="shared" si="0"/>
        <v>0</v>
      </c>
      <c r="D50" s="30"/>
      <c r="E50" s="30"/>
      <c r="F50" s="30"/>
    </row>
    <row r="51" spans="1:6" x14ac:dyDescent="0.25">
      <c r="A51" s="80" t="s">
        <v>77</v>
      </c>
      <c r="B51" s="484" t="s">
        <v>206</v>
      </c>
      <c r="C51" s="273">
        <f t="shared" si="0"/>
        <v>0</v>
      </c>
      <c r="D51" s="30"/>
      <c r="E51" s="30"/>
      <c r="F51" s="30"/>
    </row>
    <row r="52" spans="1:6" x14ac:dyDescent="0.25">
      <c r="A52" s="80" t="s">
        <v>78</v>
      </c>
      <c r="B52" s="484" t="s">
        <v>207</v>
      </c>
      <c r="C52" s="273">
        <f t="shared" si="0"/>
        <v>0</v>
      </c>
      <c r="D52" s="30"/>
      <c r="E52" s="30"/>
      <c r="F52" s="30"/>
    </row>
    <row r="53" spans="1:6" x14ac:dyDescent="0.25">
      <c r="A53" s="80" t="s">
        <v>79</v>
      </c>
      <c r="B53" s="484" t="s">
        <v>208</v>
      </c>
      <c r="C53" s="273">
        <f t="shared" si="0"/>
        <v>0</v>
      </c>
      <c r="D53" s="30"/>
      <c r="E53" s="30"/>
      <c r="F53" s="30"/>
    </row>
    <row r="54" spans="1:6" x14ac:dyDescent="0.25">
      <c r="A54" s="80" t="s">
        <v>80</v>
      </c>
      <c r="B54" s="484" t="s">
        <v>209</v>
      </c>
      <c r="C54" s="273">
        <f t="shared" si="0"/>
        <v>0</v>
      </c>
      <c r="D54" s="30"/>
      <c r="E54" s="30"/>
      <c r="F54" s="30"/>
    </row>
    <row r="55" spans="1:6" x14ac:dyDescent="0.25">
      <c r="A55" s="80" t="s">
        <v>351</v>
      </c>
      <c r="B55" s="484" t="s">
        <v>210</v>
      </c>
      <c r="C55" s="273">
        <f t="shared" si="0"/>
        <v>0</v>
      </c>
      <c r="D55" s="30"/>
      <c r="E55" s="30"/>
      <c r="F55" s="30"/>
    </row>
    <row r="56" spans="1:6" x14ac:dyDescent="0.25">
      <c r="A56" s="80" t="s">
        <v>81</v>
      </c>
      <c r="B56" s="484" t="s">
        <v>211</v>
      </c>
      <c r="C56" s="273">
        <f t="shared" si="0"/>
        <v>0</v>
      </c>
      <c r="D56" s="30"/>
      <c r="E56" s="30"/>
      <c r="F56" s="30"/>
    </row>
    <row r="57" spans="1:6" x14ac:dyDescent="0.25">
      <c r="A57" s="80" t="s">
        <v>82</v>
      </c>
      <c r="B57" s="484" t="s">
        <v>212</v>
      </c>
      <c r="C57" s="273">
        <f t="shared" si="0"/>
        <v>0</v>
      </c>
      <c r="D57" s="30"/>
      <c r="E57" s="30"/>
      <c r="F57" s="30"/>
    </row>
    <row r="58" spans="1:6" x14ac:dyDescent="0.25">
      <c r="A58" s="80" t="s">
        <v>352</v>
      </c>
      <c r="B58" s="484" t="s">
        <v>213</v>
      </c>
      <c r="C58" s="273">
        <f t="shared" si="0"/>
        <v>0</v>
      </c>
      <c r="D58" s="30"/>
      <c r="E58" s="30"/>
      <c r="F58" s="30"/>
    </row>
    <row r="59" spans="1:6" x14ac:dyDescent="0.25">
      <c r="A59" s="80" t="s">
        <v>84</v>
      </c>
      <c r="B59" s="484" t="s">
        <v>214</v>
      </c>
      <c r="C59" s="273">
        <f t="shared" si="0"/>
        <v>0</v>
      </c>
      <c r="D59" s="30"/>
      <c r="E59" s="30"/>
      <c r="F59" s="30"/>
    </row>
    <row r="60" spans="1:6" x14ac:dyDescent="0.25">
      <c r="A60" s="80" t="s">
        <v>353</v>
      </c>
      <c r="B60" s="484" t="s">
        <v>215</v>
      </c>
      <c r="C60" s="273">
        <f t="shared" si="0"/>
        <v>0</v>
      </c>
      <c r="D60" s="30"/>
      <c r="E60" s="30"/>
      <c r="F60" s="30"/>
    </row>
    <row r="61" spans="1:6" x14ac:dyDescent="0.25">
      <c r="A61" s="80" t="s">
        <v>85</v>
      </c>
      <c r="B61" s="484" t="s">
        <v>216</v>
      </c>
      <c r="C61" s="273">
        <f t="shared" si="0"/>
        <v>0</v>
      </c>
      <c r="D61" s="30"/>
      <c r="E61" s="30"/>
      <c r="F61" s="30"/>
    </row>
    <row r="62" spans="1:6" x14ac:dyDescent="0.25">
      <c r="A62" s="80" t="s">
        <v>86</v>
      </c>
      <c r="B62" s="484" t="s">
        <v>217</v>
      </c>
      <c r="C62" s="273">
        <f t="shared" si="0"/>
        <v>0</v>
      </c>
      <c r="D62" s="30"/>
      <c r="E62" s="30"/>
      <c r="F62" s="30"/>
    </row>
    <row r="63" spans="1:6" x14ac:dyDescent="0.25">
      <c r="A63" s="80" t="s">
        <v>87</v>
      </c>
      <c r="B63" s="484" t="s">
        <v>218</v>
      </c>
      <c r="C63" s="273">
        <f t="shared" si="0"/>
        <v>0</v>
      </c>
      <c r="D63" s="30"/>
      <c r="E63" s="30"/>
      <c r="F63" s="30"/>
    </row>
    <row r="64" spans="1:6" x14ac:dyDescent="0.25">
      <c r="A64" s="80" t="s">
        <v>194</v>
      </c>
      <c r="B64" s="484" t="s">
        <v>219</v>
      </c>
      <c r="C64" s="273">
        <f t="shared" si="0"/>
        <v>0</v>
      </c>
      <c r="D64" s="30"/>
      <c r="E64" s="30"/>
      <c r="F64" s="30"/>
    </row>
    <row r="65" spans="1:6" x14ac:dyDescent="0.25">
      <c r="A65" s="80" t="s">
        <v>88</v>
      </c>
      <c r="B65" s="484" t="s">
        <v>220</v>
      </c>
      <c r="C65" s="273">
        <f t="shared" si="0"/>
        <v>0</v>
      </c>
      <c r="D65" s="30"/>
      <c r="E65" s="30"/>
      <c r="F65" s="30"/>
    </row>
    <row r="66" spans="1:6" x14ac:dyDescent="0.25">
      <c r="A66" s="80" t="s">
        <v>89</v>
      </c>
      <c r="B66" s="484" t="s">
        <v>221</v>
      </c>
      <c r="C66" s="273">
        <f t="shared" si="0"/>
        <v>0</v>
      </c>
      <c r="D66" s="30"/>
      <c r="E66" s="30"/>
      <c r="F66" s="30"/>
    </row>
    <row r="67" spans="1:6" x14ac:dyDescent="0.25">
      <c r="A67" s="80" t="s">
        <v>90</v>
      </c>
      <c r="B67" s="484" t="s">
        <v>222</v>
      </c>
      <c r="C67" s="273">
        <f t="shared" si="0"/>
        <v>0</v>
      </c>
      <c r="D67" s="30"/>
      <c r="E67" s="30"/>
      <c r="F67" s="30"/>
    </row>
    <row r="68" spans="1:6" x14ac:dyDescent="0.25">
      <c r="A68" s="80" t="s">
        <v>91</v>
      </c>
      <c r="B68" s="484" t="s">
        <v>223</v>
      </c>
      <c r="C68" s="273">
        <f t="shared" si="0"/>
        <v>0</v>
      </c>
      <c r="D68" s="30"/>
      <c r="E68" s="30"/>
      <c r="F68" s="30"/>
    </row>
    <row r="69" spans="1:6" x14ac:dyDescent="0.25">
      <c r="A69" s="80" t="s">
        <v>92</v>
      </c>
      <c r="B69" s="484" t="s">
        <v>224</v>
      </c>
      <c r="C69" s="273">
        <f t="shared" si="0"/>
        <v>0</v>
      </c>
      <c r="D69" s="30"/>
      <c r="E69" s="30"/>
      <c r="F69" s="30"/>
    </row>
    <row r="70" spans="1:6" x14ac:dyDescent="0.25">
      <c r="A70" s="80" t="s">
        <v>93</v>
      </c>
      <c r="B70" s="484" t="s">
        <v>225</v>
      </c>
      <c r="C70" s="273">
        <f t="shared" si="0"/>
        <v>0</v>
      </c>
      <c r="D70" s="30"/>
      <c r="E70" s="30"/>
      <c r="F70" s="30"/>
    </row>
    <row r="71" spans="1:6" x14ac:dyDescent="0.25">
      <c r="A71" s="80" t="s">
        <v>303</v>
      </c>
      <c r="B71" s="484" t="s">
        <v>226</v>
      </c>
      <c r="C71" s="273">
        <f t="shared" si="0"/>
        <v>0</v>
      </c>
      <c r="D71" s="30"/>
      <c r="E71" s="30"/>
      <c r="F71" s="30"/>
    </row>
    <row r="72" spans="1:6" x14ac:dyDescent="0.25">
      <c r="A72" s="80" t="s">
        <v>94</v>
      </c>
      <c r="B72" s="484" t="s">
        <v>227</v>
      </c>
      <c r="C72" s="273">
        <f t="shared" si="0"/>
        <v>0</v>
      </c>
      <c r="D72" s="30"/>
      <c r="E72" s="30"/>
      <c r="F72" s="30"/>
    </row>
    <row r="73" spans="1:6" x14ac:dyDescent="0.25">
      <c r="A73" s="80" t="s">
        <v>354</v>
      </c>
      <c r="B73" s="484" t="s">
        <v>228</v>
      </c>
      <c r="C73" s="273">
        <f t="shared" si="0"/>
        <v>0</v>
      </c>
      <c r="D73" s="30"/>
      <c r="E73" s="30"/>
      <c r="F73" s="30"/>
    </row>
    <row r="74" spans="1:6" x14ac:dyDescent="0.25">
      <c r="A74" s="80" t="s">
        <v>355</v>
      </c>
      <c r="B74" s="484" t="s">
        <v>229</v>
      </c>
      <c r="C74" s="273">
        <f t="shared" ref="C74:C137" si="1">SUM(D74:E74)</f>
        <v>0</v>
      </c>
      <c r="D74" s="30"/>
      <c r="E74" s="30"/>
      <c r="F74" s="30"/>
    </row>
    <row r="75" spans="1:6" x14ac:dyDescent="0.25">
      <c r="A75" s="80" t="s">
        <v>195</v>
      </c>
      <c r="B75" s="484" t="s">
        <v>230</v>
      </c>
      <c r="C75" s="273">
        <f t="shared" si="1"/>
        <v>0</v>
      </c>
      <c r="D75" s="30"/>
      <c r="E75" s="30"/>
      <c r="F75" s="30"/>
    </row>
    <row r="76" spans="1:6" x14ac:dyDescent="0.25">
      <c r="A76" s="80" t="s">
        <v>95</v>
      </c>
      <c r="B76" s="484" t="s">
        <v>231</v>
      </c>
      <c r="C76" s="273">
        <f t="shared" si="1"/>
        <v>0</v>
      </c>
      <c r="D76" s="30"/>
      <c r="E76" s="30"/>
      <c r="F76" s="30"/>
    </row>
    <row r="77" spans="1:6" x14ac:dyDescent="0.25">
      <c r="A77" s="80" t="s">
        <v>96</v>
      </c>
      <c r="B77" s="484" t="s">
        <v>232</v>
      </c>
      <c r="C77" s="273">
        <f t="shared" si="1"/>
        <v>0</v>
      </c>
      <c r="D77" s="30"/>
      <c r="E77" s="30"/>
      <c r="F77" s="30"/>
    </row>
    <row r="78" spans="1:6" x14ac:dyDescent="0.25">
      <c r="A78" s="80" t="s">
        <v>97</v>
      </c>
      <c r="B78" s="484" t="s">
        <v>233</v>
      </c>
      <c r="C78" s="273">
        <f t="shared" si="1"/>
        <v>0</v>
      </c>
      <c r="D78" s="30"/>
      <c r="E78" s="30"/>
      <c r="F78" s="30"/>
    </row>
    <row r="79" spans="1:6" x14ac:dyDescent="0.25">
      <c r="A79" s="80" t="s">
        <v>339</v>
      </c>
      <c r="B79" s="484" t="s">
        <v>234</v>
      </c>
      <c r="C79" s="273">
        <f t="shared" si="1"/>
        <v>0</v>
      </c>
      <c r="D79" s="30"/>
      <c r="E79" s="30"/>
      <c r="F79" s="30"/>
    </row>
    <row r="80" spans="1:6" x14ac:dyDescent="0.25">
      <c r="A80" s="80" t="s">
        <v>98</v>
      </c>
      <c r="B80" s="484" t="s">
        <v>235</v>
      </c>
      <c r="C80" s="273">
        <f t="shared" si="1"/>
        <v>0</v>
      </c>
      <c r="D80" s="30"/>
      <c r="E80" s="30"/>
      <c r="F80" s="30"/>
    </row>
    <row r="81" spans="1:6" x14ac:dyDescent="0.25">
      <c r="A81" s="472" t="s">
        <v>481</v>
      </c>
      <c r="B81" s="490" t="s">
        <v>236</v>
      </c>
      <c r="C81" s="273">
        <f t="shared" si="1"/>
        <v>0</v>
      </c>
      <c r="D81" s="30"/>
      <c r="E81" s="30"/>
      <c r="F81" s="30"/>
    </row>
    <row r="82" spans="1:6" x14ac:dyDescent="0.25">
      <c r="A82" s="80" t="s">
        <v>356</v>
      </c>
      <c r="B82" s="484" t="s">
        <v>237</v>
      </c>
      <c r="C82" s="273">
        <f t="shared" si="1"/>
        <v>0</v>
      </c>
      <c r="D82" s="30"/>
      <c r="E82" s="30"/>
      <c r="F82" s="30"/>
    </row>
    <row r="83" spans="1:6" x14ac:dyDescent="0.25">
      <c r="A83" s="80" t="s">
        <v>357</v>
      </c>
      <c r="B83" s="484" t="s">
        <v>238</v>
      </c>
      <c r="C83" s="273">
        <f t="shared" si="1"/>
        <v>0</v>
      </c>
      <c r="D83" s="30"/>
      <c r="E83" s="30"/>
      <c r="F83" s="30"/>
    </row>
    <row r="84" spans="1:6" x14ac:dyDescent="0.25">
      <c r="A84" s="80" t="s">
        <v>99</v>
      </c>
      <c r="B84" s="484" t="s">
        <v>239</v>
      </c>
      <c r="C84" s="273">
        <f t="shared" si="1"/>
        <v>0</v>
      </c>
      <c r="D84" s="30"/>
      <c r="E84" s="30"/>
      <c r="F84" s="30"/>
    </row>
    <row r="85" spans="1:6" x14ac:dyDescent="0.25">
      <c r="A85" s="80" t="s">
        <v>100</v>
      </c>
      <c r="B85" s="484" t="s">
        <v>240</v>
      </c>
      <c r="C85" s="273">
        <f t="shared" si="1"/>
        <v>0</v>
      </c>
      <c r="D85" s="30"/>
      <c r="E85" s="30"/>
      <c r="F85" s="30"/>
    </row>
    <row r="86" spans="1:6" x14ac:dyDescent="0.25">
      <c r="A86" s="80" t="s">
        <v>101</v>
      </c>
      <c r="B86" s="484" t="s">
        <v>241</v>
      </c>
      <c r="C86" s="273">
        <f t="shared" si="1"/>
        <v>0</v>
      </c>
      <c r="D86" s="30"/>
      <c r="E86" s="30"/>
      <c r="F86" s="30"/>
    </row>
    <row r="87" spans="1:6" x14ac:dyDescent="0.25">
      <c r="A87" s="80" t="s">
        <v>358</v>
      </c>
      <c r="B87" s="484" t="s">
        <v>242</v>
      </c>
      <c r="C87" s="273">
        <f t="shared" si="1"/>
        <v>0</v>
      </c>
      <c r="D87" s="30"/>
      <c r="E87" s="30"/>
      <c r="F87" s="30"/>
    </row>
    <row r="88" spans="1:6" x14ac:dyDescent="0.25">
      <c r="A88" s="80" t="s">
        <v>299</v>
      </c>
      <c r="B88" s="484" t="s">
        <v>243</v>
      </c>
      <c r="C88" s="273">
        <f t="shared" si="1"/>
        <v>0</v>
      </c>
      <c r="D88" s="30"/>
      <c r="E88" s="30"/>
      <c r="F88" s="30"/>
    </row>
    <row r="89" spans="1:6" x14ac:dyDescent="0.25">
      <c r="A89" s="80" t="s">
        <v>359</v>
      </c>
      <c r="B89" s="484" t="s">
        <v>244</v>
      </c>
      <c r="C89" s="273">
        <f t="shared" si="1"/>
        <v>0</v>
      </c>
      <c r="D89" s="30"/>
      <c r="E89" s="30"/>
      <c r="F89" s="30"/>
    </row>
    <row r="90" spans="1:6" x14ac:dyDescent="0.25">
      <c r="A90" s="80" t="s">
        <v>102</v>
      </c>
      <c r="B90" s="484" t="s">
        <v>245</v>
      </c>
      <c r="C90" s="273">
        <f t="shared" si="1"/>
        <v>0</v>
      </c>
      <c r="D90" s="30"/>
      <c r="E90" s="30"/>
      <c r="F90" s="30"/>
    </row>
    <row r="91" spans="1:6" x14ac:dyDescent="0.25">
      <c r="A91" s="80" t="s">
        <v>334</v>
      </c>
      <c r="B91" s="484" t="s">
        <v>246</v>
      </c>
      <c r="C91" s="273">
        <f t="shared" si="1"/>
        <v>0</v>
      </c>
      <c r="D91" s="30"/>
      <c r="E91" s="30"/>
      <c r="F91" s="30"/>
    </row>
    <row r="92" spans="1:6" x14ac:dyDescent="0.25">
      <c r="A92" s="80" t="s">
        <v>103</v>
      </c>
      <c r="B92" s="484" t="s">
        <v>247</v>
      </c>
      <c r="C92" s="273">
        <f t="shared" si="1"/>
        <v>0</v>
      </c>
      <c r="D92" s="30"/>
      <c r="E92" s="30"/>
      <c r="F92" s="30"/>
    </row>
    <row r="93" spans="1:6" x14ac:dyDescent="0.25">
      <c r="A93" s="80" t="s">
        <v>335</v>
      </c>
      <c r="B93" s="484" t="s">
        <v>248</v>
      </c>
      <c r="C93" s="273">
        <f t="shared" si="1"/>
        <v>0</v>
      </c>
      <c r="D93" s="30"/>
      <c r="E93" s="30"/>
      <c r="F93" s="30"/>
    </row>
    <row r="94" spans="1:6" x14ac:dyDescent="0.25">
      <c r="A94" s="80" t="s">
        <v>104</v>
      </c>
      <c r="B94" s="484" t="s">
        <v>249</v>
      </c>
      <c r="C94" s="273">
        <f t="shared" si="1"/>
        <v>0</v>
      </c>
      <c r="D94" s="30"/>
      <c r="E94" s="30"/>
      <c r="F94" s="30"/>
    </row>
    <row r="95" spans="1:6" x14ac:dyDescent="0.25">
      <c r="A95" s="80" t="s">
        <v>105</v>
      </c>
      <c r="B95" s="484" t="s">
        <v>250</v>
      </c>
      <c r="C95" s="273">
        <f t="shared" si="1"/>
        <v>0</v>
      </c>
      <c r="D95" s="30"/>
      <c r="E95" s="30"/>
      <c r="F95" s="30"/>
    </row>
    <row r="96" spans="1:6" x14ac:dyDescent="0.25">
      <c r="A96" s="80" t="s">
        <v>106</v>
      </c>
      <c r="B96" s="484" t="s">
        <v>251</v>
      </c>
      <c r="C96" s="273">
        <f t="shared" si="1"/>
        <v>0</v>
      </c>
      <c r="D96" s="30"/>
      <c r="E96" s="30"/>
      <c r="F96" s="30"/>
    </row>
    <row r="97" spans="1:6" x14ac:dyDescent="0.25">
      <c r="A97" s="80" t="s">
        <v>107</v>
      </c>
      <c r="B97" s="484" t="s">
        <v>252</v>
      </c>
      <c r="C97" s="273">
        <f t="shared" si="1"/>
        <v>0</v>
      </c>
      <c r="D97" s="30"/>
      <c r="E97" s="30"/>
      <c r="F97" s="30"/>
    </row>
    <row r="98" spans="1:6" x14ac:dyDescent="0.25">
      <c r="A98" s="80" t="s">
        <v>108</v>
      </c>
      <c r="B98" s="484" t="s">
        <v>253</v>
      </c>
      <c r="C98" s="273">
        <f t="shared" si="1"/>
        <v>0</v>
      </c>
      <c r="D98" s="30"/>
      <c r="E98" s="30"/>
      <c r="F98" s="30"/>
    </row>
    <row r="99" spans="1:6" x14ac:dyDescent="0.25">
      <c r="A99" s="80" t="s">
        <v>196</v>
      </c>
      <c r="B99" s="484" t="s">
        <v>254</v>
      </c>
      <c r="C99" s="273">
        <f t="shared" si="1"/>
        <v>0</v>
      </c>
      <c r="D99" s="30"/>
      <c r="E99" s="30"/>
      <c r="F99" s="30"/>
    </row>
    <row r="100" spans="1:6" x14ac:dyDescent="0.25">
      <c r="A100" s="80" t="s">
        <v>109</v>
      </c>
      <c r="B100" s="484" t="s">
        <v>255</v>
      </c>
      <c r="C100" s="273">
        <f t="shared" si="1"/>
        <v>0</v>
      </c>
      <c r="D100" s="30"/>
      <c r="E100" s="30"/>
      <c r="F100" s="30"/>
    </row>
    <row r="101" spans="1:6" x14ac:dyDescent="0.25">
      <c r="A101" s="80" t="s">
        <v>360</v>
      </c>
      <c r="B101" s="484" t="s">
        <v>256</v>
      </c>
      <c r="C101" s="273">
        <f t="shared" si="1"/>
        <v>0</v>
      </c>
      <c r="D101" s="30"/>
      <c r="E101" s="30"/>
      <c r="F101" s="30"/>
    </row>
    <row r="102" spans="1:6" x14ac:dyDescent="0.25">
      <c r="A102" s="80" t="s">
        <v>110</v>
      </c>
      <c r="B102" s="484" t="s">
        <v>257</v>
      </c>
      <c r="C102" s="273">
        <f t="shared" si="1"/>
        <v>0</v>
      </c>
      <c r="D102" s="30"/>
      <c r="E102" s="30"/>
      <c r="F102" s="30"/>
    </row>
    <row r="103" spans="1:6" x14ac:dyDescent="0.25">
      <c r="A103" s="80" t="s">
        <v>111</v>
      </c>
      <c r="B103" s="484" t="s">
        <v>258</v>
      </c>
      <c r="C103" s="273">
        <f t="shared" si="1"/>
        <v>0</v>
      </c>
      <c r="D103" s="30"/>
      <c r="E103" s="30"/>
      <c r="F103" s="30"/>
    </row>
    <row r="104" spans="1:6" x14ac:dyDescent="0.25">
      <c r="A104" s="80" t="s">
        <v>361</v>
      </c>
      <c r="B104" s="484" t="s">
        <v>259</v>
      </c>
      <c r="C104" s="273">
        <f t="shared" si="1"/>
        <v>0</v>
      </c>
      <c r="D104" s="30"/>
      <c r="E104" s="30"/>
      <c r="F104" s="30"/>
    </row>
    <row r="105" spans="1:6" x14ac:dyDescent="0.25">
      <c r="A105" s="80" t="s">
        <v>300</v>
      </c>
      <c r="B105" s="484" t="s">
        <v>260</v>
      </c>
      <c r="C105" s="273">
        <f t="shared" si="1"/>
        <v>0</v>
      </c>
      <c r="D105" s="30"/>
      <c r="E105" s="30"/>
      <c r="F105" s="30"/>
    </row>
    <row r="106" spans="1:6" x14ac:dyDescent="0.25">
      <c r="A106" s="80" t="s">
        <v>112</v>
      </c>
      <c r="B106" s="484" t="s">
        <v>261</v>
      </c>
      <c r="C106" s="273">
        <f t="shared" si="1"/>
        <v>0</v>
      </c>
      <c r="D106" s="30"/>
      <c r="E106" s="30"/>
      <c r="F106" s="30"/>
    </row>
    <row r="107" spans="1:6" x14ac:dyDescent="0.25">
      <c r="A107" s="80" t="s">
        <v>113</v>
      </c>
      <c r="B107" s="484" t="s">
        <v>262</v>
      </c>
      <c r="C107" s="273">
        <f t="shared" si="1"/>
        <v>0</v>
      </c>
      <c r="D107" s="30"/>
      <c r="E107" s="30"/>
      <c r="F107" s="30"/>
    </row>
    <row r="108" spans="1:6" x14ac:dyDescent="0.25">
      <c r="A108" s="80" t="s">
        <v>308</v>
      </c>
      <c r="B108" s="484" t="s">
        <v>263</v>
      </c>
      <c r="C108" s="273">
        <f t="shared" si="1"/>
        <v>0</v>
      </c>
      <c r="D108" s="30"/>
      <c r="E108" s="30"/>
      <c r="F108" s="30"/>
    </row>
    <row r="109" spans="1:6" x14ac:dyDescent="0.25">
      <c r="A109" s="80" t="s">
        <v>114</v>
      </c>
      <c r="B109" s="484" t="s">
        <v>264</v>
      </c>
      <c r="C109" s="273">
        <f t="shared" si="1"/>
        <v>0</v>
      </c>
      <c r="D109" s="30"/>
      <c r="E109" s="30"/>
      <c r="F109" s="30"/>
    </row>
    <row r="110" spans="1:6" x14ac:dyDescent="0.25">
      <c r="A110" s="80" t="s">
        <v>115</v>
      </c>
      <c r="B110" s="484" t="s">
        <v>265</v>
      </c>
      <c r="C110" s="273">
        <f t="shared" si="1"/>
        <v>0</v>
      </c>
      <c r="D110" s="30"/>
      <c r="E110" s="30"/>
      <c r="F110" s="30"/>
    </row>
    <row r="111" spans="1:6" x14ac:dyDescent="0.25">
      <c r="A111" s="80" t="s">
        <v>116</v>
      </c>
      <c r="B111" s="484" t="s">
        <v>266</v>
      </c>
      <c r="C111" s="273">
        <f t="shared" si="1"/>
        <v>0</v>
      </c>
      <c r="D111" s="30"/>
      <c r="E111" s="30"/>
      <c r="F111" s="30"/>
    </row>
    <row r="112" spans="1:6" x14ac:dyDescent="0.25">
      <c r="A112" s="80" t="s">
        <v>306</v>
      </c>
      <c r="B112" s="484" t="s">
        <v>267</v>
      </c>
      <c r="C112" s="273">
        <f t="shared" si="1"/>
        <v>0</v>
      </c>
      <c r="D112" s="30"/>
      <c r="E112" s="30"/>
      <c r="F112" s="30"/>
    </row>
    <row r="113" spans="1:6" x14ac:dyDescent="0.25">
      <c r="A113" s="80" t="s">
        <v>117</v>
      </c>
      <c r="B113" s="484" t="s">
        <v>268</v>
      </c>
      <c r="C113" s="273">
        <f t="shared" si="1"/>
        <v>0</v>
      </c>
      <c r="D113" s="30"/>
      <c r="E113" s="30"/>
      <c r="F113" s="30"/>
    </row>
    <row r="114" spans="1:6" x14ac:dyDescent="0.25">
      <c r="A114" s="80" t="s">
        <v>118</v>
      </c>
      <c r="B114" s="484" t="s">
        <v>269</v>
      </c>
      <c r="C114" s="273">
        <f t="shared" si="1"/>
        <v>0</v>
      </c>
      <c r="D114" s="30"/>
      <c r="E114" s="30"/>
      <c r="F114" s="30"/>
    </row>
    <row r="115" spans="1:6" x14ac:dyDescent="0.25">
      <c r="A115" s="80" t="s">
        <v>119</v>
      </c>
      <c r="B115" s="484" t="s">
        <v>270</v>
      </c>
      <c r="C115" s="273">
        <f t="shared" si="1"/>
        <v>0</v>
      </c>
      <c r="D115" s="30"/>
      <c r="E115" s="30"/>
      <c r="F115" s="30"/>
    </row>
    <row r="116" spans="1:6" x14ac:dyDescent="0.25">
      <c r="A116" s="80" t="s">
        <v>120</v>
      </c>
      <c r="B116" s="484" t="s">
        <v>271</v>
      </c>
      <c r="C116" s="273">
        <f t="shared" si="1"/>
        <v>0</v>
      </c>
      <c r="D116" s="30"/>
      <c r="E116" s="30"/>
      <c r="F116" s="30"/>
    </row>
    <row r="117" spans="1:6" x14ac:dyDescent="0.25">
      <c r="A117" s="80" t="s">
        <v>121</v>
      </c>
      <c r="B117" s="484" t="s">
        <v>272</v>
      </c>
      <c r="C117" s="273">
        <f t="shared" si="1"/>
        <v>0</v>
      </c>
      <c r="D117" s="30"/>
      <c r="E117" s="30"/>
      <c r="F117" s="30"/>
    </row>
    <row r="118" spans="1:6" x14ac:dyDescent="0.25">
      <c r="A118" s="80" t="s">
        <v>122</v>
      </c>
      <c r="B118" s="484" t="s">
        <v>273</v>
      </c>
      <c r="C118" s="273">
        <f t="shared" si="1"/>
        <v>0</v>
      </c>
      <c r="D118" s="30"/>
      <c r="E118" s="30"/>
      <c r="F118" s="30"/>
    </row>
    <row r="119" spans="1:6" x14ac:dyDescent="0.25">
      <c r="A119" s="80" t="s">
        <v>362</v>
      </c>
      <c r="B119" s="484" t="s">
        <v>274</v>
      </c>
      <c r="C119" s="273">
        <f t="shared" si="1"/>
        <v>0</v>
      </c>
      <c r="D119" s="30"/>
      <c r="E119" s="30"/>
      <c r="F119" s="30"/>
    </row>
    <row r="120" spans="1:6" x14ac:dyDescent="0.25">
      <c r="A120" s="80" t="s">
        <v>363</v>
      </c>
      <c r="B120" s="484" t="s">
        <v>275</v>
      </c>
      <c r="C120" s="273">
        <f t="shared" si="1"/>
        <v>0</v>
      </c>
      <c r="D120" s="30"/>
      <c r="E120" s="30"/>
      <c r="F120" s="30"/>
    </row>
    <row r="121" spans="1:6" x14ac:dyDescent="0.25">
      <c r="A121" s="80" t="s">
        <v>123</v>
      </c>
      <c r="B121" s="484" t="s">
        <v>276</v>
      </c>
      <c r="C121" s="273">
        <f t="shared" si="1"/>
        <v>0</v>
      </c>
      <c r="D121" s="30"/>
      <c r="E121" s="30"/>
      <c r="F121" s="30"/>
    </row>
    <row r="122" spans="1:6" x14ac:dyDescent="0.25">
      <c r="A122" s="80" t="s">
        <v>364</v>
      </c>
      <c r="B122" s="484" t="s">
        <v>277</v>
      </c>
      <c r="C122" s="273">
        <f t="shared" si="1"/>
        <v>0</v>
      </c>
      <c r="D122" s="30"/>
      <c r="E122" s="30"/>
      <c r="F122" s="30"/>
    </row>
    <row r="123" spans="1:6" x14ac:dyDescent="0.25">
      <c r="A123" s="80" t="s">
        <v>124</v>
      </c>
      <c r="B123" s="484" t="s">
        <v>287</v>
      </c>
      <c r="C123" s="273">
        <f t="shared" si="1"/>
        <v>0</v>
      </c>
      <c r="D123" s="30"/>
      <c r="E123" s="30"/>
      <c r="F123" s="30"/>
    </row>
    <row r="124" spans="1:6" x14ac:dyDescent="0.25">
      <c r="A124" s="80" t="s">
        <v>125</v>
      </c>
      <c r="B124" s="484" t="s">
        <v>288</v>
      </c>
      <c r="C124" s="273">
        <f t="shared" si="1"/>
        <v>0</v>
      </c>
      <c r="D124" s="30"/>
      <c r="E124" s="30"/>
      <c r="F124" s="30"/>
    </row>
    <row r="125" spans="1:6" x14ac:dyDescent="0.25">
      <c r="A125" s="80" t="s">
        <v>126</v>
      </c>
      <c r="B125" s="484" t="s">
        <v>289</v>
      </c>
      <c r="C125" s="273">
        <f t="shared" si="1"/>
        <v>0</v>
      </c>
      <c r="D125" s="30"/>
      <c r="E125" s="30"/>
      <c r="F125" s="30"/>
    </row>
    <row r="126" spans="1:6" x14ac:dyDescent="0.25">
      <c r="A126" s="80" t="s">
        <v>127</v>
      </c>
      <c r="B126" s="484" t="s">
        <v>296</v>
      </c>
      <c r="C126" s="273">
        <f t="shared" si="1"/>
        <v>0</v>
      </c>
      <c r="D126" s="156"/>
      <c r="E126" s="156"/>
      <c r="F126" s="156"/>
    </row>
    <row r="127" spans="1:6" x14ac:dyDescent="0.25">
      <c r="A127" s="80" t="s">
        <v>128</v>
      </c>
      <c r="B127" s="484" t="s">
        <v>311</v>
      </c>
      <c r="C127" s="273">
        <f t="shared" si="1"/>
        <v>0</v>
      </c>
      <c r="D127" s="53"/>
      <c r="E127" s="53"/>
      <c r="F127" s="53"/>
    </row>
    <row r="128" spans="1:6" x14ac:dyDescent="0.25">
      <c r="A128" s="80" t="s">
        <v>129</v>
      </c>
      <c r="B128" s="484" t="s">
        <v>312</v>
      </c>
      <c r="C128" s="273">
        <f t="shared" si="1"/>
        <v>0</v>
      </c>
      <c r="D128" s="53"/>
      <c r="E128" s="53"/>
      <c r="F128" s="53"/>
    </row>
    <row r="129" spans="1:7" x14ac:dyDescent="0.25">
      <c r="A129" s="80" t="s">
        <v>307</v>
      </c>
      <c r="B129" s="484" t="s">
        <v>313</v>
      </c>
      <c r="C129" s="273">
        <f t="shared" si="1"/>
        <v>0</v>
      </c>
      <c r="D129" s="53"/>
      <c r="E129" s="53"/>
      <c r="F129" s="53"/>
    </row>
    <row r="130" spans="1:7" x14ac:dyDescent="0.25">
      <c r="A130" s="94" t="s">
        <v>131</v>
      </c>
      <c r="B130" s="485" t="s">
        <v>314</v>
      </c>
      <c r="C130" s="273">
        <f t="shared" si="1"/>
        <v>0</v>
      </c>
      <c r="D130" s="53"/>
      <c r="E130" s="53"/>
      <c r="F130" s="53"/>
      <c r="G130" s="52"/>
    </row>
    <row r="131" spans="1:7" x14ac:dyDescent="0.25">
      <c r="A131" s="80" t="s">
        <v>305</v>
      </c>
      <c r="B131" s="484" t="s">
        <v>315</v>
      </c>
      <c r="C131" s="273">
        <f t="shared" si="1"/>
        <v>0</v>
      </c>
      <c r="D131" s="53"/>
      <c r="E131" s="53"/>
      <c r="F131" s="53"/>
    </row>
    <row r="132" spans="1:7" x14ac:dyDescent="0.25">
      <c r="A132" s="80" t="s">
        <v>130</v>
      </c>
      <c r="B132" s="484" t="s">
        <v>316</v>
      </c>
      <c r="C132" s="273">
        <f t="shared" si="1"/>
        <v>0</v>
      </c>
      <c r="D132" s="53"/>
      <c r="E132" s="53"/>
      <c r="F132" s="53"/>
    </row>
    <row r="133" spans="1:7" x14ac:dyDescent="0.25">
      <c r="A133" s="80" t="s">
        <v>365</v>
      </c>
      <c r="B133" s="484" t="s">
        <v>317</v>
      </c>
      <c r="C133" s="273">
        <f t="shared" si="1"/>
        <v>0</v>
      </c>
      <c r="D133" s="53"/>
      <c r="E133" s="53"/>
      <c r="F133" s="53"/>
    </row>
    <row r="134" spans="1:7" x14ac:dyDescent="0.25">
      <c r="A134" s="80" t="s">
        <v>132</v>
      </c>
      <c r="B134" s="484" t="s">
        <v>318</v>
      </c>
      <c r="C134" s="273">
        <f t="shared" si="1"/>
        <v>0</v>
      </c>
      <c r="D134" s="53"/>
      <c r="E134" s="53"/>
      <c r="F134" s="53"/>
    </row>
    <row r="135" spans="1:7" x14ac:dyDescent="0.25">
      <c r="A135" s="80" t="s">
        <v>197</v>
      </c>
      <c r="B135" s="484" t="s">
        <v>319</v>
      </c>
      <c r="C135" s="273">
        <f t="shared" si="1"/>
        <v>0</v>
      </c>
      <c r="D135" s="53"/>
      <c r="E135" s="53"/>
      <c r="F135" s="53"/>
    </row>
    <row r="136" spans="1:7" x14ac:dyDescent="0.25">
      <c r="A136" s="80" t="s">
        <v>366</v>
      </c>
      <c r="B136" s="484" t="s">
        <v>320</v>
      </c>
      <c r="C136" s="273">
        <f t="shared" si="1"/>
        <v>0</v>
      </c>
      <c r="D136" s="53"/>
      <c r="E136" s="53"/>
      <c r="F136" s="53"/>
    </row>
    <row r="137" spans="1:7" x14ac:dyDescent="0.25">
      <c r="A137" s="80" t="s">
        <v>304</v>
      </c>
      <c r="B137" s="484" t="s">
        <v>321</v>
      </c>
      <c r="C137" s="273">
        <f t="shared" si="1"/>
        <v>0</v>
      </c>
      <c r="D137" s="53"/>
      <c r="E137" s="53"/>
      <c r="F137" s="53"/>
    </row>
    <row r="138" spans="1:7" x14ac:dyDescent="0.25">
      <c r="A138" s="80" t="s">
        <v>337</v>
      </c>
      <c r="B138" s="484" t="s">
        <v>322</v>
      </c>
      <c r="C138" s="273">
        <f t="shared" ref="C138:C168" si="2">SUM(D138:E138)</f>
        <v>0</v>
      </c>
      <c r="D138" s="53"/>
      <c r="E138" s="53"/>
      <c r="F138" s="53"/>
    </row>
    <row r="139" spans="1:7" x14ac:dyDescent="0.25">
      <c r="A139" s="80" t="s">
        <v>367</v>
      </c>
      <c r="B139" s="484" t="s">
        <v>323</v>
      </c>
      <c r="C139" s="273">
        <f t="shared" si="2"/>
        <v>0</v>
      </c>
      <c r="D139" s="53"/>
      <c r="E139" s="53"/>
      <c r="F139" s="53"/>
    </row>
    <row r="140" spans="1:7" x14ac:dyDescent="0.25">
      <c r="A140" s="80" t="s">
        <v>133</v>
      </c>
      <c r="B140" s="484" t="s">
        <v>324</v>
      </c>
      <c r="C140" s="273">
        <f t="shared" si="2"/>
        <v>0</v>
      </c>
      <c r="D140" s="53"/>
      <c r="E140" s="53"/>
      <c r="F140" s="53"/>
    </row>
    <row r="141" spans="1:7" x14ac:dyDescent="0.25">
      <c r="A141" s="80" t="s">
        <v>134</v>
      </c>
      <c r="B141" s="484" t="s">
        <v>325</v>
      </c>
      <c r="C141" s="273">
        <f t="shared" si="2"/>
        <v>0</v>
      </c>
      <c r="D141" s="53"/>
      <c r="E141" s="53"/>
      <c r="F141" s="53"/>
    </row>
    <row r="142" spans="1:7" x14ac:dyDescent="0.25">
      <c r="A142" s="80" t="s">
        <v>135</v>
      </c>
      <c r="B142" s="484" t="s">
        <v>340</v>
      </c>
      <c r="C142" s="273">
        <f t="shared" si="2"/>
        <v>0</v>
      </c>
      <c r="D142" s="53"/>
      <c r="E142" s="53"/>
      <c r="F142" s="53"/>
    </row>
    <row r="143" spans="1:7" x14ac:dyDescent="0.25">
      <c r="A143" s="80" t="s">
        <v>368</v>
      </c>
      <c r="B143" s="484" t="s">
        <v>341</v>
      </c>
      <c r="C143" s="273">
        <f t="shared" si="2"/>
        <v>0</v>
      </c>
      <c r="D143" s="53"/>
      <c r="E143" s="53"/>
      <c r="F143" s="53"/>
    </row>
    <row r="144" spans="1:7" x14ac:dyDescent="0.25">
      <c r="A144" s="80" t="s">
        <v>136</v>
      </c>
      <c r="B144" s="484" t="s">
        <v>342</v>
      </c>
      <c r="C144" s="273">
        <f t="shared" si="2"/>
        <v>0</v>
      </c>
      <c r="D144" s="53"/>
      <c r="E144" s="53"/>
      <c r="F144" s="53"/>
    </row>
    <row r="145" spans="1:6" x14ac:dyDescent="0.25">
      <c r="A145" s="80" t="s">
        <v>137</v>
      </c>
      <c r="B145" s="484" t="s">
        <v>343</v>
      </c>
      <c r="C145" s="273">
        <f t="shared" si="2"/>
        <v>0</v>
      </c>
      <c r="D145" s="53"/>
      <c r="E145" s="53"/>
      <c r="F145" s="53"/>
    </row>
    <row r="146" spans="1:6" x14ac:dyDescent="0.25">
      <c r="A146" s="80" t="s">
        <v>302</v>
      </c>
      <c r="B146" s="484" t="s">
        <v>344</v>
      </c>
      <c r="C146" s="273">
        <f t="shared" si="2"/>
        <v>0</v>
      </c>
      <c r="D146" s="53"/>
      <c r="E146" s="53"/>
      <c r="F146" s="53"/>
    </row>
    <row r="147" spans="1:6" x14ac:dyDescent="0.25">
      <c r="A147" s="80" t="s">
        <v>410</v>
      </c>
      <c r="B147" s="484" t="s">
        <v>345</v>
      </c>
      <c r="C147" s="273">
        <f t="shared" si="2"/>
        <v>0</v>
      </c>
      <c r="D147" s="53"/>
      <c r="E147" s="53"/>
      <c r="F147" s="53"/>
    </row>
    <row r="148" spans="1:6" x14ac:dyDescent="0.25">
      <c r="A148" s="80" t="s">
        <v>138</v>
      </c>
      <c r="B148" s="484" t="s">
        <v>346</v>
      </c>
      <c r="C148" s="273">
        <f t="shared" si="2"/>
        <v>0</v>
      </c>
      <c r="D148" s="53"/>
      <c r="E148" s="53"/>
      <c r="F148" s="53"/>
    </row>
    <row r="149" spans="1:6" x14ac:dyDescent="0.25">
      <c r="A149" s="80" t="s">
        <v>139</v>
      </c>
      <c r="B149" s="484" t="s">
        <v>373</v>
      </c>
      <c r="C149" s="273">
        <f t="shared" si="2"/>
        <v>0</v>
      </c>
      <c r="D149" s="53"/>
      <c r="E149" s="53"/>
      <c r="F149" s="53"/>
    </row>
    <row r="150" spans="1:6" x14ac:dyDescent="0.25">
      <c r="A150" s="80" t="s">
        <v>140</v>
      </c>
      <c r="B150" s="484" t="s">
        <v>374</v>
      </c>
      <c r="C150" s="273">
        <f t="shared" si="2"/>
        <v>0</v>
      </c>
      <c r="D150" s="53"/>
      <c r="E150" s="53"/>
      <c r="F150" s="53"/>
    </row>
    <row r="151" spans="1:6" x14ac:dyDescent="0.25">
      <c r="A151" s="80" t="s">
        <v>371</v>
      </c>
      <c r="B151" s="484" t="s">
        <v>375</v>
      </c>
      <c r="C151" s="273">
        <f t="shared" si="2"/>
        <v>0</v>
      </c>
      <c r="D151" s="53"/>
      <c r="E151" s="53"/>
      <c r="F151" s="53"/>
    </row>
    <row r="152" spans="1:6" x14ac:dyDescent="0.25">
      <c r="A152" s="80" t="s">
        <v>198</v>
      </c>
      <c r="B152" s="484" t="s">
        <v>376</v>
      </c>
      <c r="C152" s="273">
        <f t="shared" si="2"/>
        <v>0</v>
      </c>
      <c r="D152" s="53"/>
      <c r="E152" s="53"/>
      <c r="F152" s="53"/>
    </row>
    <row r="153" spans="1:6" x14ac:dyDescent="0.25">
      <c r="A153" s="80" t="s">
        <v>336</v>
      </c>
      <c r="B153" s="484" t="s">
        <v>377</v>
      </c>
      <c r="C153" s="273">
        <f t="shared" si="2"/>
        <v>0</v>
      </c>
      <c r="D153" s="53"/>
      <c r="E153" s="53"/>
      <c r="F153" s="53"/>
    </row>
    <row r="154" spans="1:6" x14ac:dyDescent="0.25">
      <c r="A154" s="80" t="s">
        <v>199</v>
      </c>
      <c r="B154" s="484" t="s">
        <v>378</v>
      </c>
      <c r="C154" s="273">
        <f t="shared" si="2"/>
        <v>0</v>
      </c>
      <c r="D154" s="53"/>
      <c r="E154" s="53"/>
      <c r="F154" s="53"/>
    </row>
    <row r="155" spans="1:6" x14ac:dyDescent="0.25">
      <c r="A155" s="80" t="s">
        <v>141</v>
      </c>
      <c r="B155" s="484" t="s">
        <v>379</v>
      </c>
      <c r="C155" s="273">
        <f t="shared" si="2"/>
        <v>0</v>
      </c>
      <c r="D155" s="53"/>
      <c r="E155" s="53"/>
      <c r="F155" s="53"/>
    </row>
    <row r="156" spans="1:6" x14ac:dyDescent="0.25">
      <c r="A156" s="80" t="s">
        <v>142</v>
      </c>
      <c r="B156" s="484" t="s">
        <v>380</v>
      </c>
      <c r="C156" s="273">
        <f t="shared" si="2"/>
        <v>0</v>
      </c>
      <c r="D156" s="53"/>
      <c r="E156" s="53"/>
      <c r="F156" s="53"/>
    </row>
    <row r="157" spans="1:6" x14ac:dyDescent="0.25">
      <c r="A157" s="80" t="s">
        <v>143</v>
      </c>
      <c r="B157" s="484" t="s">
        <v>381</v>
      </c>
      <c r="C157" s="273">
        <f t="shared" si="2"/>
        <v>0</v>
      </c>
      <c r="D157" s="53"/>
      <c r="E157" s="53"/>
      <c r="F157" s="53"/>
    </row>
    <row r="158" spans="1:6" x14ac:dyDescent="0.25">
      <c r="A158" s="80" t="s">
        <v>144</v>
      </c>
      <c r="B158" s="484" t="s">
        <v>382</v>
      </c>
      <c r="C158" s="273">
        <f t="shared" si="2"/>
        <v>0</v>
      </c>
      <c r="D158" s="53"/>
      <c r="E158" s="53"/>
      <c r="F158" s="53"/>
    </row>
    <row r="159" spans="1:6" x14ac:dyDescent="0.25">
      <c r="A159" s="80" t="s">
        <v>145</v>
      </c>
      <c r="B159" s="484" t="s">
        <v>383</v>
      </c>
      <c r="C159" s="273">
        <f t="shared" si="2"/>
        <v>0</v>
      </c>
      <c r="D159" s="53"/>
      <c r="E159" s="53"/>
      <c r="F159" s="53"/>
    </row>
    <row r="160" spans="1:6" x14ac:dyDescent="0.25">
      <c r="A160" s="80" t="s">
        <v>297</v>
      </c>
      <c r="B160" s="484" t="s">
        <v>384</v>
      </c>
      <c r="C160" s="273">
        <f t="shared" si="2"/>
        <v>0</v>
      </c>
      <c r="D160" s="53"/>
      <c r="E160" s="53"/>
      <c r="F160" s="53"/>
    </row>
    <row r="161" spans="1:48" x14ac:dyDescent="0.25">
      <c r="A161" s="80" t="s">
        <v>309</v>
      </c>
      <c r="B161" s="484" t="s">
        <v>385</v>
      </c>
      <c r="C161" s="273">
        <f t="shared" si="2"/>
        <v>0</v>
      </c>
      <c r="D161" s="53"/>
      <c r="E161" s="53"/>
      <c r="F161" s="53"/>
    </row>
    <row r="162" spans="1:48" x14ac:dyDescent="0.25">
      <c r="A162" s="80" t="s">
        <v>372</v>
      </c>
      <c r="B162" s="484" t="s">
        <v>386</v>
      </c>
      <c r="C162" s="273">
        <f t="shared" si="2"/>
        <v>0</v>
      </c>
      <c r="D162" s="53"/>
      <c r="E162" s="53"/>
      <c r="F162" s="53"/>
    </row>
    <row r="163" spans="1:48" x14ac:dyDescent="0.25">
      <c r="A163" s="80" t="s">
        <v>146</v>
      </c>
      <c r="B163" s="484" t="s">
        <v>387</v>
      </c>
      <c r="C163" s="273">
        <f t="shared" si="2"/>
        <v>0</v>
      </c>
      <c r="D163" s="53"/>
      <c r="E163" s="53"/>
      <c r="F163" s="53"/>
    </row>
    <row r="164" spans="1:48" x14ac:dyDescent="0.25">
      <c r="A164" s="91" t="s">
        <v>200</v>
      </c>
      <c r="B164" s="484" t="s">
        <v>388</v>
      </c>
      <c r="C164" s="273">
        <f t="shared" si="2"/>
        <v>0</v>
      </c>
      <c r="D164" s="53"/>
      <c r="E164" s="53"/>
      <c r="F164" s="53"/>
    </row>
    <row r="165" spans="1:48" x14ac:dyDescent="0.25">
      <c r="A165" s="91" t="s">
        <v>147</v>
      </c>
      <c r="B165" s="484" t="s">
        <v>389</v>
      </c>
      <c r="C165" s="273">
        <f t="shared" si="2"/>
        <v>0</v>
      </c>
      <c r="D165" s="53"/>
      <c r="E165" s="53"/>
      <c r="F165" s="53"/>
    </row>
    <row r="166" spans="1:48" x14ac:dyDescent="0.25">
      <c r="A166" s="91" t="s">
        <v>148</v>
      </c>
      <c r="B166" s="484" t="s">
        <v>390</v>
      </c>
      <c r="C166" s="273">
        <f t="shared" si="2"/>
        <v>0</v>
      </c>
      <c r="D166" s="53"/>
      <c r="E166" s="53"/>
      <c r="F166" s="53"/>
    </row>
    <row r="167" spans="1:48" x14ac:dyDescent="0.25">
      <c r="A167" s="91" t="s">
        <v>149</v>
      </c>
      <c r="B167" s="484" t="s">
        <v>391</v>
      </c>
      <c r="C167" s="273">
        <f t="shared" si="2"/>
        <v>0</v>
      </c>
      <c r="D167" s="53"/>
      <c r="E167" s="53"/>
      <c r="F167" s="53"/>
    </row>
    <row r="168" spans="1:48" x14ac:dyDescent="0.25">
      <c r="A168" s="155" t="s">
        <v>437</v>
      </c>
      <c r="B168" s="486" t="s">
        <v>392</v>
      </c>
      <c r="C168" s="226">
        <f t="shared" si="2"/>
        <v>0</v>
      </c>
      <c r="D168" s="152"/>
      <c r="E168" s="152"/>
      <c r="F168" s="152"/>
    </row>
    <row r="169" spans="1:48" x14ac:dyDescent="0.25">
      <c r="A169" s="493" t="s">
        <v>294</v>
      </c>
      <c r="B169" s="494">
        <v>2</v>
      </c>
      <c r="C169" s="495">
        <f>SUM(C9:C168)</f>
        <v>0</v>
      </c>
      <c r="D169" s="495">
        <f>SUM(D9:D168)</f>
        <v>0</v>
      </c>
      <c r="E169" s="495">
        <f>SUM(E9:E168)</f>
        <v>0</v>
      </c>
      <c r="F169" s="495">
        <f>SUM(F9:F168)</f>
        <v>0</v>
      </c>
    </row>
    <row r="170" spans="1:48" s="336" customFormat="1" ht="27" customHeight="1" x14ac:dyDescent="0.25">
      <c r="A170" s="502" t="s">
        <v>516</v>
      </c>
      <c r="B170" s="496"/>
      <c r="G170" s="209"/>
      <c r="H170" s="209"/>
      <c r="I170" s="209"/>
      <c r="J170" s="209"/>
      <c r="K170" s="209"/>
      <c r="L170" s="209"/>
      <c r="M170" s="209"/>
      <c r="N170" s="209"/>
      <c r="O170" s="209"/>
      <c r="P170" s="209"/>
      <c r="Q170" s="209"/>
      <c r="R170" s="209"/>
      <c r="S170" s="209"/>
      <c r="T170" s="209"/>
      <c r="U170" s="209"/>
      <c r="V170" s="209"/>
      <c r="W170" s="209"/>
      <c r="X170" s="209"/>
      <c r="Y170" s="209"/>
      <c r="Z170" s="209"/>
      <c r="AA170" s="209"/>
      <c r="AB170" s="209"/>
      <c r="AC170" s="209"/>
      <c r="AD170" s="209"/>
      <c r="AE170" s="209"/>
      <c r="AF170" s="209"/>
      <c r="AG170" s="209"/>
      <c r="AH170" s="209"/>
      <c r="AI170" s="209"/>
      <c r="AJ170" s="209"/>
      <c r="AK170" s="209"/>
      <c r="AL170" s="209"/>
      <c r="AM170" s="209"/>
      <c r="AN170" s="209"/>
      <c r="AO170" s="209"/>
      <c r="AP170" s="209"/>
      <c r="AQ170" s="209"/>
      <c r="AR170" s="209"/>
      <c r="AS170" s="209"/>
      <c r="AT170" s="209"/>
      <c r="AU170" s="209"/>
      <c r="AV170" s="209"/>
    </row>
    <row r="171" spans="1:48" x14ac:dyDescent="0.25">
      <c r="A171" s="145" t="s">
        <v>520</v>
      </c>
      <c r="B171" s="487"/>
      <c r="C171" s="149"/>
      <c r="D171" s="149"/>
      <c r="E171" s="149"/>
      <c r="F171" s="149"/>
    </row>
    <row r="172" spans="1:48" x14ac:dyDescent="0.25">
      <c r="A172" s="194"/>
      <c r="B172" s="488" t="s">
        <v>393</v>
      </c>
      <c r="C172" s="152"/>
      <c r="D172" s="152"/>
      <c r="E172" s="152"/>
      <c r="F172" s="152"/>
    </row>
    <row r="173" spans="1:48" x14ac:dyDescent="0.25">
      <c r="A173" s="152"/>
      <c r="B173" s="488" t="s">
        <v>394</v>
      </c>
      <c r="C173" s="152"/>
      <c r="D173" s="152"/>
      <c r="E173" s="152"/>
      <c r="F173" s="152"/>
    </row>
    <row r="174" spans="1:48" x14ac:dyDescent="0.25">
      <c r="A174" s="152"/>
      <c r="B174" s="488" t="s">
        <v>326</v>
      </c>
      <c r="C174" s="152"/>
      <c r="D174" s="152"/>
      <c r="E174" s="152"/>
      <c r="F174" s="152"/>
    </row>
    <row r="175" spans="1:48" x14ac:dyDescent="0.25">
      <c r="A175" s="152"/>
      <c r="B175" s="488"/>
      <c r="C175" s="152"/>
      <c r="D175" s="152"/>
      <c r="E175" s="152"/>
      <c r="F175" s="152"/>
    </row>
    <row r="176" spans="1:48" x14ac:dyDescent="0.25">
      <c r="A176" s="152"/>
      <c r="B176" s="488"/>
      <c r="C176" s="152"/>
      <c r="D176" s="152"/>
      <c r="E176" s="152"/>
      <c r="F176" s="152"/>
    </row>
    <row r="177" spans="1:6" x14ac:dyDescent="0.25">
      <c r="A177" s="152"/>
      <c r="B177" s="488"/>
      <c r="C177" s="152"/>
      <c r="D177" s="152"/>
      <c r="E177" s="152"/>
      <c r="F177" s="152"/>
    </row>
  </sheetData>
  <autoFilter ref="A7:F7"/>
  <mergeCells count="7">
    <mergeCell ref="A2:F2"/>
    <mergeCell ref="A3:F3"/>
    <mergeCell ref="D5:E5"/>
    <mergeCell ref="F5:F6"/>
    <mergeCell ref="C5:C6"/>
    <mergeCell ref="A5:A6"/>
    <mergeCell ref="B5:B6"/>
  </mergeCells>
  <pageMargins left="0.7" right="0.7" top="0.75" bottom="0.75" header="0.3" footer="0.3"/>
  <pageSetup paperSize="12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7"/>
  <sheetViews>
    <sheetView zoomScale="80" zoomScaleNormal="80" workbookViewId="0">
      <pane ySplit="7" topLeftCell="A156" activePane="bottomLeft" state="frozen"/>
      <selection activeCell="A2" sqref="A2"/>
      <selection pane="bottomLeft" activeCell="A2" sqref="A2"/>
    </sheetView>
  </sheetViews>
  <sheetFormatPr defaultRowHeight="15" x14ac:dyDescent="0.25"/>
  <cols>
    <col min="1" max="1" width="26.85546875" customWidth="1"/>
    <col min="2" max="2" width="9.140625" style="489"/>
    <col min="3" max="5" width="15.85546875" customWidth="1"/>
    <col min="6" max="6" width="21.5703125" customWidth="1"/>
    <col min="7" max="7" width="16" customWidth="1"/>
    <col min="8" max="10" width="15.85546875" customWidth="1"/>
    <col min="11" max="11" width="18.7109375" customWidth="1"/>
    <col min="12" max="12" width="15.85546875" customWidth="1"/>
    <col min="13" max="13" width="21.7109375" customWidth="1"/>
    <col min="14" max="14" width="11.140625" customWidth="1"/>
    <col min="15" max="15" width="13.140625" customWidth="1"/>
  </cols>
  <sheetData>
    <row r="1" spans="1:15" s="20" customFormat="1" x14ac:dyDescent="0.25">
      <c r="A1" s="473" t="s">
        <v>515</v>
      </c>
      <c r="B1" s="480"/>
      <c r="C1" s="17"/>
      <c r="D1" s="18"/>
      <c r="E1" s="19"/>
      <c r="F1" s="25"/>
      <c r="G1" s="19"/>
      <c r="M1" s="25"/>
      <c r="O1" s="23"/>
    </row>
    <row r="2" spans="1:15" s="20" customFormat="1" ht="12" customHeight="1" x14ac:dyDescent="0.25">
      <c r="A2" s="17"/>
      <c r="B2" s="480"/>
      <c r="C2" s="17"/>
      <c r="D2" s="18"/>
      <c r="E2" s="19"/>
      <c r="F2" s="19"/>
      <c r="G2" s="19"/>
    </row>
    <row r="3" spans="1:15" ht="30" customHeight="1" x14ac:dyDescent="0.25">
      <c r="A3" s="715" t="s">
        <v>525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16"/>
      <c r="N3" s="24"/>
      <c r="O3" s="24"/>
    </row>
    <row r="4" spans="1:15" ht="15.75" customHeight="1" x14ac:dyDescent="0.25">
      <c r="A4" s="719" t="s">
        <v>523</v>
      </c>
      <c r="B4" s="595" t="s">
        <v>13</v>
      </c>
      <c r="C4" s="722" t="s">
        <v>524</v>
      </c>
      <c r="D4" s="724" t="s">
        <v>35</v>
      </c>
      <c r="E4" s="724"/>
      <c r="F4" s="724"/>
      <c r="G4" s="724"/>
      <c r="H4" s="724"/>
      <c r="I4" s="724"/>
      <c r="J4" s="724"/>
      <c r="K4" s="724"/>
      <c r="L4" s="724"/>
      <c r="M4" s="724"/>
      <c r="N4" s="5"/>
    </row>
    <row r="5" spans="1:15" ht="30.75" customHeight="1" x14ac:dyDescent="0.25">
      <c r="A5" s="720"/>
      <c r="B5" s="721"/>
      <c r="C5" s="723"/>
      <c r="D5" s="723" t="s">
        <v>46</v>
      </c>
      <c r="E5" s="723" t="s">
        <v>48</v>
      </c>
      <c r="F5" s="723"/>
      <c r="G5" s="723" t="s">
        <v>49</v>
      </c>
      <c r="H5" s="717" t="s">
        <v>278</v>
      </c>
      <c r="I5" s="717" t="s">
        <v>332</v>
      </c>
      <c r="J5" s="717" t="s">
        <v>331</v>
      </c>
      <c r="K5" s="723" t="s">
        <v>292</v>
      </c>
      <c r="L5" s="723" t="s">
        <v>279</v>
      </c>
      <c r="M5" s="723"/>
      <c r="N5" s="5"/>
    </row>
    <row r="6" spans="1:15" ht="34.5" customHeight="1" x14ac:dyDescent="0.25">
      <c r="A6" s="720"/>
      <c r="B6" s="596"/>
      <c r="C6" s="723"/>
      <c r="D6" s="723"/>
      <c r="E6" s="14" t="s">
        <v>47</v>
      </c>
      <c r="F6" s="467" t="s">
        <v>44</v>
      </c>
      <c r="G6" s="723"/>
      <c r="H6" s="718"/>
      <c r="I6" s="718"/>
      <c r="J6" s="718"/>
      <c r="K6" s="723"/>
      <c r="L6" s="14" t="s">
        <v>282</v>
      </c>
      <c r="M6" s="467" t="s">
        <v>280</v>
      </c>
      <c r="N6" s="5"/>
    </row>
    <row r="7" spans="1:15" ht="15.75" x14ac:dyDescent="0.25">
      <c r="A7" s="112" t="s">
        <v>10</v>
      </c>
      <c r="B7" s="505" t="s">
        <v>11</v>
      </c>
      <c r="C7" s="112">
        <v>1</v>
      </c>
      <c r="D7" s="112">
        <v>2</v>
      </c>
      <c r="E7" s="112">
        <v>3</v>
      </c>
      <c r="F7" s="112">
        <v>4</v>
      </c>
      <c r="G7" s="112">
        <v>5</v>
      </c>
      <c r="H7" s="112">
        <v>6</v>
      </c>
      <c r="I7" s="112">
        <v>7</v>
      </c>
      <c r="J7" s="112">
        <v>8</v>
      </c>
      <c r="K7" s="112">
        <v>9</v>
      </c>
      <c r="L7" s="112">
        <v>10</v>
      </c>
      <c r="M7" s="112">
        <v>11</v>
      </c>
      <c r="N7" s="5"/>
    </row>
    <row r="8" spans="1:15" ht="15.75" x14ac:dyDescent="0.25">
      <c r="A8" s="134" t="s">
        <v>30</v>
      </c>
      <c r="B8" s="483">
        <v>1</v>
      </c>
      <c r="C8" s="135" t="s">
        <v>290</v>
      </c>
      <c r="D8" s="135" t="s">
        <v>290</v>
      </c>
      <c r="E8" s="135" t="s">
        <v>290</v>
      </c>
      <c r="F8" s="135" t="s">
        <v>290</v>
      </c>
      <c r="G8" s="135" t="s">
        <v>290</v>
      </c>
      <c r="H8" s="135" t="s">
        <v>290</v>
      </c>
      <c r="I8" s="135" t="s">
        <v>290</v>
      </c>
      <c r="J8" s="135" t="s">
        <v>290</v>
      </c>
      <c r="K8" s="135" t="s">
        <v>290</v>
      </c>
      <c r="L8" s="135" t="s">
        <v>290</v>
      </c>
      <c r="M8" s="135" t="s">
        <v>290</v>
      </c>
      <c r="N8" s="5"/>
    </row>
    <row r="9" spans="1:15" ht="15.75" x14ac:dyDescent="0.25">
      <c r="A9" s="80" t="s">
        <v>51</v>
      </c>
      <c r="B9" s="484" t="s">
        <v>151</v>
      </c>
      <c r="C9" s="275">
        <f>SUM(D9+E9+G9+H9+I9+J9+K9+L9)</f>
        <v>0</v>
      </c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5"/>
    </row>
    <row r="10" spans="1:15" ht="15.75" x14ac:dyDescent="0.25">
      <c r="A10" s="8" t="s">
        <v>52</v>
      </c>
      <c r="B10" s="484" t="s">
        <v>152</v>
      </c>
      <c r="C10" s="275">
        <f t="shared" ref="C10:C73" si="0">SUM(D10+E10+G10+H10+I10+J10+K10+L10)</f>
        <v>0</v>
      </c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5"/>
    </row>
    <row r="11" spans="1:15" ht="15.75" x14ac:dyDescent="0.25">
      <c r="A11" s="80" t="s">
        <v>53</v>
      </c>
      <c r="B11" s="484" t="s">
        <v>153</v>
      </c>
      <c r="C11" s="275">
        <f t="shared" si="0"/>
        <v>0</v>
      </c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5"/>
    </row>
    <row r="12" spans="1:15" ht="15.75" x14ac:dyDescent="0.25">
      <c r="A12" s="91" t="s">
        <v>338</v>
      </c>
      <c r="B12" s="484" t="s">
        <v>154</v>
      </c>
      <c r="C12" s="275">
        <f t="shared" si="0"/>
        <v>0</v>
      </c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5"/>
    </row>
    <row r="13" spans="1:15" ht="15.75" x14ac:dyDescent="0.25">
      <c r="A13" s="80" t="s">
        <v>54</v>
      </c>
      <c r="B13" s="484" t="s">
        <v>155</v>
      </c>
      <c r="C13" s="275">
        <f t="shared" si="0"/>
        <v>0</v>
      </c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5"/>
    </row>
    <row r="14" spans="1:15" ht="15.75" x14ac:dyDescent="0.25">
      <c r="A14" s="142" t="s">
        <v>295</v>
      </c>
      <c r="B14" s="484" t="s">
        <v>156</v>
      </c>
      <c r="C14" s="275">
        <f t="shared" si="0"/>
        <v>0</v>
      </c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5"/>
    </row>
    <row r="15" spans="1:15" ht="15.75" x14ac:dyDescent="0.25">
      <c r="A15" s="80" t="s">
        <v>55</v>
      </c>
      <c r="B15" s="484" t="s">
        <v>157</v>
      </c>
      <c r="C15" s="275">
        <f t="shared" si="0"/>
        <v>0</v>
      </c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5"/>
    </row>
    <row r="16" spans="1:15" ht="15.75" x14ac:dyDescent="0.25">
      <c r="A16" s="81" t="s">
        <v>56</v>
      </c>
      <c r="B16" s="484" t="s">
        <v>158</v>
      </c>
      <c r="C16" s="275">
        <f t="shared" si="0"/>
        <v>0</v>
      </c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5"/>
    </row>
    <row r="17" spans="1:14" ht="15.75" x14ac:dyDescent="0.25">
      <c r="A17" s="80" t="s">
        <v>57</v>
      </c>
      <c r="B17" s="484" t="s">
        <v>159</v>
      </c>
      <c r="C17" s="275">
        <f t="shared" si="0"/>
        <v>0</v>
      </c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5"/>
    </row>
    <row r="18" spans="1:14" ht="15.75" x14ac:dyDescent="0.25">
      <c r="A18" s="80" t="s">
        <v>58</v>
      </c>
      <c r="B18" s="484" t="s">
        <v>160</v>
      </c>
      <c r="C18" s="275">
        <f t="shared" si="0"/>
        <v>0</v>
      </c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5"/>
    </row>
    <row r="19" spans="1:14" ht="15.75" x14ac:dyDescent="0.25">
      <c r="A19" s="80" t="s">
        <v>59</v>
      </c>
      <c r="B19" s="484" t="s">
        <v>161</v>
      </c>
      <c r="C19" s="275">
        <f t="shared" si="0"/>
        <v>0</v>
      </c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5"/>
    </row>
    <row r="20" spans="1:14" ht="15.75" x14ac:dyDescent="0.25">
      <c r="A20" s="80" t="s">
        <v>60</v>
      </c>
      <c r="B20" s="484" t="s">
        <v>162</v>
      </c>
      <c r="C20" s="275">
        <f t="shared" si="0"/>
        <v>0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5"/>
    </row>
    <row r="21" spans="1:14" ht="15.75" x14ac:dyDescent="0.25">
      <c r="A21" s="80" t="s">
        <v>284</v>
      </c>
      <c r="B21" s="484" t="s">
        <v>163</v>
      </c>
      <c r="C21" s="275">
        <f t="shared" si="0"/>
        <v>0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5"/>
    </row>
    <row r="22" spans="1:14" ht="15.75" x14ac:dyDescent="0.25">
      <c r="A22" s="92" t="s">
        <v>283</v>
      </c>
      <c r="B22" s="484" t="s">
        <v>164</v>
      </c>
      <c r="C22" s="275">
        <f t="shared" si="0"/>
        <v>0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5"/>
    </row>
    <row r="23" spans="1:14" ht="15.75" x14ac:dyDescent="0.25">
      <c r="A23" s="81" t="s">
        <v>285</v>
      </c>
      <c r="B23" s="484" t="s">
        <v>165</v>
      </c>
      <c r="C23" s="275">
        <f t="shared" si="0"/>
        <v>0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5"/>
    </row>
    <row r="24" spans="1:14" ht="15.75" x14ac:dyDescent="0.25">
      <c r="A24" s="80" t="s">
        <v>61</v>
      </c>
      <c r="B24" s="484" t="s">
        <v>166</v>
      </c>
      <c r="C24" s="275">
        <f t="shared" si="0"/>
        <v>0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5"/>
    </row>
    <row r="25" spans="1:14" ht="15.75" x14ac:dyDescent="0.25">
      <c r="A25" s="80" t="s">
        <v>62</v>
      </c>
      <c r="B25" s="484" t="s">
        <v>167</v>
      </c>
      <c r="C25" s="275">
        <f t="shared" si="0"/>
        <v>0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5"/>
    </row>
    <row r="26" spans="1:14" ht="15.75" x14ac:dyDescent="0.25">
      <c r="A26" s="31" t="s">
        <v>188</v>
      </c>
      <c r="B26" s="484" t="s">
        <v>168</v>
      </c>
      <c r="C26" s="275">
        <f t="shared" si="0"/>
        <v>0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5"/>
    </row>
    <row r="27" spans="1:14" ht="15.75" x14ac:dyDescent="0.25">
      <c r="A27" s="80" t="s">
        <v>189</v>
      </c>
      <c r="B27" s="484" t="s">
        <v>169</v>
      </c>
      <c r="C27" s="275">
        <f t="shared" si="0"/>
        <v>0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5"/>
    </row>
    <row r="28" spans="1:14" ht="15.75" x14ac:dyDescent="0.25">
      <c r="A28" s="80" t="s">
        <v>63</v>
      </c>
      <c r="B28" s="484" t="s">
        <v>170</v>
      </c>
      <c r="C28" s="275">
        <f t="shared" si="0"/>
        <v>0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5"/>
    </row>
    <row r="29" spans="1:14" ht="15.75" x14ac:dyDescent="0.25">
      <c r="A29" s="80" t="s">
        <v>190</v>
      </c>
      <c r="B29" s="484" t="s">
        <v>171</v>
      </c>
      <c r="C29" s="275">
        <f t="shared" si="0"/>
        <v>0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5"/>
    </row>
    <row r="30" spans="1:14" ht="15.75" x14ac:dyDescent="0.25">
      <c r="A30" s="80" t="s">
        <v>67</v>
      </c>
      <c r="B30" s="484" t="s">
        <v>172</v>
      </c>
      <c r="C30" s="275">
        <f t="shared" si="0"/>
        <v>0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5"/>
    </row>
    <row r="31" spans="1:14" ht="15.75" x14ac:dyDescent="0.25">
      <c r="A31" s="80" t="s">
        <v>64</v>
      </c>
      <c r="B31" s="484" t="s">
        <v>173</v>
      </c>
      <c r="C31" s="275">
        <f t="shared" si="0"/>
        <v>0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5"/>
    </row>
    <row r="32" spans="1:14" ht="15.75" x14ac:dyDescent="0.25">
      <c r="A32" s="80" t="s">
        <v>65</v>
      </c>
      <c r="B32" s="484" t="s">
        <v>174</v>
      </c>
      <c r="C32" s="275">
        <f t="shared" si="0"/>
        <v>0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5"/>
    </row>
    <row r="33" spans="1:14" ht="15.75" x14ac:dyDescent="0.25">
      <c r="A33" s="80" t="s">
        <v>66</v>
      </c>
      <c r="B33" s="484" t="s">
        <v>175</v>
      </c>
      <c r="C33" s="275">
        <f t="shared" si="0"/>
        <v>0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5"/>
    </row>
    <row r="34" spans="1:14" ht="15.75" x14ac:dyDescent="0.25">
      <c r="A34" s="80" t="s">
        <v>191</v>
      </c>
      <c r="B34" s="484" t="s">
        <v>176</v>
      </c>
      <c r="C34" s="275">
        <f t="shared" si="0"/>
        <v>0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5"/>
    </row>
    <row r="35" spans="1:14" ht="15.75" x14ac:dyDescent="0.25">
      <c r="A35" s="80" t="s">
        <v>68</v>
      </c>
      <c r="B35" s="484" t="s">
        <v>177</v>
      </c>
      <c r="C35" s="275">
        <f t="shared" si="0"/>
        <v>0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5"/>
    </row>
    <row r="36" spans="1:14" ht="15.75" x14ac:dyDescent="0.25">
      <c r="A36" s="80" t="s">
        <v>192</v>
      </c>
      <c r="B36" s="484" t="s">
        <v>178</v>
      </c>
      <c r="C36" s="275">
        <f t="shared" si="0"/>
        <v>0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5"/>
    </row>
    <row r="37" spans="1:14" ht="15.75" x14ac:dyDescent="0.25">
      <c r="A37" s="80" t="s">
        <v>69</v>
      </c>
      <c r="B37" s="484" t="s">
        <v>179</v>
      </c>
      <c r="C37" s="275">
        <f t="shared" si="0"/>
        <v>0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5"/>
    </row>
    <row r="38" spans="1:14" ht="15.75" x14ac:dyDescent="0.25">
      <c r="A38" s="80" t="s">
        <v>333</v>
      </c>
      <c r="B38" s="484" t="s">
        <v>180</v>
      </c>
      <c r="C38" s="275">
        <f t="shared" si="0"/>
        <v>0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5"/>
    </row>
    <row r="39" spans="1:14" ht="15.75" x14ac:dyDescent="0.25">
      <c r="A39" s="80" t="s">
        <v>70</v>
      </c>
      <c r="B39" s="484" t="s">
        <v>181</v>
      </c>
      <c r="C39" s="275">
        <f t="shared" si="0"/>
        <v>0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5"/>
    </row>
    <row r="40" spans="1:14" ht="15.75" x14ac:dyDescent="0.25">
      <c r="A40" s="80" t="s">
        <v>71</v>
      </c>
      <c r="B40" s="484" t="s">
        <v>182</v>
      </c>
      <c r="C40" s="275">
        <f t="shared" si="0"/>
        <v>0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5"/>
    </row>
    <row r="41" spans="1:14" ht="15.75" x14ac:dyDescent="0.25">
      <c r="A41" s="80" t="s">
        <v>72</v>
      </c>
      <c r="B41" s="484" t="s">
        <v>183</v>
      </c>
      <c r="C41" s="275">
        <f t="shared" si="0"/>
        <v>0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5"/>
    </row>
    <row r="42" spans="1:14" ht="15.75" x14ac:dyDescent="0.25">
      <c r="A42" s="80" t="s">
        <v>193</v>
      </c>
      <c r="B42" s="484" t="s">
        <v>184</v>
      </c>
      <c r="C42" s="275">
        <f t="shared" si="0"/>
        <v>0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5"/>
    </row>
    <row r="43" spans="1:14" ht="15.75" x14ac:dyDescent="0.25">
      <c r="A43" s="80" t="s">
        <v>73</v>
      </c>
      <c r="B43" s="484" t="s">
        <v>185</v>
      </c>
      <c r="C43" s="275">
        <f t="shared" si="0"/>
        <v>0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5"/>
    </row>
    <row r="44" spans="1:14" ht="15.75" x14ac:dyDescent="0.25">
      <c r="A44" s="80" t="s">
        <v>74</v>
      </c>
      <c r="B44" s="484" t="s">
        <v>186</v>
      </c>
      <c r="C44" s="275">
        <f t="shared" si="0"/>
        <v>0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5"/>
    </row>
    <row r="45" spans="1:14" ht="15.75" x14ac:dyDescent="0.25">
      <c r="A45" s="80" t="s">
        <v>350</v>
      </c>
      <c r="B45" s="484" t="s">
        <v>187</v>
      </c>
      <c r="C45" s="275">
        <f t="shared" si="0"/>
        <v>0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5"/>
    </row>
    <row r="46" spans="1:14" ht="15.75" x14ac:dyDescent="0.25">
      <c r="A46" s="80" t="s">
        <v>301</v>
      </c>
      <c r="B46" s="484" t="s">
        <v>201</v>
      </c>
      <c r="C46" s="275">
        <f t="shared" si="0"/>
        <v>0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5"/>
    </row>
    <row r="47" spans="1:14" ht="15.75" x14ac:dyDescent="0.25">
      <c r="A47" s="80" t="s">
        <v>83</v>
      </c>
      <c r="B47" s="484" t="s">
        <v>202</v>
      </c>
      <c r="C47" s="275">
        <f t="shared" si="0"/>
        <v>0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5"/>
    </row>
    <row r="48" spans="1:14" ht="15.75" x14ac:dyDescent="0.25">
      <c r="A48" s="80" t="s">
        <v>75</v>
      </c>
      <c r="B48" s="484" t="s">
        <v>203</v>
      </c>
      <c r="C48" s="275">
        <f t="shared" si="0"/>
        <v>0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5"/>
    </row>
    <row r="49" spans="1:14" ht="15.75" x14ac:dyDescent="0.25">
      <c r="A49" s="80" t="s">
        <v>76</v>
      </c>
      <c r="B49" s="484" t="s">
        <v>204</v>
      </c>
      <c r="C49" s="275">
        <f t="shared" si="0"/>
        <v>0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5"/>
    </row>
    <row r="50" spans="1:14" ht="15.75" x14ac:dyDescent="0.25">
      <c r="A50" s="80" t="s">
        <v>298</v>
      </c>
      <c r="B50" s="484" t="s">
        <v>205</v>
      </c>
      <c r="C50" s="275">
        <f t="shared" si="0"/>
        <v>0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5"/>
    </row>
    <row r="51" spans="1:14" ht="15.75" x14ac:dyDescent="0.25">
      <c r="A51" s="80" t="s">
        <v>77</v>
      </c>
      <c r="B51" s="484" t="s">
        <v>206</v>
      </c>
      <c r="C51" s="275">
        <f t="shared" si="0"/>
        <v>0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5"/>
    </row>
    <row r="52" spans="1:14" ht="15.75" x14ac:dyDescent="0.25">
      <c r="A52" s="80" t="s">
        <v>78</v>
      </c>
      <c r="B52" s="484" t="s">
        <v>207</v>
      </c>
      <c r="C52" s="275">
        <f t="shared" si="0"/>
        <v>0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5"/>
    </row>
    <row r="53" spans="1:14" ht="15.75" x14ac:dyDescent="0.25">
      <c r="A53" s="80" t="s">
        <v>79</v>
      </c>
      <c r="B53" s="484" t="s">
        <v>208</v>
      </c>
      <c r="C53" s="275">
        <f t="shared" si="0"/>
        <v>0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5"/>
    </row>
    <row r="54" spans="1:14" ht="15.75" x14ac:dyDescent="0.25">
      <c r="A54" s="80" t="s">
        <v>80</v>
      </c>
      <c r="B54" s="484" t="s">
        <v>209</v>
      </c>
      <c r="C54" s="275">
        <f t="shared" si="0"/>
        <v>0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5"/>
    </row>
    <row r="55" spans="1:14" ht="15.75" x14ac:dyDescent="0.25">
      <c r="A55" s="80" t="s">
        <v>351</v>
      </c>
      <c r="B55" s="484" t="s">
        <v>210</v>
      </c>
      <c r="C55" s="275">
        <f t="shared" si="0"/>
        <v>0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5"/>
    </row>
    <row r="56" spans="1:14" ht="15.75" x14ac:dyDescent="0.25">
      <c r="A56" s="80" t="s">
        <v>81</v>
      </c>
      <c r="B56" s="484" t="s">
        <v>211</v>
      </c>
      <c r="C56" s="275">
        <f t="shared" si="0"/>
        <v>0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5"/>
    </row>
    <row r="57" spans="1:14" ht="15.75" x14ac:dyDescent="0.25">
      <c r="A57" s="80" t="s">
        <v>82</v>
      </c>
      <c r="B57" s="484" t="s">
        <v>212</v>
      </c>
      <c r="C57" s="275">
        <f t="shared" si="0"/>
        <v>0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5"/>
    </row>
    <row r="58" spans="1:14" ht="15.75" x14ac:dyDescent="0.25">
      <c r="A58" s="80" t="s">
        <v>352</v>
      </c>
      <c r="B58" s="484" t="s">
        <v>213</v>
      </c>
      <c r="C58" s="275">
        <f t="shared" si="0"/>
        <v>0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5"/>
    </row>
    <row r="59" spans="1:14" ht="19.5" customHeight="1" x14ac:dyDescent="0.25">
      <c r="A59" s="80" t="s">
        <v>84</v>
      </c>
      <c r="B59" s="484" t="s">
        <v>214</v>
      </c>
      <c r="C59" s="275">
        <f t="shared" si="0"/>
        <v>0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5"/>
    </row>
    <row r="60" spans="1:14" ht="15.75" x14ac:dyDescent="0.25">
      <c r="A60" s="80" t="s">
        <v>353</v>
      </c>
      <c r="B60" s="484" t="s">
        <v>215</v>
      </c>
      <c r="C60" s="275">
        <f t="shared" si="0"/>
        <v>0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5"/>
    </row>
    <row r="61" spans="1:14" ht="15.75" x14ac:dyDescent="0.25">
      <c r="A61" s="80" t="s">
        <v>85</v>
      </c>
      <c r="B61" s="484" t="s">
        <v>216</v>
      </c>
      <c r="C61" s="275">
        <f t="shared" si="0"/>
        <v>0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5"/>
    </row>
    <row r="62" spans="1:14" ht="15.75" x14ac:dyDescent="0.25">
      <c r="A62" s="80" t="s">
        <v>86</v>
      </c>
      <c r="B62" s="484" t="s">
        <v>217</v>
      </c>
      <c r="C62" s="275">
        <f t="shared" si="0"/>
        <v>0</v>
      </c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5"/>
    </row>
    <row r="63" spans="1:14" ht="15.75" x14ac:dyDescent="0.25">
      <c r="A63" s="80" t="s">
        <v>87</v>
      </c>
      <c r="B63" s="484" t="s">
        <v>218</v>
      </c>
      <c r="C63" s="275">
        <f t="shared" si="0"/>
        <v>0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5"/>
    </row>
    <row r="64" spans="1:14" ht="15.75" x14ac:dyDescent="0.25">
      <c r="A64" s="80" t="s">
        <v>194</v>
      </c>
      <c r="B64" s="484" t="s">
        <v>219</v>
      </c>
      <c r="C64" s="275">
        <f t="shared" si="0"/>
        <v>0</v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5"/>
    </row>
    <row r="65" spans="1:14" ht="15.75" x14ac:dyDescent="0.25">
      <c r="A65" s="80" t="s">
        <v>88</v>
      </c>
      <c r="B65" s="484" t="s">
        <v>220</v>
      </c>
      <c r="C65" s="275">
        <f t="shared" si="0"/>
        <v>0</v>
      </c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5"/>
    </row>
    <row r="66" spans="1:14" ht="15.75" x14ac:dyDescent="0.25">
      <c r="A66" s="80" t="s">
        <v>89</v>
      </c>
      <c r="B66" s="484" t="s">
        <v>221</v>
      </c>
      <c r="C66" s="275">
        <f t="shared" si="0"/>
        <v>0</v>
      </c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5"/>
    </row>
    <row r="67" spans="1:14" ht="15.75" x14ac:dyDescent="0.25">
      <c r="A67" s="80" t="s">
        <v>90</v>
      </c>
      <c r="B67" s="484" t="s">
        <v>222</v>
      </c>
      <c r="C67" s="275">
        <f t="shared" si="0"/>
        <v>0</v>
      </c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5"/>
    </row>
    <row r="68" spans="1:14" ht="15.75" x14ac:dyDescent="0.25">
      <c r="A68" s="80" t="s">
        <v>91</v>
      </c>
      <c r="B68" s="484" t="s">
        <v>223</v>
      </c>
      <c r="C68" s="275">
        <f t="shared" si="0"/>
        <v>0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5"/>
    </row>
    <row r="69" spans="1:14" ht="15.75" x14ac:dyDescent="0.25">
      <c r="A69" s="80" t="s">
        <v>92</v>
      </c>
      <c r="B69" s="484" t="s">
        <v>224</v>
      </c>
      <c r="C69" s="275">
        <f t="shared" si="0"/>
        <v>0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5"/>
    </row>
    <row r="70" spans="1:14" ht="15.75" x14ac:dyDescent="0.25">
      <c r="A70" s="80" t="s">
        <v>93</v>
      </c>
      <c r="B70" s="484" t="s">
        <v>225</v>
      </c>
      <c r="C70" s="275">
        <f t="shared" si="0"/>
        <v>0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5"/>
    </row>
    <row r="71" spans="1:14" ht="15.75" x14ac:dyDescent="0.25">
      <c r="A71" s="80" t="s">
        <v>303</v>
      </c>
      <c r="B71" s="484" t="s">
        <v>226</v>
      </c>
      <c r="C71" s="275">
        <f t="shared" si="0"/>
        <v>0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5"/>
    </row>
    <row r="72" spans="1:14" ht="15.75" x14ac:dyDescent="0.25">
      <c r="A72" s="80" t="s">
        <v>94</v>
      </c>
      <c r="B72" s="484" t="s">
        <v>227</v>
      </c>
      <c r="C72" s="275">
        <f t="shared" si="0"/>
        <v>0</v>
      </c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5"/>
    </row>
    <row r="73" spans="1:14" ht="15.75" x14ac:dyDescent="0.25">
      <c r="A73" s="80" t="s">
        <v>354</v>
      </c>
      <c r="B73" s="484" t="s">
        <v>228</v>
      </c>
      <c r="C73" s="275">
        <f t="shared" si="0"/>
        <v>0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5"/>
    </row>
    <row r="74" spans="1:14" ht="15.75" x14ac:dyDescent="0.25">
      <c r="A74" s="80" t="s">
        <v>355</v>
      </c>
      <c r="B74" s="484" t="s">
        <v>229</v>
      </c>
      <c r="C74" s="275">
        <f t="shared" ref="C74:C137" si="1">SUM(D74+E74+G74+H74+I74+J74+K74+L74)</f>
        <v>0</v>
      </c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5"/>
    </row>
    <row r="75" spans="1:14" ht="15.75" x14ac:dyDescent="0.25">
      <c r="A75" s="80" t="s">
        <v>195</v>
      </c>
      <c r="B75" s="484" t="s">
        <v>230</v>
      </c>
      <c r="C75" s="275">
        <f t="shared" si="1"/>
        <v>0</v>
      </c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5"/>
    </row>
    <row r="76" spans="1:14" ht="15.75" x14ac:dyDescent="0.25">
      <c r="A76" s="80" t="s">
        <v>95</v>
      </c>
      <c r="B76" s="484" t="s">
        <v>231</v>
      </c>
      <c r="C76" s="275">
        <f t="shared" si="1"/>
        <v>0</v>
      </c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5"/>
    </row>
    <row r="77" spans="1:14" ht="15.75" x14ac:dyDescent="0.25">
      <c r="A77" s="80" t="s">
        <v>96</v>
      </c>
      <c r="B77" s="484" t="s">
        <v>232</v>
      </c>
      <c r="C77" s="275">
        <f t="shared" si="1"/>
        <v>0</v>
      </c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5"/>
    </row>
    <row r="78" spans="1:14" ht="15.75" x14ac:dyDescent="0.25">
      <c r="A78" s="80" t="s">
        <v>97</v>
      </c>
      <c r="B78" s="484" t="s">
        <v>233</v>
      </c>
      <c r="C78" s="275">
        <f t="shared" si="1"/>
        <v>0</v>
      </c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5"/>
    </row>
    <row r="79" spans="1:14" ht="15.75" x14ac:dyDescent="0.25">
      <c r="A79" s="80" t="s">
        <v>339</v>
      </c>
      <c r="B79" s="484" t="s">
        <v>234</v>
      </c>
      <c r="C79" s="275">
        <f t="shared" si="1"/>
        <v>0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5"/>
    </row>
    <row r="80" spans="1:14" ht="15.75" x14ac:dyDescent="0.25">
      <c r="A80" s="80" t="s">
        <v>98</v>
      </c>
      <c r="B80" s="484" t="s">
        <v>235</v>
      </c>
      <c r="C80" s="275">
        <f t="shared" si="1"/>
        <v>0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5"/>
    </row>
    <row r="81" spans="1:14" ht="15.75" x14ac:dyDescent="0.25">
      <c r="A81" s="80" t="s">
        <v>286</v>
      </c>
      <c r="B81" s="484" t="s">
        <v>236</v>
      </c>
      <c r="C81" s="275">
        <f t="shared" si="1"/>
        <v>0</v>
      </c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5"/>
    </row>
    <row r="82" spans="1:14" ht="15.75" x14ac:dyDescent="0.25">
      <c r="A82" s="80" t="s">
        <v>356</v>
      </c>
      <c r="B82" s="484" t="s">
        <v>237</v>
      </c>
      <c r="C82" s="275">
        <f t="shared" si="1"/>
        <v>0</v>
      </c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5"/>
    </row>
    <row r="83" spans="1:14" ht="15.75" x14ac:dyDescent="0.25">
      <c r="A83" s="80" t="s">
        <v>357</v>
      </c>
      <c r="B83" s="484" t="s">
        <v>238</v>
      </c>
      <c r="C83" s="275">
        <f t="shared" si="1"/>
        <v>0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5"/>
    </row>
    <row r="84" spans="1:14" ht="15.75" x14ac:dyDescent="0.25">
      <c r="A84" s="80" t="s">
        <v>99</v>
      </c>
      <c r="B84" s="484" t="s">
        <v>239</v>
      </c>
      <c r="C84" s="275">
        <f t="shared" si="1"/>
        <v>0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5"/>
    </row>
    <row r="85" spans="1:14" ht="15.75" x14ac:dyDescent="0.25">
      <c r="A85" s="80" t="s">
        <v>100</v>
      </c>
      <c r="B85" s="484" t="s">
        <v>240</v>
      </c>
      <c r="C85" s="275">
        <f t="shared" si="1"/>
        <v>0</v>
      </c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5"/>
    </row>
    <row r="86" spans="1:14" ht="15.75" x14ac:dyDescent="0.25">
      <c r="A86" s="80" t="s">
        <v>101</v>
      </c>
      <c r="B86" s="484" t="s">
        <v>241</v>
      </c>
      <c r="C86" s="275">
        <f t="shared" si="1"/>
        <v>0</v>
      </c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5"/>
    </row>
    <row r="87" spans="1:14" ht="15.75" x14ac:dyDescent="0.25">
      <c r="A87" s="80" t="s">
        <v>358</v>
      </c>
      <c r="B87" s="484" t="s">
        <v>242</v>
      </c>
      <c r="C87" s="275">
        <f t="shared" si="1"/>
        <v>0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5"/>
    </row>
    <row r="88" spans="1:14" ht="15.75" x14ac:dyDescent="0.25">
      <c r="A88" s="80" t="s">
        <v>299</v>
      </c>
      <c r="B88" s="484" t="s">
        <v>243</v>
      </c>
      <c r="C88" s="275">
        <f t="shared" si="1"/>
        <v>0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5"/>
    </row>
    <row r="89" spans="1:14" ht="15.75" x14ac:dyDescent="0.25">
      <c r="A89" s="80" t="s">
        <v>359</v>
      </c>
      <c r="B89" s="484" t="s">
        <v>244</v>
      </c>
      <c r="C89" s="275">
        <f t="shared" si="1"/>
        <v>0</v>
      </c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5"/>
    </row>
    <row r="90" spans="1:14" ht="15.75" x14ac:dyDescent="0.25">
      <c r="A90" s="80" t="s">
        <v>102</v>
      </c>
      <c r="B90" s="484" t="s">
        <v>245</v>
      </c>
      <c r="C90" s="275">
        <f t="shared" si="1"/>
        <v>0</v>
      </c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5"/>
    </row>
    <row r="91" spans="1:14" ht="15.75" x14ac:dyDescent="0.25">
      <c r="A91" s="80" t="s">
        <v>334</v>
      </c>
      <c r="B91" s="484" t="s">
        <v>246</v>
      </c>
      <c r="C91" s="275">
        <f t="shared" si="1"/>
        <v>0</v>
      </c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5"/>
    </row>
    <row r="92" spans="1:14" ht="15.75" x14ac:dyDescent="0.25">
      <c r="A92" s="80" t="s">
        <v>103</v>
      </c>
      <c r="B92" s="484" t="s">
        <v>247</v>
      </c>
      <c r="C92" s="275">
        <f t="shared" si="1"/>
        <v>0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5"/>
    </row>
    <row r="93" spans="1:14" ht="15.75" x14ac:dyDescent="0.25">
      <c r="A93" s="80" t="s">
        <v>335</v>
      </c>
      <c r="B93" s="484" t="s">
        <v>248</v>
      </c>
      <c r="C93" s="275">
        <f t="shared" si="1"/>
        <v>0</v>
      </c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5"/>
    </row>
    <row r="94" spans="1:14" ht="15.75" x14ac:dyDescent="0.25">
      <c r="A94" s="80" t="s">
        <v>104</v>
      </c>
      <c r="B94" s="484" t="s">
        <v>249</v>
      </c>
      <c r="C94" s="275">
        <f t="shared" si="1"/>
        <v>0</v>
      </c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5"/>
    </row>
    <row r="95" spans="1:14" ht="15.75" x14ac:dyDescent="0.25">
      <c r="A95" s="80" t="s">
        <v>105</v>
      </c>
      <c r="B95" s="484" t="s">
        <v>250</v>
      </c>
      <c r="C95" s="275">
        <f t="shared" si="1"/>
        <v>0</v>
      </c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5"/>
    </row>
    <row r="96" spans="1:14" ht="15.75" x14ac:dyDescent="0.25">
      <c r="A96" s="80" t="s">
        <v>106</v>
      </c>
      <c r="B96" s="484" t="s">
        <v>251</v>
      </c>
      <c r="C96" s="275">
        <f t="shared" si="1"/>
        <v>0</v>
      </c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5"/>
    </row>
    <row r="97" spans="1:17" ht="15.75" x14ac:dyDescent="0.25">
      <c r="A97" s="80" t="s">
        <v>107</v>
      </c>
      <c r="B97" s="484" t="s">
        <v>252</v>
      </c>
      <c r="C97" s="275">
        <f t="shared" si="1"/>
        <v>0</v>
      </c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5"/>
      <c r="O97" s="40"/>
      <c r="P97" s="42"/>
      <c r="Q97" s="40"/>
    </row>
    <row r="98" spans="1:17" ht="15.75" x14ac:dyDescent="0.25">
      <c r="A98" s="80" t="s">
        <v>108</v>
      </c>
      <c r="B98" s="484" t="s">
        <v>253</v>
      </c>
      <c r="C98" s="275">
        <f t="shared" si="1"/>
        <v>0</v>
      </c>
      <c r="D98" s="30"/>
      <c r="E98" s="30"/>
      <c r="F98" s="30"/>
      <c r="G98" s="30"/>
      <c r="H98" s="30"/>
      <c r="I98" s="30"/>
      <c r="J98" s="30"/>
      <c r="K98" s="30"/>
      <c r="L98" s="30"/>
      <c r="M98" s="30"/>
      <c r="O98" s="43"/>
      <c r="P98" s="42"/>
      <c r="Q98" s="40"/>
    </row>
    <row r="99" spans="1:17" ht="15.75" x14ac:dyDescent="0.25">
      <c r="A99" s="80" t="s">
        <v>196</v>
      </c>
      <c r="B99" s="484" t="s">
        <v>254</v>
      </c>
      <c r="C99" s="275">
        <f t="shared" si="1"/>
        <v>0</v>
      </c>
      <c r="D99" s="30"/>
      <c r="E99" s="30"/>
      <c r="F99" s="30"/>
      <c r="G99" s="30"/>
      <c r="H99" s="30"/>
      <c r="I99" s="30"/>
      <c r="J99" s="30"/>
      <c r="K99" s="30"/>
      <c r="L99" s="30"/>
      <c r="M99" s="30"/>
      <c r="O99" s="40"/>
      <c r="P99" s="42"/>
      <c r="Q99" s="40"/>
    </row>
    <row r="100" spans="1:17" ht="15.75" x14ac:dyDescent="0.25">
      <c r="A100" s="80" t="s">
        <v>109</v>
      </c>
      <c r="B100" s="484" t="s">
        <v>255</v>
      </c>
      <c r="C100" s="275">
        <f t="shared" si="1"/>
        <v>0</v>
      </c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O100" s="40"/>
      <c r="P100" s="42"/>
      <c r="Q100" s="40"/>
    </row>
    <row r="101" spans="1:17" ht="15.75" x14ac:dyDescent="0.25">
      <c r="A101" s="80" t="s">
        <v>360</v>
      </c>
      <c r="B101" s="484" t="s">
        <v>256</v>
      </c>
      <c r="C101" s="275">
        <f t="shared" si="1"/>
        <v>0</v>
      </c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O101" s="40"/>
      <c r="P101" s="42"/>
      <c r="Q101" s="40"/>
    </row>
    <row r="102" spans="1:17" ht="15.75" x14ac:dyDescent="0.25">
      <c r="A102" s="80" t="s">
        <v>110</v>
      </c>
      <c r="B102" s="484" t="s">
        <v>257</v>
      </c>
      <c r="C102" s="275">
        <f t="shared" si="1"/>
        <v>0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O102" s="40"/>
      <c r="P102" s="42"/>
      <c r="Q102" s="40"/>
    </row>
    <row r="103" spans="1:17" ht="15.75" x14ac:dyDescent="0.25">
      <c r="A103" s="80" t="s">
        <v>111</v>
      </c>
      <c r="B103" s="484" t="s">
        <v>258</v>
      </c>
      <c r="C103" s="275">
        <f t="shared" si="1"/>
        <v>0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O103" s="43"/>
      <c r="P103" s="42"/>
      <c r="Q103" s="40"/>
    </row>
    <row r="104" spans="1:17" ht="15.75" x14ac:dyDescent="0.25">
      <c r="A104" s="80" t="s">
        <v>361</v>
      </c>
      <c r="B104" s="484" t="s">
        <v>259</v>
      </c>
      <c r="C104" s="275">
        <f t="shared" si="1"/>
        <v>0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O104" s="43"/>
      <c r="P104" s="42"/>
      <c r="Q104" s="40"/>
    </row>
    <row r="105" spans="1:17" ht="15.75" x14ac:dyDescent="0.25">
      <c r="A105" s="80" t="s">
        <v>300</v>
      </c>
      <c r="B105" s="484" t="s">
        <v>260</v>
      </c>
      <c r="C105" s="275">
        <f t="shared" si="1"/>
        <v>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O105" s="44"/>
      <c r="P105" s="42"/>
      <c r="Q105" s="40"/>
    </row>
    <row r="106" spans="1:17" ht="15.75" x14ac:dyDescent="0.25">
      <c r="A106" s="80" t="s">
        <v>112</v>
      </c>
      <c r="B106" s="484" t="s">
        <v>261</v>
      </c>
      <c r="C106" s="275">
        <f t="shared" si="1"/>
        <v>0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O106" s="40"/>
      <c r="P106" s="42"/>
      <c r="Q106" s="40"/>
    </row>
    <row r="107" spans="1:17" ht="15.75" x14ac:dyDescent="0.25">
      <c r="A107" s="80" t="s">
        <v>113</v>
      </c>
      <c r="B107" s="484" t="s">
        <v>262</v>
      </c>
      <c r="C107" s="275">
        <f t="shared" si="1"/>
        <v>0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O107" s="40"/>
      <c r="P107" s="42"/>
      <c r="Q107" s="40"/>
    </row>
    <row r="108" spans="1:17" ht="15.75" x14ac:dyDescent="0.25">
      <c r="A108" s="80" t="s">
        <v>308</v>
      </c>
      <c r="B108" s="484" t="s">
        <v>263</v>
      </c>
      <c r="C108" s="275">
        <f t="shared" si="1"/>
        <v>0</v>
      </c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O108" s="40"/>
      <c r="P108" s="42"/>
      <c r="Q108" s="40"/>
    </row>
    <row r="109" spans="1:17" ht="15.75" x14ac:dyDescent="0.25">
      <c r="A109" s="80" t="s">
        <v>114</v>
      </c>
      <c r="B109" s="484" t="s">
        <v>264</v>
      </c>
      <c r="C109" s="275">
        <f t="shared" si="1"/>
        <v>0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O109" s="40"/>
      <c r="P109" s="42"/>
      <c r="Q109" s="40"/>
    </row>
    <row r="110" spans="1:17" ht="15.75" x14ac:dyDescent="0.25">
      <c r="A110" s="80" t="s">
        <v>115</v>
      </c>
      <c r="B110" s="484" t="s">
        <v>265</v>
      </c>
      <c r="C110" s="275">
        <f t="shared" si="1"/>
        <v>0</v>
      </c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O110" s="40"/>
      <c r="P110" s="42"/>
      <c r="Q110" s="40"/>
    </row>
    <row r="111" spans="1:17" ht="15.75" x14ac:dyDescent="0.25">
      <c r="A111" s="80" t="s">
        <v>116</v>
      </c>
      <c r="B111" s="484" t="s">
        <v>266</v>
      </c>
      <c r="C111" s="275">
        <f t="shared" si="1"/>
        <v>0</v>
      </c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O111" s="40"/>
      <c r="P111" s="42"/>
      <c r="Q111" s="40"/>
    </row>
    <row r="112" spans="1:17" ht="15.75" x14ac:dyDescent="0.25">
      <c r="A112" s="80" t="s">
        <v>306</v>
      </c>
      <c r="B112" s="484" t="s">
        <v>267</v>
      </c>
      <c r="C112" s="275">
        <f t="shared" si="1"/>
        <v>0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O112" s="40"/>
      <c r="P112" s="42"/>
      <c r="Q112" s="40"/>
    </row>
    <row r="113" spans="1:17" ht="15.75" x14ac:dyDescent="0.25">
      <c r="A113" s="80" t="s">
        <v>117</v>
      </c>
      <c r="B113" s="484" t="s">
        <v>268</v>
      </c>
      <c r="C113" s="275">
        <f t="shared" si="1"/>
        <v>0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O113" s="40"/>
      <c r="P113" s="42"/>
      <c r="Q113" s="40"/>
    </row>
    <row r="114" spans="1:17" ht="15.75" x14ac:dyDescent="0.25">
      <c r="A114" s="80" t="s">
        <v>118</v>
      </c>
      <c r="B114" s="484" t="s">
        <v>269</v>
      </c>
      <c r="C114" s="275">
        <f t="shared" si="1"/>
        <v>0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O114" s="40"/>
      <c r="P114" s="42"/>
      <c r="Q114" s="40"/>
    </row>
    <row r="115" spans="1:17" ht="15.75" x14ac:dyDescent="0.25">
      <c r="A115" s="80" t="s">
        <v>119</v>
      </c>
      <c r="B115" s="484" t="s">
        <v>270</v>
      </c>
      <c r="C115" s="275">
        <f t="shared" si="1"/>
        <v>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O115" s="40"/>
      <c r="P115" s="42"/>
      <c r="Q115" s="40"/>
    </row>
    <row r="116" spans="1:17" ht="15.75" x14ac:dyDescent="0.25">
      <c r="A116" s="80" t="s">
        <v>120</v>
      </c>
      <c r="B116" s="484" t="s">
        <v>271</v>
      </c>
      <c r="C116" s="275">
        <f t="shared" si="1"/>
        <v>0</v>
      </c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O116" s="40"/>
      <c r="P116" s="42"/>
      <c r="Q116" s="40"/>
    </row>
    <row r="117" spans="1:17" ht="15.75" x14ac:dyDescent="0.25">
      <c r="A117" s="80" t="s">
        <v>121</v>
      </c>
      <c r="B117" s="484" t="s">
        <v>272</v>
      </c>
      <c r="C117" s="275">
        <f t="shared" si="1"/>
        <v>0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O117" s="40"/>
      <c r="P117" s="42"/>
      <c r="Q117" s="40"/>
    </row>
    <row r="118" spans="1:17" ht="15.75" x14ac:dyDescent="0.25">
      <c r="A118" s="80" t="s">
        <v>122</v>
      </c>
      <c r="B118" s="484" t="s">
        <v>273</v>
      </c>
      <c r="C118" s="275">
        <f t="shared" si="1"/>
        <v>0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O118" s="40"/>
      <c r="P118" s="42"/>
      <c r="Q118" s="40"/>
    </row>
    <row r="119" spans="1:17" ht="15.75" x14ac:dyDescent="0.25">
      <c r="A119" s="80" t="s">
        <v>362</v>
      </c>
      <c r="B119" s="484" t="s">
        <v>274</v>
      </c>
      <c r="C119" s="275">
        <f t="shared" si="1"/>
        <v>0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O119" s="40"/>
      <c r="P119" s="40"/>
      <c r="Q119" s="40"/>
    </row>
    <row r="120" spans="1:17" ht="15.75" x14ac:dyDescent="0.25">
      <c r="A120" s="80" t="s">
        <v>363</v>
      </c>
      <c r="B120" s="484" t="s">
        <v>275</v>
      </c>
      <c r="C120" s="275">
        <f t="shared" si="1"/>
        <v>0</v>
      </c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40"/>
    </row>
    <row r="121" spans="1:17" ht="15.75" x14ac:dyDescent="0.25">
      <c r="A121" s="80" t="s">
        <v>123</v>
      </c>
      <c r="B121" s="484" t="s">
        <v>276</v>
      </c>
      <c r="C121" s="275">
        <f t="shared" si="1"/>
        <v>0</v>
      </c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40"/>
    </row>
    <row r="122" spans="1:17" ht="15.75" x14ac:dyDescent="0.25">
      <c r="A122" s="80" t="s">
        <v>364</v>
      </c>
      <c r="B122" s="484" t="s">
        <v>277</v>
      </c>
      <c r="C122" s="275">
        <f t="shared" si="1"/>
        <v>0</v>
      </c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40"/>
    </row>
    <row r="123" spans="1:17" ht="15.75" x14ac:dyDescent="0.25">
      <c r="A123" s="80" t="s">
        <v>124</v>
      </c>
      <c r="B123" s="484" t="s">
        <v>287</v>
      </c>
      <c r="C123" s="275">
        <f t="shared" si="1"/>
        <v>0</v>
      </c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40"/>
    </row>
    <row r="124" spans="1:17" ht="15.75" x14ac:dyDescent="0.25">
      <c r="A124" s="80" t="s">
        <v>125</v>
      </c>
      <c r="B124" s="484" t="s">
        <v>288</v>
      </c>
      <c r="C124" s="275">
        <f t="shared" si="1"/>
        <v>0</v>
      </c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40"/>
    </row>
    <row r="125" spans="1:17" ht="15.75" x14ac:dyDescent="0.25">
      <c r="A125" s="80" t="s">
        <v>126</v>
      </c>
      <c r="B125" s="484" t="s">
        <v>289</v>
      </c>
      <c r="C125" s="275">
        <f t="shared" si="1"/>
        <v>0</v>
      </c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40"/>
    </row>
    <row r="126" spans="1:17" s="71" customFormat="1" ht="15.75" x14ac:dyDescent="0.25">
      <c r="A126" s="80" t="s">
        <v>127</v>
      </c>
      <c r="B126" s="484" t="s">
        <v>296</v>
      </c>
      <c r="C126" s="275">
        <f t="shared" si="1"/>
        <v>0</v>
      </c>
      <c r="D126" s="161"/>
      <c r="E126" s="161"/>
      <c r="F126" s="161"/>
      <c r="G126" s="161"/>
      <c r="H126" s="161"/>
      <c r="I126" s="161"/>
      <c r="J126" s="161"/>
      <c r="K126" s="161"/>
      <c r="L126" s="161"/>
      <c r="M126" s="161"/>
      <c r="N126" s="98"/>
    </row>
    <row r="127" spans="1:17" ht="15.75" x14ac:dyDescent="0.25">
      <c r="A127" s="80" t="s">
        <v>128</v>
      </c>
      <c r="B127" s="484" t="s">
        <v>311</v>
      </c>
      <c r="C127" s="275">
        <f t="shared" si="1"/>
        <v>0</v>
      </c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40"/>
    </row>
    <row r="128" spans="1:17" ht="15.75" x14ac:dyDescent="0.25">
      <c r="A128" s="80" t="s">
        <v>129</v>
      </c>
      <c r="B128" s="484" t="s">
        <v>312</v>
      </c>
      <c r="C128" s="275">
        <f t="shared" si="1"/>
        <v>0</v>
      </c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40"/>
    </row>
    <row r="129" spans="1:14" ht="15.75" x14ac:dyDescent="0.25">
      <c r="A129" s="80" t="s">
        <v>307</v>
      </c>
      <c r="B129" s="484" t="s">
        <v>313</v>
      </c>
      <c r="C129" s="275">
        <f t="shared" si="1"/>
        <v>0</v>
      </c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40"/>
    </row>
    <row r="130" spans="1:14" ht="15.75" x14ac:dyDescent="0.25">
      <c r="A130" s="94" t="s">
        <v>131</v>
      </c>
      <c r="B130" s="485" t="s">
        <v>314</v>
      </c>
      <c r="C130" s="275">
        <f t="shared" si="1"/>
        <v>0</v>
      </c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40"/>
    </row>
    <row r="131" spans="1:14" ht="15.75" x14ac:dyDescent="0.25">
      <c r="A131" s="80" t="s">
        <v>305</v>
      </c>
      <c r="B131" s="484" t="s">
        <v>315</v>
      </c>
      <c r="C131" s="275">
        <f t="shared" si="1"/>
        <v>0</v>
      </c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40"/>
    </row>
    <row r="132" spans="1:14" ht="15.75" x14ac:dyDescent="0.25">
      <c r="A132" s="80" t="s">
        <v>130</v>
      </c>
      <c r="B132" s="484" t="s">
        <v>316</v>
      </c>
      <c r="C132" s="275">
        <f t="shared" si="1"/>
        <v>0</v>
      </c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40"/>
    </row>
    <row r="133" spans="1:14" ht="15.75" x14ac:dyDescent="0.25">
      <c r="A133" s="80" t="s">
        <v>365</v>
      </c>
      <c r="B133" s="484" t="s">
        <v>317</v>
      </c>
      <c r="C133" s="275">
        <f t="shared" si="1"/>
        <v>0</v>
      </c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40"/>
    </row>
    <row r="134" spans="1:14" ht="15.75" x14ac:dyDescent="0.25">
      <c r="A134" s="80" t="s">
        <v>132</v>
      </c>
      <c r="B134" s="484" t="s">
        <v>318</v>
      </c>
      <c r="C134" s="275">
        <f t="shared" si="1"/>
        <v>0</v>
      </c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40"/>
    </row>
    <row r="135" spans="1:14" ht="15.75" x14ac:dyDescent="0.25">
      <c r="A135" s="80" t="s">
        <v>197</v>
      </c>
      <c r="B135" s="484" t="s">
        <v>319</v>
      </c>
      <c r="C135" s="275">
        <f t="shared" si="1"/>
        <v>0</v>
      </c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40"/>
    </row>
    <row r="136" spans="1:14" ht="15.75" x14ac:dyDescent="0.25">
      <c r="A136" s="80" t="s">
        <v>366</v>
      </c>
      <c r="B136" s="484" t="s">
        <v>320</v>
      </c>
      <c r="C136" s="275">
        <f t="shared" si="1"/>
        <v>0</v>
      </c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40"/>
    </row>
    <row r="137" spans="1:14" ht="15.75" x14ac:dyDescent="0.25">
      <c r="A137" s="80" t="s">
        <v>304</v>
      </c>
      <c r="B137" s="484" t="s">
        <v>321</v>
      </c>
      <c r="C137" s="275">
        <f t="shared" si="1"/>
        <v>0</v>
      </c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40"/>
    </row>
    <row r="138" spans="1:14" ht="15.75" x14ac:dyDescent="0.25">
      <c r="A138" s="80" t="s">
        <v>337</v>
      </c>
      <c r="B138" s="484" t="s">
        <v>322</v>
      </c>
      <c r="C138" s="275">
        <f t="shared" ref="C138:C168" si="2">SUM(D138+E138+G138+H138+I138+J138+K138+L138)</f>
        <v>0</v>
      </c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40"/>
    </row>
    <row r="139" spans="1:14" ht="15.75" x14ac:dyDescent="0.25">
      <c r="A139" s="80" t="s">
        <v>367</v>
      </c>
      <c r="B139" s="484" t="s">
        <v>323</v>
      </c>
      <c r="C139" s="275">
        <f t="shared" si="2"/>
        <v>0</v>
      </c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40"/>
    </row>
    <row r="140" spans="1:14" ht="15.75" x14ac:dyDescent="0.25">
      <c r="A140" s="80" t="s">
        <v>133</v>
      </c>
      <c r="B140" s="484" t="s">
        <v>324</v>
      </c>
      <c r="C140" s="275">
        <f t="shared" si="2"/>
        <v>0</v>
      </c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40"/>
    </row>
    <row r="141" spans="1:14" ht="15.75" x14ac:dyDescent="0.25">
      <c r="A141" s="80" t="s">
        <v>134</v>
      </c>
      <c r="B141" s="484" t="s">
        <v>325</v>
      </c>
      <c r="C141" s="275">
        <f t="shared" si="2"/>
        <v>0</v>
      </c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40"/>
    </row>
    <row r="142" spans="1:14" ht="15.75" x14ac:dyDescent="0.25">
      <c r="A142" s="80" t="s">
        <v>135</v>
      </c>
      <c r="B142" s="484" t="s">
        <v>340</v>
      </c>
      <c r="C142" s="275">
        <f t="shared" si="2"/>
        <v>0</v>
      </c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40"/>
    </row>
    <row r="143" spans="1:14" ht="15.75" x14ac:dyDescent="0.25">
      <c r="A143" s="80" t="s">
        <v>368</v>
      </c>
      <c r="B143" s="484" t="s">
        <v>341</v>
      </c>
      <c r="C143" s="275">
        <f t="shared" si="2"/>
        <v>0</v>
      </c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40"/>
    </row>
    <row r="144" spans="1:14" ht="15.75" x14ac:dyDescent="0.25">
      <c r="A144" s="80" t="s">
        <v>136</v>
      </c>
      <c r="B144" s="484" t="s">
        <v>342</v>
      </c>
      <c r="C144" s="275">
        <f t="shared" si="2"/>
        <v>0</v>
      </c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40"/>
    </row>
    <row r="145" spans="1:14" ht="15.75" x14ac:dyDescent="0.25">
      <c r="A145" s="80" t="s">
        <v>137</v>
      </c>
      <c r="B145" s="484" t="s">
        <v>343</v>
      </c>
      <c r="C145" s="275">
        <f t="shared" si="2"/>
        <v>0</v>
      </c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40"/>
    </row>
    <row r="146" spans="1:14" ht="15.75" x14ac:dyDescent="0.25">
      <c r="A146" s="80" t="s">
        <v>302</v>
      </c>
      <c r="B146" s="484" t="s">
        <v>344</v>
      </c>
      <c r="C146" s="275">
        <f t="shared" si="2"/>
        <v>0</v>
      </c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40"/>
    </row>
    <row r="147" spans="1:14" ht="15.75" x14ac:dyDescent="0.25">
      <c r="A147" s="80" t="s">
        <v>369</v>
      </c>
      <c r="B147" s="484" t="s">
        <v>345</v>
      </c>
      <c r="C147" s="275">
        <f t="shared" si="2"/>
        <v>0</v>
      </c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40"/>
    </row>
    <row r="148" spans="1:14" ht="15.75" x14ac:dyDescent="0.25">
      <c r="A148" s="80" t="s">
        <v>138</v>
      </c>
      <c r="B148" s="484" t="s">
        <v>346</v>
      </c>
      <c r="C148" s="275">
        <f t="shared" si="2"/>
        <v>0</v>
      </c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40"/>
    </row>
    <row r="149" spans="1:14" ht="15.75" x14ac:dyDescent="0.25">
      <c r="A149" s="80" t="s">
        <v>139</v>
      </c>
      <c r="B149" s="484" t="s">
        <v>373</v>
      </c>
      <c r="C149" s="275">
        <f t="shared" si="2"/>
        <v>0</v>
      </c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40"/>
    </row>
    <row r="150" spans="1:14" ht="15.75" x14ac:dyDescent="0.25">
      <c r="A150" s="80" t="s">
        <v>140</v>
      </c>
      <c r="B150" s="484" t="s">
        <v>374</v>
      </c>
      <c r="C150" s="275">
        <f t="shared" si="2"/>
        <v>0</v>
      </c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40"/>
    </row>
    <row r="151" spans="1:14" ht="15.75" x14ac:dyDescent="0.25">
      <c r="A151" s="80" t="s">
        <v>371</v>
      </c>
      <c r="B151" s="484" t="s">
        <v>375</v>
      </c>
      <c r="C151" s="275">
        <f t="shared" si="2"/>
        <v>0</v>
      </c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40"/>
    </row>
    <row r="152" spans="1:14" ht="15.75" x14ac:dyDescent="0.25">
      <c r="A152" s="80" t="s">
        <v>198</v>
      </c>
      <c r="B152" s="484" t="s">
        <v>376</v>
      </c>
      <c r="C152" s="275">
        <f t="shared" si="2"/>
        <v>0</v>
      </c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40"/>
    </row>
    <row r="153" spans="1:14" ht="15.75" x14ac:dyDescent="0.25">
      <c r="A153" s="80" t="s">
        <v>336</v>
      </c>
      <c r="B153" s="484" t="s">
        <v>377</v>
      </c>
      <c r="C153" s="275">
        <f t="shared" si="2"/>
        <v>0</v>
      </c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40"/>
    </row>
    <row r="154" spans="1:14" ht="15.75" x14ac:dyDescent="0.25">
      <c r="A154" s="80" t="s">
        <v>199</v>
      </c>
      <c r="B154" s="484" t="s">
        <v>378</v>
      </c>
      <c r="C154" s="275">
        <f t="shared" si="2"/>
        <v>0</v>
      </c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40"/>
    </row>
    <row r="155" spans="1:14" ht="15.75" x14ac:dyDescent="0.25">
      <c r="A155" s="80" t="s">
        <v>141</v>
      </c>
      <c r="B155" s="484" t="s">
        <v>379</v>
      </c>
      <c r="C155" s="275">
        <f t="shared" si="2"/>
        <v>0</v>
      </c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40"/>
    </row>
    <row r="156" spans="1:14" ht="15.75" x14ac:dyDescent="0.25">
      <c r="A156" s="80" t="s">
        <v>142</v>
      </c>
      <c r="B156" s="484" t="s">
        <v>380</v>
      </c>
      <c r="C156" s="275">
        <f t="shared" si="2"/>
        <v>0</v>
      </c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40"/>
    </row>
    <row r="157" spans="1:14" ht="15.75" x14ac:dyDescent="0.25">
      <c r="A157" s="80" t="s">
        <v>143</v>
      </c>
      <c r="B157" s="484" t="s">
        <v>381</v>
      </c>
      <c r="C157" s="275">
        <f t="shared" si="2"/>
        <v>0</v>
      </c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40"/>
    </row>
    <row r="158" spans="1:14" ht="15.75" x14ac:dyDescent="0.25">
      <c r="A158" s="80" t="s">
        <v>144</v>
      </c>
      <c r="B158" s="484" t="s">
        <v>382</v>
      </c>
      <c r="C158" s="275">
        <f t="shared" si="2"/>
        <v>0</v>
      </c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40"/>
    </row>
    <row r="159" spans="1:14" ht="15.75" x14ac:dyDescent="0.25">
      <c r="A159" s="80" t="s">
        <v>145</v>
      </c>
      <c r="B159" s="484" t="s">
        <v>383</v>
      </c>
      <c r="C159" s="275">
        <f t="shared" si="2"/>
        <v>0</v>
      </c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40"/>
    </row>
    <row r="160" spans="1:14" ht="15.75" x14ac:dyDescent="0.25">
      <c r="A160" s="80" t="s">
        <v>297</v>
      </c>
      <c r="B160" s="484" t="s">
        <v>384</v>
      </c>
      <c r="C160" s="275">
        <f t="shared" si="2"/>
        <v>0</v>
      </c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40"/>
    </row>
    <row r="161" spans="1:14" ht="15.75" x14ac:dyDescent="0.25">
      <c r="A161" s="80" t="s">
        <v>309</v>
      </c>
      <c r="B161" s="484" t="s">
        <v>385</v>
      </c>
      <c r="C161" s="275">
        <f t="shared" si="2"/>
        <v>0</v>
      </c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40"/>
    </row>
    <row r="162" spans="1:14" ht="15.75" x14ac:dyDescent="0.25">
      <c r="A162" s="80" t="s">
        <v>372</v>
      </c>
      <c r="B162" s="484" t="s">
        <v>386</v>
      </c>
      <c r="C162" s="275">
        <f t="shared" si="2"/>
        <v>0</v>
      </c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40"/>
    </row>
    <row r="163" spans="1:14" ht="15.75" x14ac:dyDescent="0.25">
      <c r="A163" s="80" t="s">
        <v>146</v>
      </c>
      <c r="B163" s="484" t="s">
        <v>387</v>
      </c>
      <c r="C163" s="275">
        <f t="shared" si="2"/>
        <v>0</v>
      </c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40"/>
    </row>
    <row r="164" spans="1:14" ht="15.75" x14ac:dyDescent="0.25">
      <c r="A164" s="91" t="s">
        <v>200</v>
      </c>
      <c r="B164" s="484" t="s">
        <v>388</v>
      </c>
      <c r="C164" s="275">
        <f t="shared" si="2"/>
        <v>0</v>
      </c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40"/>
    </row>
    <row r="165" spans="1:14" ht="15.75" x14ac:dyDescent="0.25">
      <c r="A165" s="91" t="s">
        <v>147</v>
      </c>
      <c r="B165" s="484" t="s">
        <v>389</v>
      </c>
      <c r="C165" s="275">
        <f t="shared" si="2"/>
        <v>0</v>
      </c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40"/>
    </row>
    <row r="166" spans="1:14" ht="15.75" x14ac:dyDescent="0.25">
      <c r="A166" s="91" t="s">
        <v>148</v>
      </c>
      <c r="B166" s="484" t="s">
        <v>390</v>
      </c>
      <c r="C166" s="275">
        <f t="shared" si="2"/>
        <v>0</v>
      </c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40"/>
    </row>
    <row r="167" spans="1:14" ht="15.75" x14ac:dyDescent="0.25">
      <c r="A167" s="91" t="s">
        <v>149</v>
      </c>
      <c r="B167" s="484" t="s">
        <v>391</v>
      </c>
      <c r="C167" s="275">
        <f t="shared" si="2"/>
        <v>0</v>
      </c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40"/>
    </row>
    <row r="168" spans="1:14" ht="15.75" x14ac:dyDescent="0.25">
      <c r="A168" s="155" t="s">
        <v>437</v>
      </c>
      <c r="B168" s="511" t="s">
        <v>392</v>
      </c>
      <c r="C168" s="276">
        <f t="shared" si="2"/>
        <v>0</v>
      </c>
      <c r="D168" s="152"/>
      <c r="E168" s="152"/>
      <c r="F168" s="152"/>
      <c r="G168" s="152"/>
      <c r="H168" s="152"/>
      <c r="I168" s="152"/>
      <c r="J168" s="152"/>
      <c r="K168" s="152"/>
      <c r="L168" s="152"/>
      <c r="M168" s="152"/>
      <c r="N168" s="40"/>
    </row>
    <row r="169" spans="1:14" ht="15.75" x14ac:dyDescent="0.25">
      <c r="A169" s="493" t="s">
        <v>294</v>
      </c>
      <c r="B169" s="494">
        <v>2</v>
      </c>
      <c r="C169" s="495">
        <f>SUM(C9:C168)</f>
        <v>0</v>
      </c>
      <c r="D169" s="495">
        <f>SUM(D9:D168)</f>
        <v>0</v>
      </c>
      <c r="E169" s="495">
        <f>SUM(E9:E168)</f>
        <v>0</v>
      </c>
      <c r="F169" s="512" t="s">
        <v>290</v>
      </c>
      <c r="G169" s="512">
        <f t="shared" ref="G169:L169" si="3">SUM(G9:G168)</f>
        <v>0</v>
      </c>
      <c r="H169" s="512">
        <f t="shared" si="3"/>
        <v>0</v>
      </c>
      <c r="I169" s="512">
        <f t="shared" si="3"/>
        <v>0</v>
      </c>
      <c r="J169" s="512">
        <f t="shared" si="3"/>
        <v>0</v>
      </c>
      <c r="K169" s="512">
        <f t="shared" si="3"/>
        <v>0</v>
      </c>
      <c r="L169" s="512">
        <f t="shared" si="3"/>
        <v>0</v>
      </c>
      <c r="M169" s="512" t="s">
        <v>45</v>
      </c>
      <c r="N169" s="40"/>
    </row>
    <row r="170" spans="1:14" s="477" customFormat="1" ht="24" customHeight="1" x14ac:dyDescent="0.25">
      <c r="A170" s="713" t="s">
        <v>458</v>
      </c>
      <c r="B170" s="714"/>
      <c r="C170" s="714"/>
      <c r="D170" s="714"/>
      <c r="E170" s="714"/>
      <c r="F170" s="714"/>
      <c r="G170" s="714"/>
      <c r="H170" s="714"/>
      <c r="I170" s="714"/>
      <c r="J170" s="714"/>
      <c r="K170" s="714"/>
      <c r="L170" s="714"/>
      <c r="M170" s="714"/>
      <c r="N170" s="510"/>
    </row>
    <row r="171" spans="1:14" ht="24.75" customHeight="1" x14ac:dyDescent="0.25">
      <c r="A171" s="311" t="s">
        <v>465</v>
      </c>
      <c r="B171" s="487"/>
      <c r="C171" s="149"/>
      <c r="D171" s="149"/>
      <c r="E171" s="149"/>
      <c r="F171" s="149"/>
      <c r="G171" s="149"/>
      <c r="H171" s="149"/>
      <c r="I171" s="149"/>
      <c r="J171" s="149"/>
      <c r="K171" s="149"/>
      <c r="L171" s="149"/>
      <c r="M171" s="149"/>
    </row>
    <row r="172" spans="1:14" x14ac:dyDescent="0.25">
      <c r="A172" s="194"/>
      <c r="B172" s="488" t="s">
        <v>393</v>
      </c>
      <c r="C172" s="152"/>
      <c r="D172" s="152"/>
      <c r="E172" s="152"/>
      <c r="F172" s="152"/>
      <c r="G172" s="152"/>
      <c r="H172" s="152"/>
      <c r="I172" s="152"/>
      <c r="J172" s="152"/>
      <c r="K172" s="152"/>
      <c r="L172" s="152"/>
      <c r="M172" s="152"/>
    </row>
    <row r="173" spans="1:14" x14ac:dyDescent="0.25">
      <c r="A173" s="152"/>
      <c r="B173" s="488" t="s">
        <v>394</v>
      </c>
      <c r="C173" s="152"/>
      <c r="D173" s="152"/>
      <c r="E173" s="152"/>
      <c r="F173" s="152"/>
      <c r="G173" s="152"/>
      <c r="H173" s="152"/>
      <c r="I173" s="152"/>
      <c r="J173" s="152"/>
      <c r="K173" s="152"/>
      <c r="L173" s="152"/>
      <c r="M173" s="152"/>
    </row>
    <row r="174" spans="1:14" x14ac:dyDescent="0.25">
      <c r="A174" s="152"/>
      <c r="B174" s="488" t="s">
        <v>326</v>
      </c>
      <c r="C174" s="152"/>
      <c r="D174" s="152"/>
      <c r="E174" s="152"/>
      <c r="F174" s="152"/>
      <c r="G174" s="152"/>
      <c r="H174" s="152"/>
      <c r="I174" s="152"/>
      <c r="J174" s="152"/>
      <c r="K174" s="152"/>
      <c r="L174" s="152"/>
      <c r="M174" s="152"/>
    </row>
    <row r="175" spans="1:14" x14ac:dyDescent="0.25">
      <c r="A175" s="152"/>
      <c r="B175" s="488"/>
      <c r="C175" s="152"/>
      <c r="D175" s="152"/>
      <c r="E175" s="152"/>
      <c r="F175" s="152"/>
      <c r="G175" s="152"/>
      <c r="H175" s="152"/>
      <c r="I175" s="152"/>
      <c r="J175" s="152"/>
      <c r="K175" s="152"/>
      <c r="L175" s="152"/>
      <c r="M175" s="152"/>
    </row>
    <row r="176" spans="1:14" x14ac:dyDescent="0.25">
      <c r="A176" s="152"/>
      <c r="B176" s="488"/>
      <c r="C176" s="152"/>
      <c r="D176" s="152"/>
      <c r="E176" s="152"/>
      <c r="F176" s="152"/>
      <c r="G176" s="152"/>
      <c r="H176" s="152"/>
      <c r="I176" s="152"/>
      <c r="J176" s="152"/>
      <c r="K176" s="152"/>
      <c r="L176" s="152"/>
      <c r="M176" s="152"/>
    </row>
    <row r="177" spans="1:13" x14ac:dyDescent="0.25">
      <c r="A177" s="152"/>
      <c r="B177" s="488"/>
      <c r="C177" s="152"/>
      <c r="D177" s="152"/>
      <c r="E177" s="152"/>
      <c r="F177" s="152"/>
      <c r="G177" s="152"/>
      <c r="H177" s="152"/>
      <c r="I177" s="152"/>
      <c r="J177" s="152"/>
      <c r="K177" s="152"/>
      <c r="L177" s="152"/>
      <c r="M177" s="152"/>
    </row>
  </sheetData>
  <sheetProtection selectLockedCells="1"/>
  <autoFilter ref="A7:M7"/>
  <mergeCells count="14">
    <mergeCell ref="A170:M170"/>
    <mergeCell ref="A3:M3"/>
    <mergeCell ref="H5:H6"/>
    <mergeCell ref="A4:A6"/>
    <mergeCell ref="B4:B6"/>
    <mergeCell ref="C4:C6"/>
    <mergeCell ref="D4:M4"/>
    <mergeCell ref="D5:D6"/>
    <mergeCell ref="E5:F5"/>
    <mergeCell ref="G5:G6"/>
    <mergeCell ref="K5:K6"/>
    <mergeCell ref="L5:M5"/>
    <mergeCell ref="I5:I6"/>
    <mergeCell ref="J5:J6"/>
  </mergeCells>
  <pageMargins left="0.7" right="0.7" top="0.75" bottom="0.75" header="0.3" footer="0.3"/>
  <pageSetup paperSize="3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pane ySplit="2" topLeftCell="A3" activePane="bottomLeft" state="frozen"/>
      <selection activeCell="D186" sqref="D186"/>
      <selection pane="bottomLeft" activeCell="A2" sqref="A2"/>
    </sheetView>
  </sheetViews>
  <sheetFormatPr defaultRowHeight="15" x14ac:dyDescent="0.25"/>
  <cols>
    <col min="1" max="1" width="25.5703125" style="184" customWidth="1"/>
    <col min="2" max="2" width="49.7109375" style="138" customWidth="1"/>
    <col min="3" max="16384" width="9.140625" style="73"/>
  </cols>
  <sheetData>
    <row r="1" spans="1:3" ht="24.75" customHeight="1" x14ac:dyDescent="0.25">
      <c r="A1" s="515"/>
      <c r="B1" s="41"/>
    </row>
    <row r="2" spans="1:3" ht="24" customHeight="1" x14ac:dyDescent="0.25">
      <c r="A2" s="513" t="s">
        <v>529</v>
      </c>
      <c r="B2" s="514"/>
      <c r="C2" s="72"/>
    </row>
    <row r="3" spans="1:3" ht="71.25" customHeight="1" x14ac:dyDescent="0.25">
      <c r="A3" s="516" t="s">
        <v>484</v>
      </c>
      <c r="B3" s="456" t="s">
        <v>526</v>
      </c>
    </row>
    <row r="4" spans="1:3" ht="50.25" customHeight="1" x14ac:dyDescent="0.25">
      <c r="A4" s="516" t="s">
        <v>483</v>
      </c>
      <c r="B4" s="9" t="s">
        <v>527</v>
      </c>
    </row>
    <row r="5" spans="1:3" ht="62.25" customHeight="1" x14ac:dyDescent="0.25">
      <c r="A5" s="516" t="s">
        <v>482</v>
      </c>
      <c r="B5" s="456" t="s">
        <v>528</v>
      </c>
    </row>
    <row r="6" spans="1:3" ht="20.25" customHeight="1" x14ac:dyDescent="0.25">
      <c r="A6" s="517" t="s">
        <v>487</v>
      </c>
      <c r="B6" s="8" t="s">
        <v>532</v>
      </c>
    </row>
    <row r="7" spans="1:3" x14ac:dyDescent="0.25">
      <c r="A7" s="183" t="s">
        <v>371</v>
      </c>
      <c r="B7" s="182" t="s">
        <v>370</v>
      </c>
    </row>
    <row r="8" spans="1:3" x14ac:dyDescent="0.25">
      <c r="A8" s="183" t="s">
        <v>446</v>
      </c>
      <c r="B8" s="80" t="s">
        <v>530</v>
      </c>
    </row>
    <row r="9" spans="1:3" x14ac:dyDescent="0.25">
      <c r="A9" s="183" t="s">
        <v>447</v>
      </c>
      <c r="B9" s="80" t="s">
        <v>531</v>
      </c>
    </row>
    <row r="10" spans="1:3" x14ac:dyDescent="0.25">
      <c r="A10" s="182"/>
      <c r="B10" s="8"/>
    </row>
  </sheetData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6</vt:i4>
      </vt:variant>
    </vt:vector>
  </HeadingPairs>
  <TitlesOfParts>
    <vt:vector size="28" baseType="lpstr">
      <vt:lpstr>ИТОГО по всем формам обучения</vt:lpstr>
      <vt:lpstr>Раздел 1 таблица 1</vt:lpstr>
      <vt:lpstr>Раздел 1 таблица 2</vt:lpstr>
      <vt:lpstr>Раздел 1 таблица 3</vt:lpstr>
      <vt:lpstr>Раздел 1 таблица 4</vt:lpstr>
      <vt:lpstr>Раздел 2 таблица 1 </vt:lpstr>
      <vt:lpstr>Раздел 2 таблица 2 </vt:lpstr>
      <vt:lpstr>Раздел 2 таблица 3</vt:lpstr>
      <vt:lpstr>Раздел 2 таблица 4</vt:lpstr>
      <vt:lpstr>Раздел 3 таблица 1</vt:lpstr>
      <vt:lpstr>Раздел 3 таблица 2</vt:lpstr>
      <vt:lpstr>Раздел 3 таблица 3</vt:lpstr>
      <vt:lpstr>Раздел 4 таблица 1 </vt:lpstr>
      <vt:lpstr>Раздел 5 таблица 1</vt:lpstr>
      <vt:lpstr>Раздел 6 таблица 1</vt:lpstr>
      <vt:lpstr>Раздел 7 таблица 1</vt:lpstr>
      <vt:lpstr>Раздел 7 таблица 2</vt:lpstr>
      <vt:lpstr>Раздел 8 таблица 1</vt:lpstr>
      <vt:lpstr>Раздел 8 таблица 2</vt:lpstr>
      <vt:lpstr>Раздел 8 таблица 3</vt:lpstr>
      <vt:lpstr>Примечание</vt:lpstr>
      <vt:lpstr>Лист1</vt:lpstr>
      <vt:lpstr>'Раздел 1 таблица 1'!Область_печати</vt:lpstr>
      <vt:lpstr>'Раздел 4 таблица 1 '!Область_печати</vt:lpstr>
      <vt:lpstr>'Раздел 5 таблица 1'!Область_печати</vt:lpstr>
      <vt:lpstr>'Раздел 7 таблица 1'!Область_печати</vt:lpstr>
      <vt:lpstr>'Раздел 8 таблица 2'!Область_печати</vt:lpstr>
      <vt:lpstr>'Раздел 8 таблица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Hatkevich</dc:creator>
  <cp:lastModifiedBy>Жилач Анжела Леонидовна</cp:lastModifiedBy>
  <cp:lastPrinted>2016-11-28T12:47:35Z</cp:lastPrinted>
  <dcterms:created xsi:type="dcterms:W3CDTF">2016-11-22T07:02:01Z</dcterms:created>
  <dcterms:modified xsi:type="dcterms:W3CDTF">2024-12-24T07:04:45Z</dcterms:modified>
</cp:coreProperties>
</file>